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<sst xmlns="http://schemas.openxmlformats.org/spreadsheetml/2006/main" count="117" uniqueCount="53">
  <si>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02/03/2024 14:11:39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</si>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</sst>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DF-470D-9A81-F720D3DE67C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85.5</c:v>
                </c:pt>
                <c:pt idx="1">
                  <c:v>79.5</c:v>
                </c:pt>
                <c:pt idx="2">
                  <c:v>79.5</c:v>
                </c:pt>
                <c:pt idx="3">
                  <c:v>79.5</c:v>
                </c:pt>
                <c:pt idx="4">
                  <c:v>79.5</c:v>
                </c:pt>
                <c:pt idx="5">
                  <c:v>130</c:v>
                </c:pt>
                <c:pt idx="6">
                  <c:v>265</c:v>
                </c:pt>
                <c:pt idx="7">
                  <c:v>294</c:v>
                </c:pt>
                <c:pt idx="8">
                  <c:v>299</c:v>
                </c:pt>
                <c:pt idx="9">
                  <c:v>283</c:v>
                </c:pt>
                <c:pt idx="10">
                  <c:v>271</c:v>
                </c:pt>
                <c:pt idx="11">
                  <c:v>266</c:v>
                </c:pt>
                <c:pt idx="12">
                  <c:v>267</c:v>
                </c:pt>
                <c:pt idx="13">
                  <c:v>266</c:v>
                </c:pt>
                <c:pt idx="14">
                  <c:v>266</c:v>
                </c:pt>
                <c:pt idx="15">
                  <c:v>255</c:v>
                </c:pt>
                <c:pt idx="16">
                  <c:v>179</c:v>
                </c:pt>
                <c:pt idx="17">
                  <c:v>232</c:v>
                </c:pt>
                <c:pt idx="18">
                  <c:v>260</c:v>
                </c:pt>
                <c:pt idx="19">
                  <c:v>254</c:v>
                </c:pt>
                <c:pt idx="20">
                  <c:v>229</c:v>
                </c:pt>
                <c:pt idx="21">
                  <c:v>203</c:v>
                </c:pt>
                <c:pt idx="22">
                  <c:v>175</c:v>
                </c:pt>
                <c:pt idx="23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DF-470D-9A81-F720D3DE67C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1291</c:v>
                </c:pt>
                <c:pt idx="1">
                  <c:v>903</c:v>
                </c:pt>
                <c:pt idx="2">
                  <c:v>925</c:v>
                </c:pt>
                <c:pt idx="3">
                  <c:v>925</c:v>
                </c:pt>
                <c:pt idx="4">
                  <c:v>935</c:v>
                </c:pt>
                <c:pt idx="5">
                  <c:v>1035</c:v>
                </c:pt>
                <c:pt idx="6">
                  <c:v>1085</c:v>
                </c:pt>
                <c:pt idx="7">
                  <c:v>935</c:v>
                </c:pt>
                <c:pt idx="8">
                  <c:v>735</c:v>
                </c:pt>
                <c:pt idx="9">
                  <c:v>795</c:v>
                </c:pt>
                <c:pt idx="10">
                  <c:v>880</c:v>
                </c:pt>
                <c:pt idx="11">
                  <c:v>880</c:v>
                </c:pt>
                <c:pt idx="12">
                  <c:v>880</c:v>
                </c:pt>
                <c:pt idx="13">
                  <c:v>880</c:v>
                </c:pt>
                <c:pt idx="14">
                  <c:v>955</c:v>
                </c:pt>
                <c:pt idx="15">
                  <c:v>1225</c:v>
                </c:pt>
                <c:pt idx="16">
                  <c:v>1712</c:v>
                </c:pt>
                <c:pt idx="17">
                  <c:v>2234.4169999999999</c:v>
                </c:pt>
                <c:pt idx="18">
                  <c:v>2378.9059999999999</c:v>
                </c:pt>
                <c:pt idx="19">
                  <c:v>2442.6039999999998</c:v>
                </c:pt>
                <c:pt idx="20">
                  <c:v>2412.0909999999999</c:v>
                </c:pt>
                <c:pt idx="21">
                  <c:v>2309.8320000000003</c:v>
                </c:pt>
                <c:pt idx="22">
                  <c:v>2168.8289999999997</c:v>
                </c:pt>
                <c:pt idx="23">
                  <c:v>1905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DF-470D-9A81-F720D3DE67C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1923</c:v>
                </c:pt>
                <c:pt idx="1">
                  <c:v>2363.9</c:v>
                </c:pt>
                <c:pt idx="2">
                  <c:v>2200.8000000000002</c:v>
                </c:pt>
                <c:pt idx="3">
                  <c:v>2194.3000000000002</c:v>
                </c:pt>
                <c:pt idx="4">
                  <c:v>2317.6</c:v>
                </c:pt>
                <c:pt idx="5">
                  <c:v>2373.4</c:v>
                </c:pt>
                <c:pt idx="6">
                  <c:v>2233.1999999999998</c:v>
                </c:pt>
                <c:pt idx="7">
                  <c:v>1820</c:v>
                </c:pt>
                <c:pt idx="8">
                  <c:v>1613</c:v>
                </c:pt>
                <c:pt idx="9">
                  <c:v>1170.3</c:v>
                </c:pt>
                <c:pt idx="10">
                  <c:v>734.7</c:v>
                </c:pt>
                <c:pt idx="11">
                  <c:v>587.5</c:v>
                </c:pt>
                <c:pt idx="12">
                  <c:v>508.3</c:v>
                </c:pt>
                <c:pt idx="13">
                  <c:v>587.4</c:v>
                </c:pt>
                <c:pt idx="14">
                  <c:v>1021.9</c:v>
                </c:pt>
                <c:pt idx="15">
                  <c:v>1565.394</c:v>
                </c:pt>
                <c:pt idx="16">
                  <c:v>1741</c:v>
                </c:pt>
                <c:pt idx="17">
                  <c:v>1770.4</c:v>
                </c:pt>
                <c:pt idx="18">
                  <c:v>1665.1</c:v>
                </c:pt>
                <c:pt idx="19">
                  <c:v>1865</c:v>
                </c:pt>
                <c:pt idx="20">
                  <c:v>1941</c:v>
                </c:pt>
                <c:pt idx="21">
                  <c:v>1966.1</c:v>
                </c:pt>
                <c:pt idx="22">
                  <c:v>1932</c:v>
                </c:pt>
                <c:pt idx="23">
                  <c:v>1872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DF-470D-9A81-F720D3DE67C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889.8910000000003</c:v>
                </c:pt>
                <c:pt idx="1">
                  <c:v>885.29200000000003</c:v>
                </c:pt>
                <c:pt idx="2">
                  <c:v>861.78099999999995</c:v>
                </c:pt>
                <c:pt idx="3">
                  <c:v>802.60800000000006</c:v>
                </c:pt>
                <c:pt idx="4">
                  <c:v>728.17399999999986</c:v>
                </c:pt>
                <c:pt idx="5">
                  <c:v>659.9380000000001</c:v>
                </c:pt>
                <c:pt idx="6">
                  <c:v>843.0569999999999</c:v>
                </c:pt>
                <c:pt idx="7">
                  <c:v>1698.9150000000002</c:v>
                </c:pt>
                <c:pt idx="8">
                  <c:v>2796.3650000000002</c:v>
                </c:pt>
                <c:pt idx="9">
                  <c:v>3662.224999999999</c:v>
                </c:pt>
                <c:pt idx="10">
                  <c:v>4220.3050000000003</c:v>
                </c:pt>
                <c:pt idx="11">
                  <c:v>4475.4209999999994</c:v>
                </c:pt>
                <c:pt idx="12">
                  <c:v>4457.0480000000025</c:v>
                </c:pt>
                <c:pt idx="13">
                  <c:v>4142.1220000000012</c:v>
                </c:pt>
                <c:pt idx="14">
                  <c:v>3492.603000000001</c:v>
                </c:pt>
                <c:pt idx="15">
                  <c:v>2494.623</c:v>
                </c:pt>
                <c:pt idx="16">
                  <c:v>1382.0159999999998</c:v>
                </c:pt>
                <c:pt idx="17">
                  <c:v>826.27099999999973</c:v>
                </c:pt>
                <c:pt idx="18">
                  <c:v>808.99599999999987</c:v>
                </c:pt>
                <c:pt idx="19">
                  <c:v>830.202</c:v>
                </c:pt>
                <c:pt idx="20">
                  <c:v>826.86099999999988</c:v>
                </c:pt>
                <c:pt idx="21">
                  <c:v>831.55099999999982</c:v>
                </c:pt>
                <c:pt idx="22">
                  <c:v>846.01799999999992</c:v>
                </c:pt>
                <c:pt idx="23">
                  <c:v>837.11500000000001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DF-470D-9A81-F720D3DE67C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41</c:v>
                </c:pt>
                <c:pt idx="1">
                  <c:v>39</c:v>
                </c:pt>
                <c:pt idx="2">
                  <c:v>36</c:v>
                </c:pt>
                <c:pt idx="3">
                  <c:v>31</c:v>
                </c:pt>
                <c:pt idx="4">
                  <c:v>26</c:v>
                </c:pt>
                <c:pt idx="5">
                  <c:v>21</c:v>
                </c:pt>
                <c:pt idx="6">
                  <c:v>20</c:v>
                </c:pt>
                <c:pt idx="7">
                  <c:v>28</c:v>
                </c:pt>
                <c:pt idx="8">
                  <c:v>40</c:v>
                </c:pt>
                <c:pt idx="9">
                  <c:v>54</c:v>
                </c:pt>
                <c:pt idx="10">
                  <c:v>63</c:v>
                </c:pt>
                <c:pt idx="11">
                  <c:v>68</c:v>
                </c:pt>
                <c:pt idx="12">
                  <c:v>67</c:v>
                </c:pt>
                <c:pt idx="13">
                  <c:v>59</c:v>
                </c:pt>
                <c:pt idx="14">
                  <c:v>49</c:v>
                </c:pt>
                <c:pt idx="15">
                  <c:v>34</c:v>
                </c:pt>
                <c:pt idx="16">
                  <c:v>20</c:v>
                </c:pt>
                <c:pt idx="17">
                  <c:v>13</c:v>
                </c:pt>
                <c:pt idx="18">
                  <c:v>13</c:v>
                </c:pt>
                <c:pt idx="19">
                  <c:v>12</c:v>
                </c:pt>
                <c:pt idx="20">
                  <c:v>11</c:v>
                </c:pt>
                <c:pt idx="21">
                  <c:v>10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DF-470D-9A81-F720D3DE67C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91</c:v>
                </c:pt>
                <c:pt idx="6">
                  <c:v>141</c:v>
                </c:pt>
                <c:pt idx="7">
                  <c:v>141</c:v>
                </c:pt>
                <c:pt idx="8">
                  <c:v>65</c:v>
                </c:pt>
                <c:pt idx="9">
                  <c:v>78</c:v>
                </c:pt>
                <c:pt idx="10">
                  <c:v>91</c:v>
                </c:pt>
                <c:pt idx="11">
                  <c:v>91</c:v>
                </c:pt>
                <c:pt idx="12">
                  <c:v>91</c:v>
                </c:pt>
                <c:pt idx="13">
                  <c:v>65</c:v>
                </c:pt>
                <c:pt idx="14">
                  <c:v>65</c:v>
                </c:pt>
                <c:pt idx="15">
                  <c:v>91</c:v>
                </c:pt>
                <c:pt idx="16">
                  <c:v>555</c:v>
                </c:pt>
                <c:pt idx="17">
                  <c:v>777</c:v>
                </c:pt>
                <c:pt idx="18">
                  <c:v>972</c:v>
                </c:pt>
                <c:pt idx="19">
                  <c:v>882</c:v>
                </c:pt>
                <c:pt idx="20">
                  <c:v>592</c:v>
                </c:pt>
                <c:pt idx="21">
                  <c:v>91</c:v>
                </c:pt>
                <c:pt idx="22">
                  <c:v>91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DF-470D-9A81-F720D3DE6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4581.3760000000011</c:v>
                </c:pt>
                <c:pt idx="1">
                  <c:v>4335.71</c:v>
                </c:pt>
                <c:pt idx="2">
                  <c:v>4168.0379999999996</c:v>
                </c:pt>
                <c:pt idx="3">
                  <c:v>4097.4210000000003</c:v>
                </c:pt>
                <c:pt idx="4">
                  <c:v>4151.2629999999999</c:v>
                </c:pt>
                <c:pt idx="5">
                  <c:v>4310.3779999999988</c:v>
                </c:pt>
                <c:pt idx="6">
                  <c:v>4587.2480000000005</c:v>
                </c:pt>
                <c:pt idx="7">
                  <c:v>4916.9539999999997</c:v>
                </c:pt>
                <c:pt idx="8">
                  <c:v>5548.3960000000006</c:v>
                </c:pt>
                <c:pt idx="9">
                  <c:v>6042.5510000000004</c:v>
                </c:pt>
                <c:pt idx="10">
                  <c:v>6259.9620000000004</c:v>
                </c:pt>
                <c:pt idx="11">
                  <c:v>6367.9270000000006</c:v>
                </c:pt>
                <c:pt idx="12">
                  <c:v>6270.3770000000013</c:v>
                </c:pt>
                <c:pt idx="13">
                  <c:v>5999.5130000000008</c:v>
                </c:pt>
                <c:pt idx="14">
                  <c:v>5849.5490000000009</c:v>
                </c:pt>
                <c:pt idx="15">
                  <c:v>5665.0169999999998</c:v>
                </c:pt>
                <c:pt idx="16">
                  <c:v>5588.9669999999996</c:v>
                </c:pt>
                <c:pt idx="17">
                  <c:v>5853.0559999999987</c:v>
                </c:pt>
                <c:pt idx="18">
                  <c:v>6098.0279999999984</c:v>
                </c:pt>
                <c:pt idx="19">
                  <c:v>6285.7720000000018</c:v>
                </c:pt>
                <c:pt idx="20">
                  <c:v>6011.9170000000013</c:v>
                </c:pt>
                <c:pt idx="21">
                  <c:v>5411.4989999999998</c:v>
                </c:pt>
                <c:pt idx="22">
                  <c:v>5221.8040000000001</c:v>
                </c:pt>
                <c:pt idx="23">
                  <c:v>4832.1589999999997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EDF-470D-9A81-F720D3DE6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79.5</c:v>
                </c:pt>
                <c:pt idx="1">
                  <c:v>77.099999999999994</c:v>
                </c:pt>
                <c:pt idx="2">
                  <c:v>79</c:v>
                </c:pt>
                <c:pt idx="3">
                  <c:v>76.099999999999994</c:v>
                </c:pt>
                <c:pt idx="4">
                  <c:v>76.099999999999994</c:v>
                </c:pt>
                <c:pt idx="5">
                  <c:v>76.92</c:v>
                </c:pt>
                <c:pt idx="6">
                  <c:v>78.38</c:v>
                </c:pt>
                <c:pt idx="7">
                  <c:v>77</c:v>
                </c:pt>
                <c:pt idx="8">
                  <c:v>70.31</c:v>
                </c:pt>
                <c:pt idx="9">
                  <c:v>56.15</c:v>
                </c:pt>
                <c:pt idx="10">
                  <c:v>54.35</c:v>
                </c:pt>
                <c:pt idx="11">
                  <c:v>51.88</c:v>
                </c:pt>
                <c:pt idx="12">
                  <c:v>48.26</c:v>
                </c:pt>
                <c:pt idx="13">
                  <c:v>42.51</c:v>
                </c:pt>
                <c:pt idx="14">
                  <c:v>46.84</c:v>
                </c:pt>
                <c:pt idx="15">
                  <c:v>62.27</c:v>
                </c:pt>
                <c:pt idx="16">
                  <c:v>70</c:v>
                </c:pt>
                <c:pt idx="17">
                  <c:v>82.38</c:v>
                </c:pt>
                <c:pt idx="18">
                  <c:v>92.4</c:v>
                </c:pt>
                <c:pt idx="19">
                  <c:v>95</c:v>
                </c:pt>
                <c:pt idx="20">
                  <c:v>91.24</c:v>
                </c:pt>
                <c:pt idx="21">
                  <c:v>89.5</c:v>
                </c:pt>
                <c:pt idx="22">
                  <c:v>82</c:v>
                </c:pt>
                <c:pt idx="23">
                  <c:v>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EDF-470D-9A81-F720D3DE6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4581.3909999999987</v>
      </c>
      <c r="C4" s="18">
        <v>4335.692</v>
      </c>
      <c r="D4" s="18">
        <v>4168.081000000001</v>
      </c>
      <c r="E4" s="18">
        <v>4097.4079999999994</v>
      </c>
      <c r="F4" s="18">
        <v>4151.2739999999994</v>
      </c>
      <c r="G4" s="18">
        <v>4310.3379999999988</v>
      </c>
      <c r="H4" s="18">
        <v>4587.2569999999996</v>
      </c>
      <c r="I4" s="18">
        <v>4916.9149999999991</v>
      </c>
      <c r="J4" s="18">
        <v>5548.3650000000007</v>
      </c>
      <c r="K4" s="18">
        <v>6042.5249999999987</v>
      </c>
      <c r="L4" s="18">
        <v>6260.0050000000001</v>
      </c>
      <c r="M4" s="18">
        <v>6367.9210000000003</v>
      </c>
      <c r="N4" s="18">
        <v>6270.3480000000027</v>
      </c>
      <c r="O4" s="18">
        <v>5999.5220000000027</v>
      </c>
      <c r="P4" s="18">
        <v>5849.5029999999997</v>
      </c>
      <c r="Q4" s="18">
        <v>5665.0169999999971</v>
      </c>
      <c r="R4" s="18">
        <v>5589.0159999999996</v>
      </c>
      <c r="S4" s="18">
        <v>5853.0879999999997</v>
      </c>
      <c r="T4" s="18">
        <v>6098.0020000000022</v>
      </c>
      <c r="U4" s="18">
        <v>6285.8059999999996</v>
      </c>
      <c r="V4" s="18">
        <v>6011.9519999999993</v>
      </c>
      <c r="W4" s="18">
        <v>5411.4830000000002</v>
      </c>
      <c r="X4" s="18">
        <v>5221.8469999999998</v>
      </c>
      <c r="Y4" s="18">
        <v>4832.1149999999998</v>
      </c>
      <c r="Z4" s="19"/>
      <c r="AA4" s="20">
        <f>SUM(B4:Z4)</f>
        <v>128454.87100000001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79.5</v>
      </c>
      <c r="C7" s="28">
        <v>77.099999999999994</v>
      </c>
      <c r="D7" s="28">
        <v>79</v>
      </c>
      <c r="E7" s="28">
        <v>76.099999999999994</v>
      </c>
      <c r="F7" s="28">
        <v>76.099999999999994</v>
      </c>
      <c r="G7" s="28">
        <v>76.92</v>
      </c>
      <c r="H7" s="28">
        <v>78.38</v>
      </c>
      <c r="I7" s="28">
        <v>77</v>
      </c>
      <c r="J7" s="28">
        <v>70.31</v>
      </c>
      <c r="K7" s="28">
        <v>56.15</v>
      </c>
      <c r="L7" s="28">
        <v>54.35</v>
      </c>
      <c r="M7" s="28">
        <v>51.88</v>
      </c>
      <c r="N7" s="28">
        <v>48.26</v>
      </c>
      <c r="O7" s="28">
        <v>42.51</v>
      </c>
      <c r="P7" s="28">
        <v>46.84</v>
      </c>
      <c r="Q7" s="28">
        <v>62.27</v>
      </c>
      <c r="R7" s="28">
        <v>70</v>
      </c>
      <c r="S7" s="28">
        <v>82.38</v>
      </c>
      <c r="T7" s="28">
        <v>92.4</v>
      </c>
      <c r="U7" s="28">
        <v>95</v>
      </c>
      <c r="V7" s="28">
        <v>91.24</v>
      </c>
      <c r="W7" s="28">
        <v>89.5</v>
      </c>
      <c r="X7" s="28">
        <v>82</v>
      </c>
      <c r="Y7" s="28">
        <v>74</v>
      </c>
      <c r="Z7" s="29"/>
      <c r="AA7" s="30">
        <f>IF(SUM(B7:Z7)&lt;&gt;0,AVERAGEIF(B7:Z7,"&lt;&gt;"""),"")</f>
        <v>72.049583333333331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286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286</v>
      </c>
    </row>
    <row r="11" spans="1:27" ht="24.95" customHeight="1" x14ac:dyDescent="0.2">
      <c r="A11" s="45" t="s">
        <v>7</v>
      </c>
      <c r="B11" s="46">
        <v>85.5</v>
      </c>
      <c r="C11" s="47">
        <v>79.5</v>
      </c>
      <c r="D11" s="47">
        <v>79.5</v>
      </c>
      <c r="E11" s="47">
        <v>79.5</v>
      </c>
      <c r="F11" s="47">
        <v>79.5</v>
      </c>
      <c r="G11" s="47">
        <v>130</v>
      </c>
      <c r="H11" s="47">
        <v>265</v>
      </c>
      <c r="I11" s="47">
        <v>294</v>
      </c>
      <c r="J11" s="47">
        <v>299</v>
      </c>
      <c r="K11" s="47">
        <v>283</v>
      </c>
      <c r="L11" s="47">
        <v>271</v>
      </c>
      <c r="M11" s="47">
        <v>266</v>
      </c>
      <c r="N11" s="47">
        <v>267</v>
      </c>
      <c r="O11" s="47">
        <v>266</v>
      </c>
      <c r="P11" s="47">
        <v>266</v>
      </c>
      <c r="Q11" s="47">
        <v>255</v>
      </c>
      <c r="R11" s="47">
        <v>179</v>
      </c>
      <c r="S11" s="47">
        <v>232</v>
      </c>
      <c r="T11" s="47">
        <v>260</v>
      </c>
      <c r="U11" s="47">
        <v>254</v>
      </c>
      <c r="V11" s="47">
        <v>229</v>
      </c>
      <c r="W11" s="47">
        <v>203</v>
      </c>
      <c r="X11" s="47">
        <v>175</v>
      </c>
      <c r="Y11" s="47">
        <v>144</v>
      </c>
      <c r="Z11" s="48"/>
      <c r="AA11" s="49">
        <f t="shared" si="0"/>
        <v>4941.5</v>
      </c>
    </row>
    <row r="12" spans="1:27" ht="24.95" customHeight="1" x14ac:dyDescent="0.2">
      <c r="A12" s="50" t="s">
        <v>8</v>
      </c>
      <c r="B12" s="51">
        <v>1291</v>
      </c>
      <c r="C12" s="52">
        <v>903</v>
      </c>
      <c r="D12" s="52">
        <v>925</v>
      </c>
      <c r="E12" s="52">
        <v>925</v>
      </c>
      <c r="F12" s="52">
        <v>935</v>
      </c>
      <c r="G12" s="52">
        <v>1035</v>
      </c>
      <c r="H12" s="52">
        <v>1085</v>
      </c>
      <c r="I12" s="52">
        <v>935</v>
      </c>
      <c r="J12" s="52">
        <v>735</v>
      </c>
      <c r="K12" s="52">
        <v>795</v>
      </c>
      <c r="L12" s="52">
        <v>880</v>
      </c>
      <c r="M12" s="52">
        <v>880</v>
      </c>
      <c r="N12" s="52">
        <v>880</v>
      </c>
      <c r="O12" s="52">
        <v>880</v>
      </c>
      <c r="P12" s="52">
        <v>955</v>
      </c>
      <c r="Q12" s="52">
        <v>1225</v>
      </c>
      <c r="R12" s="52">
        <v>1712</v>
      </c>
      <c r="S12" s="52">
        <v>2234.4169999999999</v>
      </c>
      <c r="T12" s="52">
        <v>2378.9059999999999</v>
      </c>
      <c r="U12" s="52">
        <v>2442.6039999999998</v>
      </c>
      <c r="V12" s="52">
        <v>2412.0909999999999</v>
      </c>
      <c r="W12" s="52">
        <v>2309.8320000000003</v>
      </c>
      <c r="X12" s="52">
        <v>2168.8289999999997</v>
      </c>
      <c r="Y12" s="52">
        <v>1905</v>
      </c>
      <c r="Z12" s="53"/>
      <c r="AA12" s="54">
        <f t="shared" si="0"/>
        <v>32827.678999999996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91</v>
      </c>
      <c r="H13" s="52">
        <v>141</v>
      </c>
      <c r="I13" s="52">
        <v>141</v>
      </c>
      <c r="J13" s="52">
        <v>65</v>
      </c>
      <c r="K13" s="52">
        <v>78</v>
      </c>
      <c r="L13" s="52">
        <v>91</v>
      </c>
      <c r="M13" s="52">
        <v>91</v>
      </c>
      <c r="N13" s="52">
        <v>91</v>
      </c>
      <c r="O13" s="52">
        <v>65</v>
      </c>
      <c r="P13" s="52">
        <v>65</v>
      </c>
      <c r="Q13" s="52">
        <v>91</v>
      </c>
      <c r="R13" s="52">
        <v>555</v>
      </c>
      <c r="S13" s="52">
        <v>777</v>
      </c>
      <c r="T13" s="52">
        <v>972</v>
      </c>
      <c r="U13" s="52">
        <v>882</v>
      </c>
      <c r="V13" s="52">
        <v>592</v>
      </c>
      <c r="W13" s="52">
        <v>91</v>
      </c>
      <c r="X13" s="52">
        <v>91</v>
      </c>
      <c r="Y13" s="52">
        <v>65</v>
      </c>
      <c r="Z13" s="53"/>
      <c r="AA13" s="54">
        <f t="shared" si="0"/>
        <v>5360</v>
      </c>
    </row>
    <row r="14" spans="1:27" ht="24.95" customHeight="1" x14ac:dyDescent="0.2">
      <c r="A14" s="55" t="s">
        <v>10</v>
      </c>
      <c r="B14" s="56">
        <v>889.8910000000003</v>
      </c>
      <c r="C14" s="57">
        <v>885.29200000000003</v>
      </c>
      <c r="D14" s="57">
        <v>861.78099999999995</v>
      </c>
      <c r="E14" s="57">
        <v>802.60800000000006</v>
      </c>
      <c r="F14" s="57">
        <v>728.17399999999986</v>
      </c>
      <c r="G14" s="57">
        <v>659.9380000000001</v>
      </c>
      <c r="H14" s="57">
        <v>843.0569999999999</v>
      </c>
      <c r="I14" s="57">
        <v>1698.9150000000002</v>
      </c>
      <c r="J14" s="57">
        <v>2796.3650000000002</v>
      </c>
      <c r="K14" s="57">
        <v>3662.224999999999</v>
      </c>
      <c r="L14" s="57">
        <v>4220.3050000000003</v>
      </c>
      <c r="M14" s="57">
        <v>4475.4209999999994</v>
      </c>
      <c r="N14" s="57">
        <v>4457.0480000000025</v>
      </c>
      <c r="O14" s="57">
        <v>4142.1220000000012</v>
      </c>
      <c r="P14" s="57">
        <v>3492.603000000001</v>
      </c>
      <c r="Q14" s="57">
        <v>2494.623</v>
      </c>
      <c r="R14" s="57">
        <v>1382.0159999999998</v>
      </c>
      <c r="S14" s="57">
        <v>826.27099999999973</v>
      </c>
      <c r="T14" s="57">
        <v>808.99599999999987</v>
      </c>
      <c r="U14" s="57">
        <v>830.202</v>
      </c>
      <c r="V14" s="57">
        <v>826.86099999999988</v>
      </c>
      <c r="W14" s="57">
        <v>831.55099999999982</v>
      </c>
      <c r="X14" s="57">
        <v>846.01799999999992</v>
      </c>
      <c r="Y14" s="57">
        <v>837.11500000000001</v>
      </c>
      <c r="Z14" s="58"/>
      <c r="AA14" s="59">
        <f t="shared" si="0"/>
        <v>44299.397999999994</v>
      </c>
    </row>
    <row r="15" spans="1:27" ht="24.95" customHeight="1" x14ac:dyDescent="0.2">
      <c r="A15" s="55" t="s">
        <v>11</v>
      </c>
      <c r="B15" s="56">
        <v>41</v>
      </c>
      <c r="C15" s="57">
        <v>39</v>
      </c>
      <c r="D15" s="57">
        <v>36</v>
      </c>
      <c r="E15" s="57">
        <v>31</v>
      </c>
      <c r="F15" s="57">
        <v>26</v>
      </c>
      <c r="G15" s="57">
        <v>21</v>
      </c>
      <c r="H15" s="57">
        <v>20</v>
      </c>
      <c r="I15" s="57">
        <v>28</v>
      </c>
      <c r="J15" s="57">
        <v>40</v>
      </c>
      <c r="K15" s="57">
        <v>54</v>
      </c>
      <c r="L15" s="57">
        <v>63</v>
      </c>
      <c r="M15" s="57">
        <v>68</v>
      </c>
      <c r="N15" s="57">
        <v>67</v>
      </c>
      <c r="O15" s="57">
        <v>59</v>
      </c>
      <c r="P15" s="57">
        <v>49</v>
      </c>
      <c r="Q15" s="57">
        <v>34</v>
      </c>
      <c r="R15" s="57">
        <v>20</v>
      </c>
      <c r="S15" s="57">
        <v>13</v>
      </c>
      <c r="T15" s="57">
        <v>13</v>
      </c>
      <c r="U15" s="57">
        <v>12</v>
      </c>
      <c r="V15" s="57">
        <v>11</v>
      </c>
      <c r="W15" s="57">
        <v>10</v>
      </c>
      <c r="X15" s="57">
        <v>9</v>
      </c>
      <c r="Y15" s="57">
        <v>9</v>
      </c>
      <c r="Z15" s="58"/>
      <c r="AA15" s="59">
        <f t="shared" si="0"/>
        <v>773</v>
      </c>
    </row>
    <row r="16" spans="1:27" ht="30" customHeight="1" thickBot="1" x14ac:dyDescent="0.25">
      <c r="A16" s="60" t="s">
        <v>12</v>
      </c>
      <c r="B16" s="61">
        <f>IF(LEN(B$2)&gt;0,SUM(B10:B15),"")</f>
        <v>2658.3910000000005</v>
      </c>
      <c r="C16" s="62">
        <f t="shared" ref="C16:Z16" si="1">IF(LEN(C$2)&gt;0,SUM(C10:C15),"")</f>
        <v>1971.7919999999999</v>
      </c>
      <c r="D16" s="62">
        <f t="shared" si="1"/>
        <v>1967.2809999999999</v>
      </c>
      <c r="E16" s="62">
        <f t="shared" si="1"/>
        <v>1903.1080000000002</v>
      </c>
      <c r="F16" s="62">
        <f t="shared" si="1"/>
        <v>1833.674</v>
      </c>
      <c r="G16" s="62">
        <f t="shared" si="1"/>
        <v>1936.9380000000001</v>
      </c>
      <c r="H16" s="62">
        <f t="shared" si="1"/>
        <v>2354.0569999999998</v>
      </c>
      <c r="I16" s="62">
        <f t="shared" si="1"/>
        <v>3096.915</v>
      </c>
      <c r="J16" s="62">
        <f t="shared" si="1"/>
        <v>3935.3650000000002</v>
      </c>
      <c r="K16" s="62">
        <f t="shared" si="1"/>
        <v>4872.2249999999985</v>
      </c>
      <c r="L16" s="62">
        <f t="shared" si="1"/>
        <v>5525.3050000000003</v>
      </c>
      <c r="M16" s="62">
        <f t="shared" si="1"/>
        <v>5780.4209999999994</v>
      </c>
      <c r="N16" s="62">
        <f t="shared" si="1"/>
        <v>5762.0480000000025</v>
      </c>
      <c r="O16" s="62">
        <f t="shared" si="1"/>
        <v>5412.1220000000012</v>
      </c>
      <c r="P16" s="62">
        <f t="shared" si="1"/>
        <v>4827.603000000001</v>
      </c>
      <c r="Q16" s="62">
        <f t="shared" si="1"/>
        <v>4099.6229999999996</v>
      </c>
      <c r="R16" s="62">
        <f t="shared" si="1"/>
        <v>3848.0159999999996</v>
      </c>
      <c r="S16" s="62">
        <f t="shared" si="1"/>
        <v>4082.6879999999996</v>
      </c>
      <c r="T16" s="62">
        <f t="shared" si="1"/>
        <v>4432.902</v>
      </c>
      <c r="U16" s="62">
        <f t="shared" si="1"/>
        <v>4420.8059999999996</v>
      </c>
      <c r="V16" s="62">
        <f t="shared" si="1"/>
        <v>4070.9519999999998</v>
      </c>
      <c r="W16" s="62">
        <f t="shared" si="1"/>
        <v>3445.3830000000003</v>
      </c>
      <c r="X16" s="62">
        <f t="shared" si="1"/>
        <v>3289.8469999999998</v>
      </c>
      <c r="Y16" s="62">
        <f t="shared" si="1"/>
        <v>2960.1149999999998</v>
      </c>
      <c r="Z16" s="63" t="str">
        <f t="shared" si="1"/>
        <v/>
      </c>
      <c r="AA16" s="64">
        <f>SUM(AA10:AA15)</f>
        <v>88487.57699999999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2005.5</v>
      </c>
      <c r="C28" s="72">
        <v>1973.5</v>
      </c>
      <c r="D28" s="72">
        <v>1947.5</v>
      </c>
      <c r="E28" s="72">
        <v>1910.5</v>
      </c>
      <c r="F28" s="72">
        <v>1865.5</v>
      </c>
      <c r="G28" s="72">
        <v>1976</v>
      </c>
      <c r="H28" s="72">
        <v>2310</v>
      </c>
      <c r="I28" s="72">
        <v>2514</v>
      </c>
      <c r="J28" s="72">
        <v>2646</v>
      </c>
      <c r="K28" s="72">
        <v>2973</v>
      </c>
      <c r="L28" s="72">
        <v>3155</v>
      </c>
      <c r="M28" s="72">
        <v>3275</v>
      </c>
      <c r="N28" s="72">
        <v>3275</v>
      </c>
      <c r="O28" s="72">
        <v>3108</v>
      </c>
      <c r="P28" s="72">
        <v>2926</v>
      </c>
      <c r="Q28" s="72">
        <v>2749</v>
      </c>
      <c r="R28" s="72">
        <v>2529</v>
      </c>
      <c r="S28" s="72">
        <v>2502</v>
      </c>
      <c r="T28" s="72">
        <v>2897</v>
      </c>
      <c r="U28" s="72">
        <v>2738</v>
      </c>
      <c r="V28" s="72">
        <v>2410</v>
      </c>
      <c r="W28" s="72">
        <v>2295</v>
      </c>
      <c r="X28" s="72">
        <v>2212</v>
      </c>
      <c r="Y28" s="72">
        <v>2120</v>
      </c>
      <c r="Z28" s="73"/>
      <c r="AA28" s="74">
        <f>SUM(B28:Z28)</f>
        <v>60312.5</v>
      </c>
    </row>
    <row r="29" spans="1:27" ht="24.95" customHeight="1" x14ac:dyDescent="0.2">
      <c r="A29" s="75" t="s">
        <v>23</v>
      </c>
      <c r="B29" s="76">
        <v>906.89099999999996</v>
      </c>
      <c r="C29" s="77">
        <v>953.29200000000003</v>
      </c>
      <c r="D29" s="77">
        <v>952.78099999999995</v>
      </c>
      <c r="E29" s="77">
        <v>920.60799999999995</v>
      </c>
      <c r="F29" s="77">
        <v>881.17399999999998</v>
      </c>
      <c r="G29" s="77">
        <v>881.93799999999999</v>
      </c>
      <c r="H29" s="77">
        <v>967.05700000000002</v>
      </c>
      <c r="I29" s="77">
        <v>1375.915</v>
      </c>
      <c r="J29" s="77">
        <v>1875.365</v>
      </c>
      <c r="K29" s="77">
        <v>2319.2249999999999</v>
      </c>
      <c r="L29" s="77">
        <v>2572.3049999999998</v>
      </c>
      <c r="M29" s="77">
        <v>2722.4209999999998</v>
      </c>
      <c r="N29" s="77">
        <v>2712.0479999999998</v>
      </c>
      <c r="O29" s="77">
        <v>2541.1219999999998</v>
      </c>
      <c r="P29" s="77">
        <v>2169.6030000000001</v>
      </c>
      <c r="Q29" s="77">
        <v>1599.0170000000001</v>
      </c>
      <c r="R29" s="77">
        <v>1406.0160000000001</v>
      </c>
      <c r="S29" s="77">
        <v>1447.6880000000001</v>
      </c>
      <c r="T29" s="77">
        <v>1355.902</v>
      </c>
      <c r="U29" s="77">
        <v>1573.806</v>
      </c>
      <c r="V29" s="77">
        <v>1627.952</v>
      </c>
      <c r="W29" s="77">
        <v>1284.383</v>
      </c>
      <c r="X29" s="77">
        <v>1242.847</v>
      </c>
      <c r="Y29" s="77">
        <v>945.11500000000001</v>
      </c>
      <c r="Z29" s="78"/>
      <c r="AA29" s="79">
        <f>SUM(B29:Z29)</f>
        <v>37234.471000000005</v>
      </c>
    </row>
    <row r="30" spans="1:27" ht="24.95" customHeight="1" x14ac:dyDescent="0.2">
      <c r="A30" s="82" t="s">
        <v>24</v>
      </c>
      <c r="B30" s="80">
        <v>674</v>
      </c>
      <c r="C30" s="81"/>
      <c r="D30" s="81">
        <v>22</v>
      </c>
      <c r="E30" s="81">
        <v>22</v>
      </c>
      <c r="F30" s="81">
        <v>32</v>
      </c>
      <c r="G30" s="81">
        <v>32</v>
      </c>
      <c r="H30" s="81">
        <v>32</v>
      </c>
      <c r="I30" s="81">
        <v>32</v>
      </c>
      <c r="J30" s="81">
        <v>32</v>
      </c>
      <c r="K30" s="81">
        <v>92</v>
      </c>
      <c r="L30" s="81">
        <v>252</v>
      </c>
      <c r="M30" s="81">
        <v>252</v>
      </c>
      <c r="N30" s="81">
        <v>252</v>
      </c>
      <c r="O30" s="81">
        <v>252</v>
      </c>
      <c r="P30" s="81">
        <v>252</v>
      </c>
      <c r="Q30" s="81">
        <v>322</v>
      </c>
      <c r="R30" s="81">
        <v>659</v>
      </c>
      <c r="S30" s="81">
        <v>934</v>
      </c>
      <c r="T30" s="81">
        <v>1039</v>
      </c>
      <c r="U30" s="81">
        <v>979</v>
      </c>
      <c r="V30" s="81">
        <v>979</v>
      </c>
      <c r="W30" s="81">
        <v>821</v>
      </c>
      <c r="X30" s="81">
        <v>772</v>
      </c>
      <c r="Y30" s="81">
        <v>772</v>
      </c>
      <c r="Z30" s="83"/>
      <c r="AA30" s="84">
        <f>SUM(B30:Z30)</f>
        <v>9507</v>
      </c>
    </row>
    <row r="31" spans="1:27" ht="30" customHeight="1" thickBot="1" x14ac:dyDescent="0.25">
      <c r="A31" s="60" t="s">
        <v>25</v>
      </c>
      <c r="B31" s="61">
        <f>IF(LEN(B$2)&gt;0,SUM(B28:B30),"")</f>
        <v>3586.3910000000001</v>
      </c>
      <c r="C31" s="62">
        <f t="shared" ref="C31:Z31" si="4">IF(LEN(C$2)&gt;0,SUM(C28:C30),"")</f>
        <v>2926.7919999999999</v>
      </c>
      <c r="D31" s="62">
        <f t="shared" si="4"/>
        <v>2922.2809999999999</v>
      </c>
      <c r="E31" s="62">
        <f t="shared" si="4"/>
        <v>2853.1080000000002</v>
      </c>
      <c r="F31" s="62">
        <f t="shared" si="4"/>
        <v>2778.674</v>
      </c>
      <c r="G31" s="62">
        <f t="shared" si="4"/>
        <v>2889.9380000000001</v>
      </c>
      <c r="H31" s="62">
        <f t="shared" si="4"/>
        <v>3309.0569999999998</v>
      </c>
      <c r="I31" s="62">
        <f t="shared" si="4"/>
        <v>3921.915</v>
      </c>
      <c r="J31" s="62">
        <f t="shared" si="4"/>
        <v>4553.3649999999998</v>
      </c>
      <c r="K31" s="62">
        <f t="shared" si="4"/>
        <v>5384.2250000000004</v>
      </c>
      <c r="L31" s="62">
        <f t="shared" si="4"/>
        <v>5979.3050000000003</v>
      </c>
      <c r="M31" s="62">
        <f t="shared" si="4"/>
        <v>6249.4210000000003</v>
      </c>
      <c r="N31" s="62">
        <f t="shared" si="4"/>
        <v>6239.0479999999998</v>
      </c>
      <c r="O31" s="62">
        <f t="shared" si="4"/>
        <v>5901.1219999999994</v>
      </c>
      <c r="P31" s="62">
        <f t="shared" si="4"/>
        <v>5347.6030000000001</v>
      </c>
      <c r="Q31" s="62">
        <f t="shared" si="4"/>
        <v>4670.0169999999998</v>
      </c>
      <c r="R31" s="62">
        <f t="shared" si="4"/>
        <v>4594.0159999999996</v>
      </c>
      <c r="S31" s="62">
        <f t="shared" si="4"/>
        <v>4883.6880000000001</v>
      </c>
      <c r="T31" s="62">
        <f t="shared" si="4"/>
        <v>5291.902</v>
      </c>
      <c r="U31" s="62">
        <f t="shared" si="4"/>
        <v>5290.8060000000005</v>
      </c>
      <c r="V31" s="62">
        <f t="shared" si="4"/>
        <v>5016.9520000000002</v>
      </c>
      <c r="W31" s="62">
        <f t="shared" si="4"/>
        <v>4400.3829999999998</v>
      </c>
      <c r="X31" s="62">
        <f t="shared" si="4"/>
        <v>4226.8469999999998</v>
      </c>
      <c r="Y31" s="62">
        <f t="shared" si="4"/>
        <v>3837.1149999999998</v>
      </c>
      <c r="Z31" s="63" t="str">
        <f t="shared" si="4"/>
        <v/>
      </c>
      <c r="AA31" s="64">
        <f>SUM(AA28:AA30)</f>
        <v>107053.97100000001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384</v>
      </c>
      <c r="C34" s="95">
        <v>400</v>
      </c>
      <c r="D34" s="95">
        <v>400</v>
      </c>
      <c r="E34" s="95">
        <v>400</v>
      </c>
      <c r="F34" s="95">
        <v>400</v>
      </c>
      <c r="G34" s="95">
        <v>398</v>
      </c>
      <c r="H34" s="95">
        <v>400</v>
      </c>
      <c r="I34" s="95">
        <v>300</v>
      </c>
      <c r="J34" s="95">
        <v>165</v>
      </c>
      <c r="K34" s="95">
        <v>125</v>
      </c>
      <c r="L34" s="95">
        <v>112</v>
      </c>
      <c r="M34" s="95">
        <v>127</v>
      </c>
      <c r="N34" s="95">
        <v>135</v>
      </c>
      <c r="O34" s="95">
        <v>105</v>
      </c>
      <c r="P34" s="95">
        <v>105</v>
      </c>
      <c r="Q34" s="95">
        <v>148.39400000000001</v>
      </c>
      <c r="R34" s="95">
        <v>276</v>
      </c>
      <c r="S34" s="95">
        <v>314</v>
      </c>
      <c r="T34" s="95">
        <v>339</v>
      </c>
      <c r="U34" s="95">
        <v>340</v>
      </c>
      <c r="V34" s="95">
        <v>400</v>
      </c>
      <c r="W34" s="95">
        <v>400</v>
      </c>
      <c r="X34" s="95">
        <v>400</v>
      </c>
      <c r="Y34" s="95">
        <v>347</v>
      </c>
      <c r="Z34" s="96"/>
      <c r="AA34" s="74">
        <f t="shared" ref="AA34:AA39" si="5">SUM(B34:Z34)</f>
        <v>6920.3940000000002</v>
      </c>
    </row>
    <row r="35" spans="1:27" ht="24.95" customHeight="1" x14ac:dyDescent="0.2">
      <c r="A35" s="97" t="s">
        <v>28</v>
      </c>
      <c r="B35" s="98">
        <v>489</v>
      </c>
      <c r="C35" s="99">
        <v>500</v>
      </c>
      <c r="D35" s="99">
        <v>500</v>
      </c>
      <c r="E35" s="99">
        <v>500</v>
      </c>
      <c r="F35" s="99">
        <v>500</v>
      </c>
      <c r="G35" s="99">
        <v>500</v>
      </c>
      <c r="H35" s="99">
        <v>500</v>
      </c>
      <c r="I35" s="99">
        <v>475</v>
      </c>
      <c r="J35" s="99">
        <v>398</v>
      </c>
      <c r="K35" s="99">
        <v>332</v>
      </c>
      <c r="L35" s="99">
        <v>287</v>
      </c>
      <c r="M35" s="99">
        <v>287</v>
      </c>
      <c r="N35" s="99">
        <v>287</v>
      </c>
      <c r="O35" s="99">
        <v>329</v>
      </c>
      <c r="P35" s="99">
        <v>360</v>
      </c>
      <c r="Q35" s="99">
        <v>396</v>
      </c>
      <c r="R35" s="99">
        <v>444</v>
      </c>
      <c r="S35" s="99">
        <v>451</v>
      </c>
      <c r="T35" s="99">
        <v>465</v>
      </c>
      <c r="U35" s="99">
        <v>475</v>
      </c>
      <c r="V35" s="99">
        <v>491</v>
      </c>
      <c r="W35" s="99">
        <v>500</v>
      </c>
      <c r="X35" s="99">
        <v>482</v>
      </c>
      <c r="Y35" s="99">
        <v>475</v>
      </c>
      <c r="Z35" s="100"/>
      <c r="AA35" s="79">
        <f t="shared" si="5"/>
        <v>10423</v>
      </c>
    </row>
    <row r="36" spans="1:27" ht="24.95" customHeight="1" x14ac:dyDescent="0.2">
      <c r="A36" s="97" t="s">
        <v>29</v>
      </c>
      <c r="B36" s="98">
        <v>1000</v>
      </c>
      <c r="C36" s="99">
        <v>1000</v>
      </c>
      <c r="D36" s="99">
        <v>1000</v>
      </c>
      <c r="E36" s="99">
        <v>1000</v>
      </c>
      <c r="F36" s="99">
        <v>1000</v>
      </c>
      <c r="G36" s="99">
        <v>1000</v>
      </c>
      <c r="H36" s="99">
        <v>1000</v>
      </c>
      <c r="I36" s="99">
        <v>1000</v>
      </c>
      <c r="J36" s="99">
        <v>1000</v>
      </c>
      <c r="K36" s="99">
        <v>663.3</v>
      </c>
      <c r="L36" s="99">
        <v>285.7</v>
      </c>
      <c r="M36" s="99">
        <v>123.5</v>
      </c>
      <c r="N36" s="99">
        <v>36.299999999999997</v>
      </c>
      <c r="O36" s="99">
        <v>103.4</v>
      </c>
      <c r="P36" s="99">
        <v>506.9</v>
      </c>
      <c r="Q36" s="99">
        <v>1000</v>
      </c>
      <c r="R36" s="99">
        <v>1000</v>
      </c>
      <c r="S36" s="99">
        <v>974.4</v>
      </c>
      <c r="T36" s="99">
        <v>811.1</v>
      </c>
      <c r="U36" s="99">
        <v>1000</v>
      </c>
      <c r="V36" s="99">
        <v>1000</v>
      </c>
      <c r="W36" s="99">
        <v>1000</v>
      </c>
      <c r="X36" s="99">
        <v>1000</v>
      </c>
      <c r="Y36" s="99">
        <v>1000</v>
      </c>
      <c r="Z36" s="100"/>
      <c r="AA36" s="79">
        <f t="shared" si="5"/>
        <v>19504.599999999999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45</v>
      </c>
      <c r="F37" s="99">
        <v>40</v>
      </c>
      <c r="G37" s="99">
        <v>50</v>
      </c>
      <c r="H37" s="99">
        <v>50</v>
      </c>
      <c r="I37" s="99">
        <v>45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21</v>
      </c>
      <c r="R37" s="99">
        <v>21</v>
      </c>
      <c r="S37" s="99">
        <v>31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1103</v>
      </c>
    </row>
    <row r="38" spans="1:27" ht="24.95" customHeight="1" x14ac:dyDescent="0.2">
      <c r="A38" s="97" t="s">
        <v>31</v>
      </c>
      <c r="B38" s="98"/>
      <c r="C38" s="99">
        <v>413.9</v>
      </c>
      <c r="D38" s="99">
        <v>250.8</v>
      </c>
      <c r="E38" s="99">
        <v>249.3</v>
      </c>
      <c r="F38" s="99">
        <v>377.6</v>
      </c>
      <c r="G38" s="99">
        <v>425.4</v>
      </c>
      <c r="H38" s="99">
        <v>283.2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16.100000000000001</v>
      </c>
      <c r="X38" s="99"/>
      <c r="Y38" s="99"/>
      <c r="Z38" s="100"/>
      <c r="AA38" s="79">
        <f t="shared" si="5"/>
        <v>2016.3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1923</v>
      </c>
      <c r="C39" s="88">
        <f t="shared" si="6"/>
        <v>2363.9</v>
      </c>
      <c r="D39" s="88">
        <f t="shared" si="6"/>
        <v>2200.8000000000002</v>
      </c>
      <c r="E39" s="88">
        <f t="shared" si="6"/>
        <v>2194.3000000000002</v>
      </c>
      <c r="F39" s="88">
        <f t="shared" si="6"/>
        <v>2317.6</v>
      </c>
      <c r="G39" s="88">
        <f t="shared" si="6"/>
        <v>2373.4</v>
      </c>
      <c r="H39" s="88">
        <f t="shared" si="6"/>
        <v>2233.1999999999998</v>
      </c>
      <c r="I39" s="88">
        <f t="shared" si="6"/>
        <v>1820</v>
      </c>
      <c r="J39" s="88">
        <f t="shared" si="6"/>
        <v>1613</v>
      </c>
      <c r="K39" s="88">
        <f t="shared" si="6"/>
        <v>1170.3</v>
      </c>
      <c r="L39" s="88">
        <f t="shared" si="6"/>
        <v>734.7</v>
      </c>
      <c r="M39" s="88">
        <f t="shared" si="6"/>
        <v>587.5</v>
      </c>
      <c r="N39" s="88">
        <f t="shared" si="6"/>
        <v>508.3</v>
      </c>
      <c r="O39" s="88">
        <f t="shared" si="6"/>
        <v>587.4</v>
      </c>
      <c r="P39" s="88">
        <f t="shared" si="6"/>
        <v>1021.9</v>
      </c>
      <c r="Q39" s="88">
        <f t="shared" si="6"/>
        <v>1565.394</v>
      </c>
      <c r="R39" s="88">
        <f t="shared" si="6"/>
        <v>1741</v>
      </c>
      <c r="S39" s="88">
        <f t="shared" si="6"/>
        <v>1770.4</v>
      </c>
      <c r="T39" s="88">
        <f t="shared" si="6"/>
        <v>1665.1</v>
      </c>
      <c r="U39" s="88">
        <f t="shared" si="6"/>
        <v>1865</v>
      </c>
      <c r="V39" s="88">
        <f t="shared" si="6"/>
        <v>1941</v>
      </c>
      <c r="W39" s="88">
        <f t="shared" si="6"/>
        <v>1966.1</v>
      </c>
      <c r="X39" s="88">
        <f t="shared" si="6"/>
        <v>1932</v>
      </c>
      <c r="Y39" s="88">
        <f t="shared" si="6"/>
        <v>1872</v>
      </c>
      <c r="Z39" s="89" t="str">
        <f t="shared" si="6"/>
        <v/>
      </c>
      <c r="AA39" s="90">
        <f t="shared" si="5"/>
        <v>39967.294000000002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995</v>
      </c>
      <c r="C44" s="99">
        <v>995</v>
      </c>
      <c r="D44" s="99">
        <v>995</v>
      </c>
      <c r="E44" s="99">
        <v>995</v>
      </c>
      <c r="F44" s="99">
        <v>995</v>
      </c>
      <c r="G44" s="99">
        <v>995</v>
      </c>
      <c r="H44" s="99">
        <v>995</v>
      </c>
      <c r="I44" s="99">
        <v>995</v>
      </c>
      <c r="J44" s="99">
        <v>995</v>
      </c>
      <c r="K44" s="99">
        <v>658.3</v>
      </c>
      <c r="L44" s="99">
        <v>280.7</v>
      </c>
      <c r="M44" s="99">
        <v>118.5</v>
      </c>
      <c r="N44" s="99">
        <v>31.3</v>
      </c>
      <c r="O44" s="99">
        <v>98.4</v>
      </c>
      <c r="P44" s="99">
        <v>501.9</v>
      </c>
      <c r="Q44" s="99">
        <v>995</v>
      </c>
      <c r="R44" s="99">
        <v>995</v>
      </c>
      <c r="S44" s="99">
        <v>969.4</v>
      </c>
      <c r="T44" s="99">
        <v>806.1</v>
      </c>
      <c r="U44" s="99">
        <v>995</v>
      </c>
      <c r="V44" s="99">
        <v>995</v>
      </c>
      <c r="W44" s="99">
        <v>995</v>
      </c>
      <c r="X44" s="99">
        <v>995</v>
      </c>
      <c r="Y44" s="99">
        <v>995</v>
      </c>
      <c r="Z44" s="100"/>
      <c r="AA44" s="79">
        <f t="shared" si="7"/>
        <v>19384.599999999999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413.9</v>
      </c>
      <c r="D46" s="99">
        <v>250.8</v>
      </c>
      <c r="E46" s="99">
        <v>249.3</v>
      </c>
      <c r="F46" s="99">
        <v>377.6</v>
      </c>
      <c r="G46" s="99">
        <v>425.4</v>
      </c>
      <c r="H46" s="99">
        <v>283.2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16.100000000000001</v>
      </c>
      <c r="X46" s="99"/>
      <c r="Y46" s="99"/>
      <c r="Z46" s="100"/>
      <c r="AA46" s="79">
        <f t="shared" si="7"/>
        <v>2016.3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995</v>
      </c>
      <c r="C48" s="88">
        <f t="shared" ref="C48:Z48" si="8">IF(LEN(C$2)&gt;0,SUM(C42:C47),"")</f>
        <v>1408.9</v>
      </c>
      <c r="D48" s="88">
        <f t="shared" si="8"/>
        <v>1245.8</v>
      </c>
      <c r="E48" s="88">
        <f t="shared" si="8"/>
        <v>1244.3</v>
      </c>
      <c r="F48" s="88">
        <f t="shared" si="8"/>
        <v>1372.6</v>
      </c>
      <c r="G48" s="88">
        <f t="shared" si="8"/>
        <v>1420.4</v>
      </c>
      <c r="H48" s="88">
        <f t="shared" si="8"/>
        <v>1278.2</v>
      </c>
      <c r="I48" s="88">
        <f t="shared" si="8"/>
        <v>995</v>
      </c>
      <c r="J48" s="88">
        <f t="shared" si="8"/>
        <v>995</v>
      </c>
      <c r="K48" s="88">
        <f t="shared" si="8"/>
        <v>658.3</v>
      </c>
      <c r="L48" s="88">
        <f t="shared" si="8"/>
        <v>280.7</v>
      </c>
      <c r="M48" s="88">
        <f t="shared" si="8"/>
        <v>118.5</v>
      </c>
      <c r="N48" s="88">
        <f t="shared" si="8"/>
        <v>31.3</v>
      </c>
      <c r="O48" s="88">
        <f t="shared" si="8"/>
        <v>98.4</v>
      </c>
      <c r="P48" s="88">
        <f t="shared" si="8"/>
        <v>501.9</v>
      </c>
      <c r="Q48" s="88">
        <f t="shared" si="8"/>
        <v>995</v>
      </c>
      <c r="R48" s="88">
        <f t="shared" si="8"/>
        <v>995</v>
      </c>
      <c r="S48" s="88">
        <f t="shared" si="8"/>
        <v>969.4</v>
      </c>
      <c r="T48" s="88">
        <f t="shared" si="8"/>
        <v>806.1</v>
      </c>
      <c r="U48" s="88">
        <f t="shared" si="8"/>
        <v>995</v>
      </c>
      <c r="V48" s="88">
        <f t="shared" si="8"/>
        <v>995</v>
      </c>
      <c r="W48" s="88">
        <f t="shared" si="8"/>
        <v>1011.1</v>
      </c>
      <c r="X48" s="88">
        <f t="shared" si="8"/>
        <v>995</v>
      </c>
      <c r="Y48" s="88">
        <f t="shared" si="8"/>
        <v>995</v>
      </c>
      <c r="Z48" s="89" t="str">
        <f t="shared" si="8"/>
        <v/>
      </c>
      <c r="AA48" s="90">
        <f t="shared" si="7"/>
        <v>21400.899999999998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4581.3910000000005</v>
      </c>
      <c r="C51" s="88">
        <f t="shared" si="10"/>
        <v>4335.692</v>
      </c>
      <c r="D51" s="88">
        <f t="shared" si="10"/>
        <v>4168.0810000000001</v>
      </c>
      <c r="E51" s="88">
        <f t="shared" si="10"/>
        <v>4097.4080000000004</v>
      </c>
      <c r="F51" s="88">
        <f t="shared" si="10"/>
        <v>4151.2739999999994</v>
      </c>
      <c r="G51" s="88">
        <f t="shared" si="10"/>
        <v>4310.3379999999997</v>
      </c>
      <c r="H51" s="88">
        <f t="shared" si="10"/>
        <v>4587.2569999999996</v>
      </c>
      <c r="I51" s="88">
        <f t="shared" si="10"/>
        <v>4916.915</v>
      </c>
      <c r="J51" s="88">
        <f t="shared" si="10"/>
        <v>5548.3649999999998</v>
      </c>
      <c r="K51" s="88">
        <f t="shared" si="10"/>
        <v>6042.5249999999987</v>
      </c>
      <c r="L51" s="88">
        <f t="shared" si="10"/>
        <v>6260.0050000000001</v>
      </c>
      <c r="M51" s="88">
        <f t="shared" si="10"/>
        <v>6367.9209999999994</v>
      </c>
      <c r="N51" s="88">
        <f t="shared" si="10"/>
        <v>6270.3480000000027</v>
      </c>
      <c r="O51" s="88">
        <f t="shared" si="10"/>
        <v>5999.5220000000008</v>
      </c>
      <c r="P51" s="88">
        <f t="shared" si="10"/>
        <v>5849.5030000000006</v>
      </c>
      <c r="Q51" s="88">
        <f t="shared" si="10"/>
        <v>5665.0169999999998</v>
      </c>
      <c r="R51" s="88">
        <f t="shared" si="10"/>
        <v>5589.0159999999996</v>
      </c>
      <c r="S51" s="88">
        <f t="shared" si="10"/>
        <v>5853.0879999999997</v>
      </c>
      <c r="T51" s="88">
        <f t="shared" si="10"/>
        <v>6098.0020000000004</v>
      </c>
      <c r="U51" s="88">
        <f t="shared" si="10"/>
        <v>6285.8059999999996</v>
      </c>
      <c r="V51" s="88">
        <f t="shared" si="10"/>
        <v>6011.9519999999993</v>
      </c>
      <c r="W51" s="88">
        <f t="shared" si="10"/>
        <v>5411.4830000000002</v>
      </c>
      <c r="X51" s="88">
        <f t="shared" si="10"/>
        <v>5221.8469999999998</v>
      </c>
      <c r="Y51" s="88">
        <f t="shared" si="10"/>
        <v>4832.1149999999998</v>
      </c>
      <c r="Z51" s="89" t="str">
        <f t="shared" si="10"/>
        <v/>
      </c>
      <c r="AA51" s="104">
        <f>SUM(B51:Z51)</f>
        <v>128454.87100000001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4581.3760000000011</v>
      </c>
      <c r="C4" s="18">
        <v>4335.71</v>
      </c>
      <c r="D4" s="18">
        <v>4168.0379999999996</v>
      </c>
      <c r="E4" s="18">
        <v>4097.4210000000003</v>
      </c>
      <c r="F4" s="18">
        <v>4151.2629999999999</v>
      </c>
      <c r="G4" s="18">
        <v>4310.3779999999988</v>
      </c>
      <c r="H4" s="18">
        <v>4587.2480000000005</v>
      </c>
      <c r="I4" s="18">
        <v>4916.9539999999997</v>
      </c>
      <c r="J4" s="18">
        <v>5548.3960000000006</v>
      </c>
      <c r="K4" s="18">
        <v>6042.5510000000004</v>
      </c>
      <c r="L4" s="18">
        <v>6259.9620000000004</v>
      </c>
      <c r="M4" s="18">
        <v>6367.9270000000006</v>
      </c>
      <c r="N4" s="18">
        <v>6270.3770000000013</v>
      </c>
      <c r="O4" s="18">
        <v>5999.5130000000008</v>
      </c>
      <c r="P4" s="18">
        <v>5849.5490000000009</v>
      </c>
      <c r="Q4" s="18">
        <v>5665.0169999999998</v>
      </c>
      <c r="R4" s="18">
        <v>5588.9669999999996</v>
      </c>
      <c r="S4" s="18">
        <v>5853.0559999999987</v>
      </c>
      <c r="T4" s="18">
        <v>6098.0279999999984</v>
      </c>
      <c r="U4" s="18">
        <v>6285.7720000000018</v>
      </c>
      <c r="V4" s="18">
        <v>6011.9170000000013</v>
      </c>
      <c r="W4" s="18">
        <v>5411.4989999999998</v>
      </c>
      <c r="X4" s="18">
        <v>5221.8040000000001</v>
      </c>
      <c r="Y4" s="18">
        <v>4832.1589999999997</v>
      </c>
      <c r="Z4" s="19"/>
      <c r="AA4" s="20">
        <f>SUM(B4:Z4)</f>
        <v>128454.882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79.5</v>
      </c>
      <c r="C7" s="28">
        <v>77.099999999999994</v>
      </c>
      <c r="D7" s="28">
        <v>79</v>
      </c>
      <c r="E7" s="28">
        <v>76.099999999999994</v>
      </c>
      <c r="F7" s="28">
        <v>76.099999999999994</v>
      </c>
      <c r="G7" s="28">
        <v>76.92</v>
      </c>
      <c r="H7" s="28">
        <v>78.38</v>
      </c>
      <c r="I7" s="28">
        <v>77</v>
      </c>
      <c r="J7" s="28">
        <v>70.31</v>
      </c>
      <c r="K7" s="28">
        <v>56.15</v>
      </c>
      <c r="L7" s="28">
        <v>54.35</v>
      </c>
      <c r="M7" s="28">
        <v>51.88</v>
      </c>
      <c r="N7" s="28">
        <v>48.26</v>
      </c>
      <c r="O7" s="28">
        <v>42.51</v>
      </c>
      <c r="P7" s="28">
        <v>46.84</v>
      </c>
      <c r="Q7" s="28">
        <v>62.27</v>
      </c>
      <c r="R7" s="28">
        <v>70</v>
      </c>
      <c r="S7" s="28">
        <v>82.38</v>
      </c>
      <c r="T7" s="28">
        <v>92.4</v>
      </c>
      <c r="U7" s="28">
        <v>95</v>
      </c>
      <c r="V7" s="28">
        <v>91.24</v>
      </c>
      <c r="W7" s="28">
        <v>89.5</v>
      </c>
      <c r="X7" s="28">
        <v>82</v>
      </c>
      <c r="Y7" s="28">
        <v>74</v>
      </c>
      <c r="Z7" s="29"/>
      <c r="AA7" s="30">
        <f>IF(SUM(B7:Z7)&lt;&gt;0,AVERAGEIF(B7:Z7,"&lt;&gt;"""),"")</f>
        <v>72.049583333333331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939.59299999999996</v>
      </c>
      <c r="C19" s="72">
        <v>938.25600000000009</v>
      </c>
      <c r="D19" s="72">
        <v>909.94400000000007</v>
      </c>
      <c r="E19" s="72">
        <v>909.928</v>
      </c>
      <c r="F19" s="72">
        <v>918.03499999999997</v>
      </c>
      <c r="G19" s="72">
        <v>932.37199999999996</v>
      </c>
      <c r="H19" s="72">
        <v>924.13100000000009</v>
      </c>
      <c r="I19" s="72">
        <v>914.37900000000002</v>
      </c>
      <c r="J19" s="72">
        <v>922.92</v>
      </c>
      <c r="K19" s="72">
        <v>926.053</v>
      </c>
      <c r="L19" s="72">
        <v>906.80400000000009</v>
      </c>
      <c r="M19" s="72">
        <v>923.8950000000001</v>
      </c>
      <c r="N19" s="72">
        <v>851.85900000000004</v>
      </c>
      <c r="O19" s="72">
        <v>865.36700000000008</v>
      </c>
      <c r="P19" s="72">
        <v>833.31099999999992</v>
      </c>
      <c r="Q19" s="72">
        <v>817.274</v>
      </c>
      <c r="R19" s="72">
        <v>820.97800000000007</v>
      </c>
      <c r="S19" s="72">
        <v>750.45</v>
      </c>
      <c r="T19" s="72">
        <v>752.47499999999991</v>
      </c>
      <c r="U19" s="72">
        <v>781.02700000000004</v>
      </c>
      <c r="V19" s="72">
        <v>785.29399999999998</v>
      </c>
      <c r="W19" s="72">
        <v>847.42600000000004</v>
      </c>
      <c r="X19" s="72">
        <v>910.846</v>
      </c>
      <c r="Y19" s="72">
        <v>906.66700000000003</v>
      </c>
      <c r="Z19" s="73"/>
      <c r="AA19" s="74">
        <f t="shared" ref="AA19:AA24" si="2">SUM(B19:Z19)</f>
        <v>20989.284000000003</v>
      </c>
    </row>
    <row r="20" spans="1:27" ht="24.95" customHeight="1" x14ac:dyDescent="0.2">
      <c r="A20" s="75" t="s">
        <v>15</v>
      </c>
      <c r="B20" s="76">
        <v>790.60799999999995</v>
      </c>
      <c r="C20" s="77">
        <v>770.25299999999993</v>
      </c>
      <c r="D20" s="77">
        <v>761.07999999999993</v>
      </c>
      <c r="E20" s="77">
        <v>759.08500000000015</v>
      </c>
      <c r="F20" s="77">
        <v>771.46299999999997</v>
      </c>
      <c r="G20" s="77">
        <v>798.55899999999986</v>
      </c>
      <c r="H20" s="77">
        <v>824.6840000000002</v>
      </c>
      <c r="I20" s="77">
        <v>837.22100000000012</v>
      </c>
      <c r="J20" s="77">
        <v>854.74599999999998</v>
      </c>
      <c r="K20" s="77">
        <v>846.16100000000006</v>
      </c>
      <c r="L20" s="77">
        <v>839.9190000000001</v>
      </c>
      <c r="M20" s="77">
        <v>823.94299999999987</v>
      </c>
      <c r="N20" s="77">
        <v>808.37299999999993</v>
      </c>
      <c r="O20" s="77">
        <v>791.61400000000003</v>
      </c>
      <c r="P20" s="77">
        <v>818.87499999999989</v>
      </c>
      <c r="Q20" s="77">
        <v>840.77300000000014</v>
      </c>
      <c r="R20" s="77">
        <v>844.33999999999992</v>
      </c>
      <c r="S20" s="77">
        <v>892.44100000000014</v>
      </c>
      <c r="T20" s="77">
        <v>935.64499999999998</v>
      </c>
      <c r="U20" s="77">
        <v>932.09199999999998</v>
      </c>
      <c r="V20" s="77">
        <v>890.76499999999999</v>
      </c>
      <c r="W20" s="77">
        <v>829.01400000000012</v>
      </c>
      <c r="X20" s="77">
        <v>804.51200000000006</v>
      </c>
      <c r="Y20" s="77">
        <v>778.39800000000002</v>
      </c>
      <c r="Z20" s="78"/>
      <c r="AA20" s="79">
        <f t="shared" si="2"/>
        <v>19844.563999999998</v>
      </c>
    </row>
    <row r="21" spans="1:27" ht="24.95" customHeight="1" x14ac:dyDescent="0.2">
      <c r="A21" s="75" t="s">
        <v>16</v>
      </c>
      <c r="B21" s="80">
        <v>2437.875</v>
      </c>
      <c r="C21" s="81">
        <v>2360.201</v>
      </c>
      <c r="D21" s="81">
        <v>2238.0139999999997</v>
      </c>
      <c r="E21" s="81">
        <v>2168.9080000000004</v>
      </c>
      <c r="F21" s="81">
        <v>2190.2649999999999</v>
      </c>
      <c r="G21" s="81">
        <v>2264.4470000000001</v>
      </c>
      <c r="H21" s="81">
        <v>2476.433</v>
      </c>
      <c r="I21" s="81">
        <v>2676.6540000000005</v>
      </c>
      <c r="J21" s="81">
        <v>2963.83</v>
      </c>
      <c r="K21" s="81">
        <v>3219.837</v>
      </c>
      <c r="L21" s="81">
        <v>3455.739</v>
      </c>
      <c r="M21" s="81">
        <v>3565.0889999999999</v>
      </c>
      <c r="N21" s="81">
        <v>3549.645</v>
      </c>
      <c r="O21" s="81">
        <v>3292.5320000000002</v>
      </c>
      <c r="P21" s="81">
        <v>3169.3629999999998</v>
      </c>
      <c r="Q21" s="81">
        <v>3061.4700000000003</v>
      </c>
      <c r="R21" s="81">
        <v>3039.0490000000004</v>
      </c>
      <c r="S21" s="81">
        <v>3391.7649999999999</v>
      </c>
      <c r="T21" s="81">
        <v>3835.6079999999997</v>
      </c>
      <c r="U21" s="81">
        <v>3880.8530000000001</v>
      </c>
      <c r="V21" s="81">
        <v>3726.4580000000001</v>
      </c>
      <c r="W21" s="81">
        <v>3331.5589999999997</v>
      </c>
      <c r="X21" s="81">
        <v>3002.7459999999992</v>
      </c>
      <c r="Y21" s="81">
        <v>2627.1939999999995</v>
      </c>
      <c r="Z21" s="78"/>
      <c r="AA21" s="79">
        <f t="shared" si="2"/>
        <v>71925.534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77</v>
      </c>
      <c r="C23" s="77">
        <v>70</v>
      </c>
      <c r="D23" s="77">
        <v>69</v>
      </c>
      <c r="E23" s="77">
        <v>69.5</v>
      </c>
      <c r="F23" s="77">
        <v>69.5</v>
      </c>
      <c r="G23" s="77">
        <v>73</v>
      </c>
      <c r="H23" s="77">
        <v>77</v>
      </c>
      <c r="I23" s="77">
        <v>64</v>
      </c>
      <c r="J23" s="77">
        <v>61</v>
      </c>
      <c r="K23" s="77">
        <v>63.5</v>
      </c>
      <c r="L23" s="77">
        <v>64.5</v>
      </c>
      <c r="M23" s="77">
        <v>65</v>
      </c>
      <c r="N23" s="77">
        <v>64.5</v>
      </c>
      <c r="O23" s="77">
        <v>61</v>
      </c>
      <c r="P23" s="77">
        <v>62</v>
      </c>
      <c r="Q23" s="77">
        <v>61.5</v>
      </c>
      <c r="R23" s="77">
        <v>86.5</v>
      </c>
      <c r="S23" s="77">
        <v>108</v>
      </c>
      <c r="T23" s="77">
        <v>121.5</v>
      </c>
      <c r="U23" s="77">
        <v>113</v>
      </c>
      <c r="V23" s="77">
        <v>102</v>
      </c>
      <c r="W23" s="77">
        <v>90.5</v>
      </c>
      <c r="X23" s="77">
        <v>81.5</v>
      </c>
      <c r="Y23" s="77">
        <v>78.5</v>
      </c>
      <c r="Z23" s="77"/>
      <c r="AA23" s="79">
        <f t="shared" si="2"/>
        <v>1853.5</v>
      </c>
    </row>
    <row r="24" spans="1:27" ht="24.95" customHeight="1" x14ac:dyDescent="0.2">
      <c r="A24" s="85" t="s">
        <v>19</v>
      </c>
      <c r="B24" s="77">
        <v>205.99999999999994</v>
      </c>
      <c r="C24" s="77">
        <v>194.99999999999997</v>
      </c>
      <c r="D24" s="77">
        <v>189.99999999999997</v>
      </c>
      <c r="E24" s="77">
        <v>189.99999999999997</v>
      </c>
      <c r="F24" s="77">
        <v>202</v>
      </c>
      <c r="G24" s="77">
        <v>240</v>
      </c>
      <c r="H24" s="77">
        <v>285</v>
      </c>
      <c r="I24" s="77">
        <v>321.99999999999994</v>
      </c>
      <c r="J24" s="77">
        <v>339</v>
      </c>
      <c r="K24" s="77">
        <v>337</v>
      </c>
      <c r="L24" s="77">
        <v>333.99999999999994</v>
      </c>
      <c r="M24" s="77">
        <v>333.99999999999994</v>
      </c>
      <c r="N24" s="77">
        <v>333.99999999999994</v>
      </c>
      <c r="O24" s="77">
        <v>325</v>
      </c>
      <c r="P24" s="77">
        <v>315</v>
      </c>
      <c r="Q24" s="77">
        <v>289</v>
      </c>
      <c r="R24" s="77">
        <v>299</v>
      </c>
      <c r="S24" s="77">
        <v>345</v>
      </c>
      <c r="T24" s="77">
        <v>372.99999999999994</v>
      </c>
      <c r="U24" s="77">
        <v>366.00000000000006</v>
      </c>
      <c r="V24" s="77">
        <v>340</v>
      </c>
      <c r="W24" s="77">
        <v>313</v>
      </c>
      <c r="X24" s="77">
        <v>284</v>
      </c>
      <c r="Y24" s="77">
        <v>253</v>
      </c>
      <c r="Z24" s="77"/>
      <c r="AA24" s="79">
        <f t="shared" si="2"/>
        <v>7010</v>
      </c>
    </row>
    <row r="25" spans="1:27" ht="30" customHeight="1" thickBot="1" x14ac:dyDescent="0.25">
      <c r="A25" s="86" t="s">
        <v>20</v>
      </c>
      <c r="B25" s="87">
        <f t="shared" ref="B25:AA25" si="3">SUM(B19:B24)</f>
        <v>4451.076</v>
      </c>
      <c r="C25" s="88">
        <f t="shared" si="3"/>
        <v>4333.71</v>
      </c>
      <c r="D25" s="88">
        <f t="shared" si="3"/>
        <v>4168.0379999999996</v>
      </c>
      <c r="E25" s="88">
        <f t="shared" si="3"/>
        <v>4097.4210000000003</v>
      </c>
      <c r="F25" s="88">
        <f t="shared" si="3"/>
        <v>4151.2629999999999</v>
      </c>
      <c r="G25" s="88">
        <f t="shared" si="3"/>
        <v>4308.3779999999997</v>
      </c>
      <c r="H25" s="88">
        <f t="shared" si="3"/>
        <v>4587.2480000000005</v>
      </c>
      <c r="I25" s="88">
        <f t="shared" si="3"/>
        <v>4814.2540000000008</v>
      </c>
      <c r="J25" s="88">
        <f t="shared" si="3"/>
        <v>5141.4960000000001</v>
      </c>
      <c r="K25" s="88">
        <f t="shared" si="3"/>
        <v>5392.5509999999995</v>
      </c>
      <c r="L25" s="88">
        <f t="shared" si="3"/>
        <v>5600.9620000000004</v>
      </c>
      <c r="M25" s="88">
        <f t="shared" si="3"/>
        <v>5711.9269999999997</v>
      </c>
      <c r="N25" s="88">
        <f t="shared" si="3"/>
        <v>5608.3770000000004</v>
      </c>
      <c r="O25" s="88">
        <f t="shared" si="3"/>
        <v>5335.5130000000008</v>
      </c>
      <c r="P25" s="88">
        <f t="shared" si="3"/>
        <v>5198.5489999999991</v>
      </c>
      <c r="Q25" s="88">
        <f t="shared" si="3"/>
        <v>5070.0169999999998</v>
      </c>
      <c r="R25" s="88">
        <f t="shared" si="3"/>
        <v>5089.8670000000002</v>
      </c>
      <c r="S25" s="88">
        <f t="shared" si="3"/>
        <v>5487.6559999999999</v>
      </c>
      <c r="T25" s="88">
        <f t="shared" si="3"/>
        <v>6018.2279999999992</v>
      </c>
      <c r="U25" s="88">
        <f t="shared" si="3"/>
        <v>6072.9719999999998</v>
      </c>
      <c r="V25" s="88">
        <f t="shared" si="3"/>
        <v>5844.5169999999998</v>
      </c>
      <c r="W25" s="88">
        <f t="shared" si="3"/>
        <v>5411.4989999999998</v>
      </c>
      <c r="X25" s="88">
        <f t="shared" si="3"/>
        <v>5083.6039999999994</v>
      </c>
      <c r="Y25" s="88">
        <f t="shared" si="3"/>
        <v>4643.759</v>
      </c>
      <c r="Z25" s="89">
        <f t="shared" si="3"/>
        <v>0</v>
      </c>
      <c r="AA25" s="90">
        <f t="shared" si="3"/>
        <v>121622.882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481</v>
      </c>
      <c r="C28" s="72">
        <v>463</v>
      </c>
      <c r="D28" s="72">
        <v>457</v>
      </c>
      <c r="E28" s="72">
        <v>457.5</v>
      </c>
      <c r="F28" s="72">
        <v>469.5</v>
      </c>
      <c r="G28" s="72">
        <v>511</v>
      </c>
      <c r="H28" s="72">
        <v>560</v>
      </c>
      <c r="I28" s="72">
        <v>604</v>
      </c>
      <c r="J28" s="72">
        <v>649</v>
      </c>
      <c r="K28" s="72">
        <v>694.5</v>
      </c>
      <c r="L28" s="72">
        <v>692.5</v>
      </c>
      <c r="M28" s="72">
        <v>693</v>
      </c>
      <c r="N28" s="72">
        <v>692.5</v>
      </c>
      <c r="O28" s="72">
        <v>680</v>
      </c>
      <c r="P28" s="72">
        <v>671</v>
      </c>
      <c r="Q28" s="72">
        <v>629.5</v>
      </c>
      <c r="R28" s="72">
        <v>661.5</v>
      </c>
      <c r="S28" s="72">
        <v>681</v>
      </c>
      <c r="T28" s="72">
        <v>692.5</v>
      </c>
      <c r="U28" s="72">
        <v>677</v>
      </c>
      <c r="V28" s="72">
        <v>640</v>
      </c>
      <c r="W28" s="72">
        <v>601.5</v>
      </c>
      <c r="X28" s="72">
        <v>563.5</v>
      </c>
      <c r="Y28" s="72">
        <v>529.5</v>
      </c>
      <c r="Z28" s="73"/>
      <c r="AA28" s="74">
        <f>SUM(B28:Z28)</f>
        <v>14451.5</v>
      </c>
    </row>
    <row r="29" spans="1:27" ht="24.95" customHeight="1" x14ac:dyDescent="0.2">
      <c r="A29" s="75" t="s">
        <v>23</v>
      </c>
      <c r="B29" s="76">
        <v>3970.076</v>
      </c>
      <c r="C29" s="77">
        <v>3872.71</v>
      </c>
      <c r="D29" s="77">
        <v>3711.038</v>
      </c>
      <c r="E29" s="77">
        <v>3639.9209999999998</v>
      </c>
      <c r="F29" s="77">
        <v>3681.7629999999999</v>
      </c>
      <c r="G29" s="77">
        <v>3799.3780000000002</v>
      </c>
      <c r="H29" s="77">
        <v>4027.248</v>
      </c>
      <c r="I29" s="77">
        <v>4230.2539999999999</v>
      </c>
      <c r="J29" s="77">
        <v>4553.4960000000001</v>
      </c>
      <c r="K29" s="77">
        <v>4848.0510000000004</v>
      </c>
      <c r="L29" s="77">
        <v>5067.4620000000004</v>
      </c>
      <c r="M29" s="77">
        <v>5174.9269999999997</v>
      </c>
      <c r="N29" s="77">
        <v>5077.8770000000004</v>
      </c>
      <c r="O29" s="77">
        <v>4819.5129999999999</v>
      </c>
      <c r="P29" s="77">
        <v>4678.549</v>
      </c>
      <c r="Q29" s="77">
        <v>4535.5169999999998</v>
      </c>
      <c r="R29" s="77">
        <v>4506.3670000000002</v>
      </c>
      <c r="S29" s="77">
        <v>4836.6559999999999</v>
      </c>
      <c r="T29" s="77">
        <v>5330.7280000000001</v>
      </c>
      <c r="U29" s="77">
        <v>5407.9719999999998</v>
      </c>
      <c r="V29" s="77">
        <v>5221.5169999999998</v>
      </c>
      <c r="W29" s="77">
        <v>4809.9989999999998</v>
      </c>
      <c r="X29" s="77">
        <v>4531.1040000000003</v>
      </c>
      <c r="Y29" s="77">
        <v>4121.259</v>
      </c>
      <c r="Z29" s="78"/>
      <c r="AA29" s="79">
        <f>SUM(B29:Z29)</f>
        <v>108453.382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4451.076</v>
      </c>
      <c r="C31" s="62">
        <f t="shared" si="4"/>
        <v>4335.71</v>
      </c>
      <c r="D31" s="62">
        <f t="shared" si="4"/>
        <v>4168.0380000000005</v>
      </c>
      <c r="E31" s="62">
        <f t="shared" si="4"/>
        <v>4097.4210000000003</v>
      </c>
      <c r="F31" s="62">
        <f t="shared" si="4"/>
        <v>4151.2629999999999</v>
      </c>
      <c r="G31" s="62">
        <f t="shared" si="4"/>
        <v>4310.3780000000006</v>
      </c>
      <c r="H31" s="62">
        <f t="shared" si="4"/>
        <v>4587.2479999999996</v>
      </c>
      <c r="I31" s="62">
        <f t="shared" si="4"/>
        <v>4834.2539999999999</v>
      </c>
      <c r="J31" s="62">
        <f t="shared" si="4"/>
        <v>5202.4960000000001</v>
      </c>
      <c r="K31" s="62">
        <f t="shared" si="4"/>
        <v>5542.5510000000004</v>
      </c>
      <c r="L31" s="62">
        <f t="shared" si="4"/>
        <v>5759.9620000000004</v>
      </c>
      <c r="M31" s="62">
        <f t="shared" si="4"/>
        <v>5867.9269999999997</v>
      </c>
      <c r="N31" s="62">
        <f t="shared" si="4"/>
        <v>5770.3770000000004</v>
      </c>
      <c r="O31" s="62">
        <f t="shared" si="4"/>
        <v>5499.5129999999999</v>
      </c>
      <c r="P31" s="62">
        <f t="shared" si="4"/>
        <v>5349.549</v>
      </c>
      <c r="Q31" s="62">
        <f t="shared" si="4"/>
        <v>5165.0169999999998</v>
      </c>
      <c r="R31" s="62">
        <f t="shared" si="4"/>
        <v>5167.8670000000002</v>
      </c>
      <c r="S31" s="62">
        <f t="shared" si="4"/>
        <v>5517.6559999999999</v>
      </c>
      <c r="T31" s="62">
        <f t="shared" si="4"/>
        <v>6023.2280000000001</v>
      </c>
      <c r="U31" s="62">
        <f t="shared" si="4"/>
        <v>6084.9719999999998</v>
      </c>
      <c r="V31" s="62">
        <f t="shared" si="4"/>
        <v>5861.5169999999998</v>
      </c>
      <c r="W31" s="62">
        <f t="shared" si="4"/>
        <v>5411.4989999999998</v>
      </c>
      <c r="X31" s="62">
        <f t="shared" si="4"/>
        <v>5094.6040000000003</v>
      </c>
      <c r="Y31" s="62">
        <f t="shared" si="4"/>
        <v>4650.759</v>
      </c>
      <c r="Z31" s="63">
        <f t="shared" si="4"/>
        <v>0</v>
      </c>
      <c r="AA31" s="64">
        <f t="shared" si="4"/>
        <v>122904.882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>
        <v>2</v>
      </c>
      <c r="D34" s="95"/>
      <c r="E34" s="95"/>
      <c r="F34" s="95"/>
      <c r="G34" s="95">
        <v>2</v>
      </c>
      <c r="H34" s="95"/>
      <c r="I34" s="95">
        <v>20</v>
      </c>
      <c r="J34" s="95">
        <v>61</v>
      </c>
      <c r="K34" s="95">
        <v>135</v>
      </c>
      <c r="L34" s="95">
        <v>144</v>
      </c>
      <c r="M34" s="95">
        <v>141</v>
      </c>
      <c r="N34" s="95">
        <v>147</v>
      </c>
      <c r="O34" s="95">
        <v>149</v>
      </c>
      <c r="P34" s="95">
        <v>136</v>
      </c>
      <c r="Q34" s="95">
        <v>95</v>
      </c>
      <c r="R34" s="95">
        <v>78</v>
      </c>
      <c r="S34" s="95">
        <v>30</v>
      </c>
      <c r="T34" s="95"/>
      <c r="U34" s="95"/>
      <c r="V34" s="95"/>
      <c r="W34" s="95"/>
      <c r="X34" s="95">
        <v>11</v>
      </c>
      <c r="Y34" s="95">
        <v>7</v>
      </c>
      <c r="Z34" s="96"/>
      <c r="AA34" s="74">
        <f t="shared" ref="AA34:AA39" si="5">SUM(B34:Z34)</f>
        <v>1158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15</v>
      </c>
      <c r="L35" s="99">
        <v>15</v>
      </c>
      <c r="M35" s="99">
        <v>15</v>
      </c>
      <c r="N35" s="99">
        <v>15</v>
      </c>
      <c r="O35" s="99">
        <v>15</v>
      </c>
      <c r="P35" s="99">
        <v>15</v>
      </c>
      <c r="Q35" s="99"/>
      <c r="R35" s="99"/>
      <c r="S35" s="99"/>
      <c r="T35" s="99">
        <v>5</v>
      </c>
      <c r="U35" s="99">
        <v>12</v>
      </c>
      <c r="V35" s="99">
        <v>17</v>
      </c>
      <c r="W35" s="99"/>
      <c r="X35" s="99"/>
      <c r="Y35" s="99"/>
      <c r="Z35" s="100"/>
      <c r="AA35" s="79">
        <f t="shared" si="5"/>
        <v>124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130.30000000000001</v>
      </c>
      <c r="C38" s="99"/>
      <c r="D38" s="99"/>
      <c r="E38" s="99"/>
      <c r="F38" s="99"/>
      <c r="G38" s="99"/>
      <c r="H38" s="99"/>
      <c r="I38" s="99">
        <v>82.7</v>
      </c>
      <c r="J38" s="99">
        <v>345.9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421.1</v>
      </c>
      <c r="S38" s="99">
        <v>335.4</v>
      </c>
      <c r="T38" s="99">
        <v>74.8</v>
      </c>
      <c r="U38" s="99">
        <v>200.8</v>
      </c>
      <c r="V38" s="99">
        <v>150.4</v>
      </c>
      <c r="W38" s="99"/>
      <c r="X38" s="99">
        <v>127.2</v>
      </c>
      <c r="Y38" s="99">
        <v>181.4</v>
      </c>
      <c r="Z38" s="100"/>
      <c r="AA38" s="79">
        <f t="shared" si="5"/>
        <v>5549.9999999999991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130.30000000000001</v>
      </c>
      <c r="C39" s="88">
        <f t="shared" si="6"/>
        <v>2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</v>
      </c>
      <c r="H39" s="88">
        <f t="shared" si="6"/>
        <v>0</v>
      </c>
      <c r="I39" s="88">
        <f t="shared" si="6"/>
        <v>102.7</v>
      </c>
      <c r="J39" s="88">
        <f t="shared" si="6"/>
        <v>406.9</v>
      </c>
      <c r="K39" s="88">
        <f t="shared" si="6"/>
        <v>650</v>
      </c>
      <c r="L39" s="88">
        <f t="shared" si="6"/>
        <v>659</v>
      </c>
      <c r="M39" s="88">
        <f t="shared" si="6"/>
        <v>656</v>
      </c>
      <c r="N39" s="88">
        <f t="shared" si="6"/>
        <v>662</v>
      </c>
      <c r="O39" s="88">
        <f t="shared" si="6"/>
        <v>664</v>
      </c>
      <c r="P39" s="88">
        <f t="shared" si="6"/>
        <v>651</v>
      </c>
      <c r="Q39" s="88">
        <f t="shared" si="6"/>
        <v>595</v>
      </c>
      <c r="R39" s="88">
        <f t="shared" si="6"/>
        <v>499.1</v>
      </c>
      <c r="S39" s="88">
        <f t="shared" si="6"/>
        <v>365.4</v>
      </c>
      <c r="T39" s="88">
        <f t="shared" si="6"/>
        <v>79.8</v>
      </c>
      <c r="U39" s="88">
        <f t="shared" si="6"/>
        <v>212.8</v>
      </c>
      <c r="V39" s="88">
        <f t="shared" si="6"/>
        <v>167.4</v>
      </c>
      <c r="W39" s="88">
        <f t="shared" si="6"/>
        <v>0</v>
      </c>
      <c r="X39" s="88">
        <f t="shared" si="6"/>
        <v>138.19999999999999</v>
      </c>
      <c r="Y39" s="88">
        <f t="shared" si="6"/>
        <v>188.4</v>
      </c>
      <c r="Z39" s="89">
        <f t="shared" si="6"/>
        <v>0</v>
      </c>
      <c r="AA39" s="90">
        <f t="shared" si="5"/>
        <v>6831.9999999999991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130.30000000000001</v>
      </c>
      <c r="C46" s="99"/>
      <c r="D46" s="99"/>
      <c r="E46" s="99"/>
      <c r="F46" s="99"/>
      <c r="G46" s="99"/>
      <c r="H46" s="99"/>
      <c r="I46" s="99">
        <v>82.7</v>
      </c>
      <c r="J46" s="99">
        <v>345.9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421.1</v>
      </c>
      <c r="S46" s="99">
        <v>335.4</v>
      </c>
      <c r="T46" s="99">
        <v>74.8</v>
      </c>
      <c r="U46" s="99">
        <v>200.8</v>
      </c>
      <c r="V46" s="99">
        <v>150.4</v>
      </c>
      <c r="W46" s="99"/>
      <c r="X46" s="99">
        <v>127.2</v>
      </c>
      <c r="Y46" s="99">
        <v>181.4</v>
      </c>
      <c r="Z46" s="100"/>
      <c r="AA46" s="79">
        <f t="shared" si="7"/>
        <v>5549.9999999999991</v>
      </c>
    </row>
    <row r="47" spans="1:27" ht="24.95" customHeight="1" x14ac:dyDescent="0.2">
      <c r="A47" s="85" t="s">
        <v>47</v>
      </c>
      <c r="B47" s="98">
        <v>79.5</v>
      </c>
      <c r="C47" s="99">
        <v>76.5</v>
      </c>
      <c r="D47" s="99">
        <v>74.5</v>
      </c>
      <c r="E47" s="99">
        <v>79.5</v>
      </c>
      <c r="F47" s="99">
        <v>96.5</v>
      </c>
      <c r="G47" s="99">
        <v>89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100</v>
      </c>
      <c r="Z47" s="100"/>
      <c r="AA47" s="79">
        <f t="shared" si="7"/>
        <v>1295.5</v>
      </c>
    </row>
    <row r="48" spans="1:27" ht="30" customHeight="1" thickBot="1" x14ac:dyDescent="0.25">
      <c r="A48" s="86" t="s">
        <v>48</v>
      </c>
      <c r="B48" s="87">
        <f>SUM(B42:B47)</f>
        <v>209.8</v>
      </c>
      <c r="C48" s="88">
        <f t="shared" ref="C48:Z48" si="8">SUM(C42:C47)</f>
        <v>76.5</v>
      </c>
      <c r="D48" s="88">
        <f t="shared" si="8"/>
        <v>74.5</v>
      </c>
      <c r="E48" s="88">
        <f t="shared" si="8"/>
        <v>79.5</v>
      </c>
      <c r="F48" s="88">
        <f t="shared" si="8"/>
        <v>96.5</v>
      </c>
      <c r="G48" s="88">
        <f t="shared" si="8"/>
        <v>89</v>
      </c>
      <c r="H48" s="88">
        <f t="shared" si="8"/>
        <v>0</v>
      </c>
      <c r="I48" s="88">
        <f t="shared" si="8"/>
        <v>82.7</v>
      </c>
      <c r="J48" s="88">
        <f t="shared" si="8"/>
        <v>345.9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521.1</v>
      </c>
      <c r="S48" s="88">
        <f t="shared" si="8"/>
        <v>435.4</v>
      </c>
      <c r="T48" s="88">
        <f t="shared" si="8"/>
        <v>174.8</v>
      </c>
      <c r="U48" s="88">
        <f t="shared" si="8"/>
        <v>300.8</v>
      </c>
      <c r="V48" s="88">
        <f t="shared" si="8"/>
        <v>250.4</v>
      </c>
      <c r="W48" s="88">
        <f t="shared" si="8"/>
        <v>100</v>
      </c>
      <c r="X48" s="88">
        <f t="shared" si="8"/>
        <v>227.2</v>
      </c>
      <c r="Y48" s="88">
        <f t="shared" si="8"/>
        <v>281.39999999999998</v>
      </c>
      <c r="Z48" s="89">
        <f t="shared" si="8"/>
        <v>0</v>
      </c>
      <c r="AA48" s="90">
        <f t="shared" si="7"/>
        <v>6845.4999999999991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4581.3760000000002</v>
      </c>
      <c r="C51" s="88">
        <f t="shared" si="10"/>
        <v>4335.71</v>
      </c>
      <c r="D51" s="88">
        <f t="shared" si="10"/>
        <v>4168.0379999999996</v>
      </c>
      <c r="E51" s="88">
        <f t="shared" si="10"/>
        <v>4097.4210000000003</v>
      </c>
      <c r="F51" s="88">
        <f t="shared" si="10"/>
        <v>4151.2629999999999</v>
      </c>
      <c r="G51" s="88">
        <f t="shared" si="10"/>
        <v>4310.3779999999997</v>
      </c>
      <c r="H51" s="88">
        <f t="shared" si="10"/>
        <v>4587.2480000000005</v>
      </c>
      <c r="I51" s="88">
        <f t="shared" si="10"/>
        <v>4916.9540000000006</v>
      </c>
      <c r="J51" s="88">
        <f t="shared" si="10"/>
        <v>5548.3959999999997</v>
      </c>
      <c r="K51" s="88">
        <f t="shared" si="10"/>
        <v>6042.5509999999995</v>
      </c>
      <c r="L51" s="88">
        <f t="shared" si="10"/>
        <v>6259.9620000000004</v>
      </c>
      <c r="M51" s="88">
        <f t="shared" si="10"/>
        <v>6367.9269999999997</v>
      </c>
      <c r="N51" s="88">
        <f t="shared" si="10"/>
        <v>6270.3770000000004</v>
      </c>
      <c r="O51" s="88">
        <f t="shared" si="10"/>
        <v>5999.5130000000008</v>
      </c>
      <c r="P51" s="88">
        <f t="shared" si="10"/>
        <v>5849.5489999999991</v>
      </c>
      <c r="Q51" s="88">
        <f t="shared" si="10"/>
        <v>5665.0169999999998</v>
      </c>
      <c r="R51" s="88">
        <f t="shared" si="10"/>
        <v>5588.9670000000006</v>
      </c>
      <c r="S51" s="88">
        <f t="shared" si="10"/>
        <v>5853.0559999999996</v>
      </c>
      <c r="T51" s="88">
        <f t="shared" si="10"/>
        <v>6098.0279999999993</v>
      </c>
      <c r="U51" s="88">
        <f t="shared" si="10"/>
        <v>6285.7719999999999</v>
      </c>
      <c r="V51" s="88">
        <f t="shared" si="10"/>
        <v>6011.9169999999995</v>
      </c>
      <c r="W51" s="88">
        <f t="shared" si="10"/>
        <v>5411.4989999999998</v>
      </c>
      <c r="X51" s="88">
        <f t="shared" si="10"/>
        <v>5221.8039999999992</v>
      </c>
      <c r="Y51" s="88">
        <f t="shared" si="10"/>
        <v>4832.1589999999997</v>
      </c>
      <c r="Z51" s="89">
        <f t="shared" si="10"/>
        <v>0</v>
      </c>
      <c r="AA51" s="104">
        <f>SUM(B51:Z51)</f>
        <v>128454.882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-864.7</v>
      </c>
      <c r="C4" s="18">
        <v>-1408.9</v>
      </c>
      <c r="D4" s="18">
        <v>-1245.8</v>
      </c>
      <c r="E4" s="18">
        <v>-1244.3</v>
      </c>
      <c r="F4" s="18">
        <v>-1372.6</v>
      </c>
      <c r="G4" s="18">
        <v>-1420.4</v>
      </c>
      <c r="H4" s="18">
        <v>-1278.2</v>
      </c>
      <c r="I4" s="18">
        <v>-912.3</v>
      </c>
      <c r="J4" s="18">
        <v>-649.1</v>
      </c>
      <c r="K4" s="18">
        <v>-158.29999999999995</v>
      </c>
      <c r="L4" s="18">
        <v>219.3</v>
      </c>
      <c r="M4" s="18">
        <v>381.5</v>
      </c>
      <c r="N4" s="18">
        <v>468.7</v>
      </c>
      <c r="O4" s="18">
        <v>401.6</v>
      </c>
      <c r="P4" s="18">
        <v>-1.8999999999999773</v>
      </c>
      <c r="Q4" s="18">
        <v>-495</v>
      </c>
      <c r="R4" s="18">
        <v>-573.9</v>
      </c>
      <c r="S4" s="18">
        <v>-634</v>
      </c>
      <c r="T4" s="18">
        <v>-731.30000000000007</v>
      </c>
      <c r="U4" s="18">
        <v>-794.2</v>
      </c>
      <c r="V4" s="18">
        <v>-844.6</v>
      </c>
      <c r="W4" s="18">
        <v>-1011.1</v>
      </c>
      <c r="X4" s="18">
        <v>-867.8</v>
      </c>
      <c r="Y4" s="18">
        <v>-813.6</v>
      </c>
      <c r="Z4" s="19"/>
      <c r="AA4" s="111">
        <f>SUM(B4:Z4)</f>
        <v>-15850.9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79.5</v>
      </c>
      <c r="C7" s="117">
        <v>77.099999999999994</v>
      </c>
      <c r="D7" s="117">
        <v>79</v>
      </c>
      <c r="E7" s="117">
        <v>76.099999999999994</v>
      </c>
      <c r="F7" s="117">
        <v>76.099999999999994</v>
      </c>
      <c r="G7" s="117">
        <v>76.92</v>
      </c>
      <c r="H7" s="117">
        <v>78.38</v>
      </c>
      <c r="I7" s="117">
        <v>77</v>
      </c>
      <c r="J7" s="117">
        <v>70.31</v>
      </c>
      <c r="K7" s="117">
        <v>56.15</v>
      </c>
      <c r="L7" s="117">
        <v>54.35</v>
      </c>
      <c r="M7" s="117">
        <v>51.88</v>
      </c>
      <c r="N7" s="117">
        <v>48.26</v>
      </c>
      <c r="O7" s="117">
        <v>42.51</v>
      </c>
      <c r="P7" s="117">
        <v>46.84</v>
      </c>
      <c r="Q7" s="117">
        <v>62.27</v>
      </c>
      <c r="R7" s="117">
        <v>70</v>
      </c>
      <c r="S7" s="117">
        <v>82.38</v>
      </c>
      <c r="T7" s="117">
        <v>92.4</v>
      </c>
      <c r="U7" s="117">
        <v>95</v>
      </c>
      <c r="V7" s="117">
        <v>91.24</v>
      </c>
      <c r="W7" s="117">
        <v>89.5</v>
      </c>
      <c r="X7" s="117">
        <v>82</v>
      </c>
      <c r="Y7" s="117">
        <v>74</v>
      </c>
      <c r="Z7" s="118"/>
      <c r="AA7" s="119">
        <f>IF(SUM(B7:Z7)&lt;&gt;0,AVERAGEIF(B7:Z7,"&lt;&gt;"""),"")</f>
        <v>72.049583333333331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995</v>
      </c>
      <c r="C13" s="129">
        <v>995</v>
      </c>
      <c r="D13" s="129">
        <v>995</v>
      </c>
      <c r="E13" s="129">
        <v>995</v>
      </c>
      <c r="F13" s="129">
        <v>995</v>
      </c>
      <c r="G13" s="129">
        <v>995</v>
      </c>
      <c r="H13" s="129">
        <v>995</v>
      </c>
      <c r="I13" s="129">
        <v>995</v>
      </c>
      <c r="J13" s="129">
        <v>995</v>
      </c>
      <c r="K13" s="129">
        <v>658.3</v>
      </c>
      <c r="L13" s="129">
        <v>280.7</v>
      </c>
      <c r="M13" s="129">
        <v>118.5</v>
      </c>
      <c r="N13" s="129">
        <v>31.3</v>
      </c>
      <c r="O13" s="129">
        <v>98.4</v>
      </c>
      <c r="P13" s="129">
        <v>501.9</v>
      </c>
      <c r="Q13" s="129">
        <v>995</v>
      </c>
      <c r="R13" s="129">
        <v>995</v>
      </c>
      <c r="S13" s="129">
        <v>969.4</v>
      </c>
      <c r="T13" s="129">
        <v>806.1</v>
      </c>
      <c r="U13" s="129">
        <v>995</v>
      </c>
      <c r="V13" s="129">
        <v>995</v>
      </c>
      <c r="W13" s="129">
        <v>995</v>
      </c>
      <c r="X13" s="129">
        <v>995</v>
      </c>
      <c r="Y13" s="130">
        <v>995</v>
      </c>
      <c r="Z13" s="131"/>
      <c r="AA13" s="132">
        <f t="shared" si="0"/>
        <v>19384.599999999999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413.9</v>
      </c>
      <c r="D15" s="133">
        <v>250.8</v>
      </c>
      <c r="E15" s="133">
        <v>249.3</v>
      </c>
      <c r="F15" s="133">
        <v>377.6</v>
      </c>
      <c r="G15" s="133">
        <v>425.4</v>
      </c>
      <c r="H15" s="133">
        <v>283.2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16.100000000000001</v>
      </c>
      <c r="X15" s="133"/>
      <c r="Y15" s="133"/>
      <c r="Z15" s="131"/>
      <c r="AA15" s="132">
        <f t="shared" si="0"/>
        <v>2016.3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995</v>
      </c>
      <c r="C16" s="135">
        <f t="shared" si="1"/>
        <v>1408.9</v>
      </c>
      <c r="D16" s="135">
        <f t="shared" si="1"/>
        <v>1245.8</v>
      </c>
      <c r="E16" s="135">
        <f t="shared" si="1"/>
        <v>1244.3</v>
      </c>
      <c r="F16" s="135">
        <f t="shared" si="1"/>
        <v>1372.6</v>
      </c>
      <c r="G16" s="135">
        <f t="shared" si="1"/>
        <v>1420.4</v>
      </c>
      <c r="H16" s="135">
        <f t="shared" si="1"/>
        <v>1278.2</v>
      </c>
      <c r="I16" s="135">
        <f t="shared" si="1"/>
        <v>995</v>
      </c>
      <c r="J16" s="135">
        <f t="shared" si="1"/>
        <v>995</v>
      </c>
      <c r="K16" s="135">
        <f t="shared" si="1"/>
        <v>658.3</v>
      </c>
      <c r="L16" s="135">
        <f t="shared" si="1"/>
        <v>280.7</v>
      </c>
      <c r="M16" s="135">
        <f t="shared" si="1"/>
        <v>118.5</v>
      </c>
      <c r="N16" s="135">
        <f t="shared" si="1"/>
        <v>31.3</v>
      </c>
      <c r="O16" s="135">
        <f t="shared" si="1"/>
        <v>98.4</v>
      </c>
      <c r="P16" s="135">
        <f t="shared" si="1"/>
        <v>501.9</v>
      </c>
      <c r="Q16" s="135">
        <f t="shared" si="1"/>
        <v>995</v>
      </c>
      <c r="R16" s="135">
        <f t="shared" si="1"/>
        <v>995</v>
      </c>
      <c r="S16" s="135">
        <f t="shared" si="1"/>
        <v>969.4</v>
      </c>
      <c r="T16" s="135">
        <f t="shared" si="1"/>
        <v>806.1</v>
      </c>
      <c r="U16" s="135">
        <f t="shared" si="1"/>
        <v>995</v>
      </c>
      <c r="V16" s="135">
        <f t="shared" si="1"/>
        <v>995</v>
      </c>
      <c r="W16" s="135">
        <f t="shared" si="1"/>
        <v>1011.1</v>
      </c>
      <c r="X16" s="135">
        <f t="shared" si="1"/>
        <v>995</v>
      </c>
      <c r="Y16" s="135">
        <f t="shared" si="1"/>
        <v>995</v>
      </c>
      <c r="Z16" s="136" t="str">
        <f t="shared" si="1"/>
        <v/>
      </c>
      <c r="AA16" s="90">
        <f t="shared" si="0"/>
        <v>21400.899999999998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130.30000000000001</v>
      </c>
      <c r="C23" s="133"/>
      <c r="D23" s="133"/>
      <c r="E23" s="133"/>
      <c r="F23" s="133"/>
      <c r="G23" s="133"/>
      <c r="H23" s="133"/>
      <c r="I23" s="133">
        <v>82.7</v>
      </c>
      <c r="J23" s="133">
        <v>345.9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421.1</v>
      </c>
      <c r="S23" s="133">
        <v>335.4</v>
      </c>
      <c r="T23" s="133">
        <v>74.8</v>
      </c>
      <c r="U23" s="133">
        <v>200.8</v>
      </c>
      <c r="V23" s="133">
        <v>150.4</v>
      </c>
      <c r="W23" s="133"/>
      <c r="X23" s="133">
        <v>127.2</v>
      </c>
      <c r="Y23" s="133">
        <v>181.4</v>
      </c>
      <c r="Z23" s="131"/>
      <c r="AA23" s="132">
        <f t="shared" si="2"/>
        <v>5549.9999999999991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130.30000000000001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82.7</v>
      </c>
      <c r="J24" s="135">
        <f t="shared" si="3"/>
        <v>345.9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421.1</v>
      </c>
      <c r="S24" s="135">
        <f t="shared" si="3"/>
        <v>335.4</v>
      </c>
      <c r="T24" s="135">
        <f t="shared" si="3"/>
        <v>74.8</v>
      </c>
      <c r="U24" s="135">
        <f t="shared" si="3"/>
        <v>200.8</v>
      </c>
      <c r="V24" s="135">
        <f t="shared" si="3"/>
        <v>150.4</v>
      </c>
      <c r="W24" s="135">
        <f t="shared" si="3"/>
        <v>0</v>
      </c>
      <c r="X24" s="135">
        <f t="shared" si="3"/>
        <v>127.2</v>
      </c>
      <c r="Y24" s="135">
        <f t="shared" si="3"/>
        <v>181.4</v>
      </c>
      <c r="Z24" s="136" t="str">
        <f t="shared" si="3"/>
        <v/>
      </c>
      <c r="AA24" s="90">
        <f t="shared" si="2"/>
        <v>5549.9999999999991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2024-03-02T12:11:39Z</dcterms:created>
  <dcterms:modified xsi:type="dcterms:W3CDTF">2024-03-02T12:11:43Z</dcterms:modified>
</cp:coreProperties>
</file>