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<sst xmlns="http://schemas.openxmlformats.org/spreadsheetml/2006/main" count="117" uniqueCount="53">
  <si>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01/03/2024 14:06:06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</si>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</sst>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E-48FA-869D-9A778B2241F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101</c:v>
                </c:pt>
                <c:pt idx="6">
                  <c:v>145</c:v>
                </c:pt>
                <c:pt idx="7">
                  <c:v>172</c:v>
                </c:pt>
                <c:pt idx="8">
                  <c:v>185</c:v>
                </c:pt>
                <c:pt idx="9">
                  <c:v>187</c:v>
                </c:pt>
                <c:pt idx="10">
                  <c:v>192</c:v>
                </c:pt>
                <c:pt idx="11">
                  <c:v>202</c:v>
                </c:pt>
                <c:pt idx="12">
                  <c:v>211</c:v>
                </c:pt>
                <c:pt idx="13">
                  <c:v>215</c:v>
                </c:pt>
                <c:pt idx="14">
                  <c:v>220</c:v>
                </c:pt>
                <c:pt idx="15">
                  <c:v>233</c:v>
                </c:pt>
                <c:pt idx="16">
                  <c:v>175</c:v>
                </c:pt>
                <c:pt idx="17">
                  <c:v>220</c:v>
                </c:pt>
                <c:pt idx="18">
                  <c:v>248</c:v>
                </c:pt>
                <c:pt idx="19">
                  <c:v>246</c:v>
                </c:pt>
                <c:pt idx="20">
                  <c:v>224</c:v>
                </c:pt>
                <c:pt idx="21">
                  <c:v>189</c:v>
                </c:pt>
                <c:pt idx="22">
                  <c:v>149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E-48FA-869D-9A778B2241F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1868.7760000000003</c:v>
                </c:pt>
                <c:pt idx="1">
                  <c:v>1711.098</c:v>
                </c:pt>
                <c:pt idx="2">
                  <c:v>1673.6860000000001</c:v>
                </c:pt>
                <c:pt idx="3">
                  <c:v>1686.2849999999999</c:v>
                </c:pt>
                <c:pt idx="4">
                  <c:v>1686.2849999999999</c:v>
                </c:pt>
                <c:pt idx="5">
                  <c:v>1811.479</c:v>
                </c:pt>
                <c:pt idx="6">
                  <c:v>2087.02</c:v>
                </c:pt>
                <c:pt idx="7">
                  <c:v>1785</c:v>
                </c:pt>
                <c:pt idx="8">
                  <c:v>1785</c:v>
                </c:pt>
                <c:pt idx="9">
                  <c:v>1745</c:v>
                </c:pt>
                <c:pt idx="10">
                  <c:v>1545</c:v>
                </c:pt>
                <c:pt idx="11">
                  <c:v>1445</c:v>
                </c:pt>
                <c:pt idx="12">
                  <c:v>1445</c:v>
                </c:pt>
                <c:pt idx="13">
                  <c:v>1445</c:v>
                </c:pt>
                <c:pt idx="14">
                  <c:v>1489</c:v>
                </c:pt>
                <c:pt idx="15">
                  <c:v>1729</c:v>
                </c:pt>
                <c:pt idx="16">
                  <c:v>2459.9139999999998</c:v>
                </c:pt>
                <c:pt idx="17">
                  <c:v>2771.6229999999996</c:v>
                </c:pt>
                <c:pt idx="18">
                  <c:v>2922.982</c:v>
                </c:pt>
                <c:pt idx="19">
                  <c:v>2904.0609999999997</c:v>
                </c:pt>
                <c:pt idx="20">
                  <c:v>2568.3690000000001</c:v>
                </c:pt>
                <c:pt idx="21">
                  <c:v>2660.0609999999997</c:v>
                </c:pt>
                <c:pt idx="22">
                  <c:v>2323.047</c:v>
                </c:pt>
                <c:pt idx="23">
                  <c:v>1887.6680000000001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7E-48FA-869D-9A778B2241F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2022</c:v>
                </c:pt>
                <c:pt idx="1">
                  <c:v>2094</c:v>
                </c:pt>
                <c:pt idx="2">
                  <c:v>2086</c:v>
                </c:pt>
                <c:pt idx="3">
                  <c:v>2067</c:v>
                </c:pt>
                <c:pt idx="4">
                  <c:v>2067</c:v>
                </c:pt>
                <c:pt idx="5">
                  <c:v>2086</c:v>
                </c:pt>
                <c:pt idx="6">
                  <c:v>2091</c:v>
                </c:pt>
                <c:pt idx="7">
                  <c:v>2086</c:v>
                </c:pt>
                <c:pt idx="8">
                  <c:v>1474</c:v>
                </c:pt>
                <c:pt idx="9">
                  <c:v>807.6</c:v>
                </c:pt>
                <c:pt idx="10">
                  <c:v>471.4</c:v>
                </c:pt>
                <c:pt idx="11">
                  <c:v>485</c:v>
                </c:pt>
                <c:pt idx="12">
                  <c:v>486</c:v>
                </c:pt>
                <c:pt idx="13">
                  <c:v>474</c:v>
                </c:pt>
                <c:pt idx="14">
                  <c:v>844.3</c:v>
                </c:pt>
                <c:pt idx="15">
                  <c:v>1355.6</c:v>
                </c:pt>
                <c:pt idx="16">
                  <c:v>1384.6</c:v>
                </c:pt>
                <c:pt idx="17">
                  <c:v>1564.1</c:v>
                </c:pt>
                <c:pt idx="18">
                  <c:v>1604.4</c:v>
                </c:pt>
                <c:pt idx="19">
                  <c:v>1783.9</c:v>
                </c:pt>
                <c:pt idx="20">
                  <c:v>2100</c:v>
                </c:pt>
                <c:pt idx="21">
                  <c:v>2108</c:v>
                </c:pt>
                <c:pt idx="22">
                  <c:v>2081</c:v>
                </c:pt>
                <c:pt idx="23">
                  <c:v>1793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7E-48FA-869D-9A778B2241F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697.98000000000013</c:v>
                </c:pt>
                <c:pt idx="1">
                  <c:v>739.70999999999981</c:v>
                </c:pt>
                <c:pt idx="2">
                  <c:v>725.33899999999994</c:v>
                </c:pt>
                <c:pt idx="3">
                  <c:v>718.5999999999998</c:v>
                </c:pt>
                <c:pt idx="4">
                  <c:v>728.80200000000002</c:v>
                </c:pt>
                <c:pt idx="5">
                  <c:v>731.85499999999979</c:v>
                </c:pt>
                <c:pt idx="6">
                  <c:v>892.22899999999981</c:v>
                </c:pt>
                <c:pt idx="7">
                  <c:v>1677.2389999999991</c:v>
                </c:pt>
                <c:pt idx="8">
                  <c:v>2706.4140000000002</c:v>
                </c:pt>
                <c:pt idx="9">
                  <c:v>3546.3519999999994</c:v>
                </c:pt>
                <c:pt idx="10">
                  <c:v>4177.6010000000006</c:v>
                </c:pt>
                <c:pt idx="11">
                  <c:v>4484.0460000000012</c:v>
                </c:pt>
                <c:pt idx="12">
                  <c:v>4492.3430000000026</c:v>
                </c:pt>
                <c:pt idx="13">
                  <c:v>4204.135000000002</c:v>
                </c:pt>
                <c:pt idx="14">
                  <c:v>3578.6660000000006</c:v>
                </c:pt>
                <c:pt idx="15">
                  <c:v>2632.8560000000011</c:v>
                </c:pt>
                <c:pt idx="16">
                  <c:v>1521.0739999999998</c:v>
                </c:pt>
                <c:pt idx="17">
                  <c:v>997.11299999999949</c:v>
                </c:pt>
                <c:pt idx="18">
                  <c:v>998.18999999999983</c:v>
                </c:pt>
                <c:pt idx="19">
                  <c:v>1001.985</c:v>
                </c:pt>
                <c:pt idx="20">
                  <c:v>994.91299999999978</c:v>
                </c:pt>
                <c:pt idx="21">
                  <c:v>981.70600000000013</c:v>
                </c:pt>
                <c:pt idx="22">
                  <c:v>963.71799999999985</c:v>
                </c:pt>
                <c:pt idx="23">
                  <c:v>944.86199999999997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7E-48FA-869D-9A778B2241F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117</c:v>
                </c:pt>
                <c:pt idx="2">
                  <c:v>114</c:v>
                </c:pt>
                <c:pt idx="3">
                  <c:v>111</c:v>
                </c:pt>
                <c:pt idx="4">
                  <c:v>109</c:v>
                </c:pt>
                <c:pt idx="5">
                  <c:v>107</c:v>
                </c:pt>
                <c:pt idx="6">
                  <c:v>111</c:v>
                </c:pt>
                <c:pt idx="7">
                  <c:v>121</c:v>
                </c:pt>
                <c:pt idx="8">
                  <c:v>128</c:v>
                </c:pt>
                <c:pt idx="9">
                  <c:v>132</c:v>
                </c:pt>
                <c:pt idx="10">
                  <c:v>138</c:v>
                </c:pt>
                <c:pt idx="11">
                  <c:v>140</c:v>
                </c:pt>
                <c:pt idx="12">
                  <c:v>134</c:v>
                </c:pt>
                <c:pt idx="13">
                  <c:v>126</c:v>
                </c:pt>
                <c:pt idx="14">
                  <c:v>114</c:v>
                </c:pt>
                <c:pt idx="15">
                  <c:v>90</c:v>
                </c:pt>
                <c:pt idx="16">
                  <c:v>59</c:v>
                </c:pt>
                <c:pt idx="17">
                  <c:v>40</c:v>
                </c:pt>
                <c:pt idx="18">
                  <c:v>33</c:v>
                </c:pt>
                <c:pt idx="19">
                  <c:v>30</c:v>
                </c:pt>
                <c:pt idx="20">
                  <c:v>28</c:v>
                </c:pt>
                <c:pt idx="21">
                  <c:v>28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7E-48FA-869D-9A778B2241F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138</c:v>
                </c:pt>
                <c:pt idx="7">
                  <c:v>138</c:v>
                </c:pt>
                <c:pt idx="8">
                  <c:v>62</c:v>
                </c:pt>
                <c:pt idx="9">
                  <c:v>88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62</c:v>
                </c:pt>
                <c:pt idx="14">
                  <c:v>62</c:v>
                </c:pt>
                <c:pt idx="15">
                  <c:v>88</c:v>
                </c:pt>
                <c:pt idx="16">
                  <c:v>552</c:v>
                </c:pt>
                <c:pt idx="17">
                  <c:v>774</c:v>
                </c:pt>
                <c:pt idx="18">
                  <c:v>969</c:v>
                </c:pt>
                <c:pt idx="19">
                  <c:v>879</c:v>
                </c:pt>
                <c:pt idx="20">
                  <c:v>589</c:v>
                </c:pt>
                <c:pt idx="21">
                  <c:v>88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7E-48FA-869D-9A778B22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5088.7560000000012</c:v>
                </c:pt>
                <c:pt idx="1">
                  <c:v>4758.8039999999992</c:v>
                </c:pt>
                <c:pt idx="2">
                  <c:v>4696.0120000000006</c:v>
                </c:pt>
                <c:pt idx="3">
                  <c:v>4679.8719999999994</c:v>
                </c:pt>
                <c:pt idx="4">
                  <c:v>4688.076</c:v>
                </c:pt>
                <c:pt idx="5">
                  <c:v>4923.3080000000009</c:v>
                </c:pt>
                <c:pt idx="6">
                  <c:v>5464.2430000000004</c:v>
                </c:pt>
                <c:pt idx="7">
                  <c:v>5979.2390000000005</c:v>
                </c:pt>
                <c:pt idx="8">
                  <c:v>6340.4130000000014</c:v>
                </c:pt>
                <c:pt idx="9">
                  <c:v>6505.992000000002</c:v>
                </c:pt>
                <c:pt idx="10">
                  <c:v>6609.9650000000011</c:v>
                </c:pt>
                <c:pt idx="11">
                  <c:v>6842.0240000000003</c:v>
                </c:pt>
                <c:pt idx="12">
                  <c:v>6854.3550000000032</c:v>
                </c:pt>
                <c:pt idx="13">
                  <c:v>6526.1400000000021</c:v>
                </c:pt>
                <c:pt idx="14">
                  <c:v>6307.9770000000008</c:v>
                </c:pt>
                <c:pt idx="15">
                  <c:v>6128.5030000000006</c:v>
                </c:pt>
                <c:pt idx="16">
                  <c:v>6151.5700000000006</c:v>
                </c:pt>
                <c:pt idx="17">
                  <c:v>6366.8499999999995</c:v>
                </c:pt>
                <c:pt idx="18">
                  <c:v>6775.5770000000002</c:v>
                </c:pt>
                <c:pt idx="19">
                  <c:v>6844.9800000000014</c:v>
                </c:pt>
                <c:pt idx="20">
                  <c:v>6504.2820000000011</c:v>
                </c:pt>
                <c:pt idx="21">
                  <c:v>6054.7669999999998</c:v>
                </c:pt>
                <c:pt idx="22">
                  <c:v>5634.8080000000009</c:v>
                </c:pt>
                <c:pt idx="23">
                  <c:v>4835.5569999999989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7E-48FA-869D-9A778B22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77.59</c:v>
                </c:pt>
                <c:pt idx="1">
                  <c:v>79.400000000000006</c:v>
                </c:pt>
                <c:pt idx="2">
                  <c:v>74.98</c:v>
                </c:pt>
                <c:pt idx="3">
                  <c:v>76.3</c:v>
                </c:pt>
                <c:pt idx="4">
                  <c:v>76.3</c:v>
                </c:pt>
                <c:pt idx="5">
                  <c:v>80</c:v>
                </c:pt>
                <c:pt idx="6">
                  <c:v>89.98</c:v>
                </c:pt>
                <c:pt idx="7">
                  <c:v>70</c:v>
                </c:pt>
                <c:pt idx="8">
                  <c:v>63.77</c:v>
                </c:pt>
                <c:pt idx="9">
                  <c:v>65.75</c:v>
                </c:pt>
                <c:pt idx="10">
                  <c:v>60.44</c:v>
                </c:pt>
                <c:pt idx="11">
                  <c:v>59.71</c:v>
                </c:pt>
                <c:pt idx="12">
                  <c:v>56.16</c:v>
                </c:pt>
                <c:pt idx="13">
                  <c:v>54.9</c:v>
                </c:pt>
                <c:pt idx="14">
                  <c:v>59.86</c:v>
                </c:pt>
                <c:pt idx="15">
                  <c:v>66.31</c:v>
                </c:pt>
                <c:pt idx="16">
                  <c:v>73.84</c:v>
                </c:pt>
                <c:pt idx="17">
                  <c:v>82.59</c:v>
                </c:pt>
                <c:pt idx="18">
                  <c:v>93.6</c:v>
                </c:pt>
                <c:pt idx="19">
                  <c:v>89.9</c:v>
                </c:pt>
                <c:pt idx="20">
                  <c:v>80.12</c:v>
                </c:pt>
                <c:pt idx="21">
                  <c:v>90</c:v>
                </c:pt>
                <c:pt idx="22">
                  <c:v>84.13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7E-48FA-869D-9A778B22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5088.7560000000003</v>
      </c>
      <c r="C4" s="18">
        <v>4758.808</v>
      </c>
      <c r="D4" s="18">
        <v>4696.0250000000024</v>
      </c>
      <c r="E4" s="18">
        <v>4679.885000000002</v>
      </c>
      <c r="F4" s="18">
        <v>4688.0870000000014</v>
      </c>
      <c r="G4" s="18">
        <v>4923.3340000000007</v>
      </c>
      <c r="H4" s="18">
        <v>5464.2489999999989</v>
      </c>
      <c r="I4" s="18">
        <v>5979.2390000000014</v>
      </c>
      <c r="J4" s="18">
        <v>6340.4139999999989</v>
      </c>
      <c r="K4" s="18">
        <v>6505.9519999999966</v>
      </c>
      <c r="L4" s="18">
        <v>6610.0010000000011</v>
      </c>
      <c r="M4" s="18">
        <v>6842.0460000000012</v>
      </c>
      <c r="N4" s="18">
        <v>6854.3430000000026</v>
      </c>
      <c r="O4" s="18">
        <v>6526.1350000000002</v>
      </c>
      <c r="P4" s="18">
        <v>6307.9660000000022</v>
      </c>
      <c r="Q4" s="18">
        <v>6128.456000000001</v>
      </c>
      <c r="R4" s="18">
        <v>6151.5880000000006</v>
      </c>
      <c r="S4" s="18">
        <v>6366.8360000000002</v>
      </c>
      <c r="T4" s="18">
        <v>6775.572000000001</v>
      </c>
      <c r="U4" s="18">
        <v>6844.945999999999</v>
      </c>
      <c r="V4" s="18">
        <v>6504.2820000000011</v>
      </c>
      <c r="W4" s="18">
        <v>6054.7670000000007</v>
      </c>
      <c r="X4" s="18">
        <v>5634.7650000000003</v>
      </c>
      <c r="Y4" s="18">
        <v>4835.5300000000007</v>
      </c>
      <c r="Z4" s="19"/>
      <c r="AA4" s="20">
        <f>SUM(B4:Z4)</f>
        <v>141561.98200000002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77.59</v>
      </c>
      <c r="C7" s="28">
        <v>79.400000000000006</v>
      </c>
      <c r="D7" s="28">
        <v>74.98</v>
      </c>
      <c r="E7" s="28">
        <v>76.3</v>
      </c>
      <c r="F7" s="28">
        <v>76.3</v>
      </c>
      <c r="G7" s="28">
        <v>80</v>
      </c>
      <c r="H7" s="28">
        <v>89.98</v>
      </c>
      <c r="I7" s="28">
        <v>70</v>
      </c>
      <c r="J7" s="28">
        <v>63.77</v>
      </c>
      <c r="K7" s="28">
        <v>65.75</v>
      </c>
      <c r="L7" s="28">
        <v>60.44</v>
      </c>
      <c r="M7" s="28">
        <v>59.71</v>
      </c>
      <c r="N7" s="28">
        <v>56.16</v>
      </c>
      <c r="O7" s="28">
        <v>54.9</v>
      </c>
      <c r="P7" s="28">
        <v>59.86</v>
      </c>
      <c r="Q7" s="28">
        <v>66.31</v>
      </c>
      <c r="R7" s="28">
        <v>73.84</v>
      </c>
      <c r="S7" s="28">
        <v>82.59</v>
      </c>
      <c r="T7" s="28">
        <v>93.6</v>
      </c>
      <c r="U7" s="28">
        <v>89.9</v>
      </c>
      <c r="V7" s="28">
        <v>80.12</v>
      </c>
      <c r="W7" s="28">
        <v>90</v>
      </c>
      <c r="X7" s="28">
        <v>84.13</v>
      </c>
      <c r="Y7" s="28">
        <v>77</v>
      </c>
      <c r="Z7" s="29"/>
      <c r="AA7" s="30">
        <f>IF(SUM(B7:Z7)&lt;&gt;0,AVERAGEIF(B7:Z7,"&lt;&gt;"""),"")</f>
        <v>74.27624999999999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5" customHeight="1" x14ac:dyDescent="0.3">
      <c r="A11" s="45" t="s">
        <v>7</v>
      </c>
      <c r="B11" s="46">
        <v>97</v>
      </c>
      <c r="C11" s="47">
        <v>97</v>
      </c>
      <c r="D11" s="47">
        <v>97</v>
      </c>
      <c r="E11" s="47">
        <v>97</v>
      </c>
      <c r="F11" s="47">
        <v>97</v>
      </c>
      <c r="G11" s="47">
        <v>101</v>
      </c>
      <c r="H11" s="47">
        <v>145</v>
      </c>
      <c r="I11" s="47">
        <v>172</v>
      </c>
      <c r="J11" s="47">
        <v>185</v>
      </c>
      <c r="K11" s="47">
        <v>187</v>
      </c>
      <c r="L11" s="47">
        <v>192</v>
      </c>
      <c r="M11" s="47">
        <v>202</v>
      </c>
      <c r="N11" s="47">
        <v>211</v>
      </c>
      <c r="O11" s="47">
        <v>215</v>
      </c>
      <c r="P11" s="47">
        <v>220</v>
      </c>
      <c r="Q11" s="47">
        <v>233</v>
      </c>
      <c r="R11" s="47">
        <v>175</v>
      </c>
      <c r="S11" s="47">
        <v>220</v>
      </c>
      <c r="T11" s="47">
        <v>248</v>
      </c>
      <c r="U11" s="47">
        <v>246</v>
      </c>
      <c r="V11" s="47">
        <v>224</v>
      </c>
      <c r="W11" s="47">
        <v>189</v>
      </c>
      <c r="X11" s="47">
        <v>149</v>
      </c>
      <c r="Y11" s="47">
        <v>118</v>
      </c>
      <c r="Z11" s="48"/>
      <c r="AA11" s="49">
        <f t="shared" si="0"/>
        <v>4117</v>
      </c>
    </row>
    <row r="12" spans="1:27" ht="25" customHeight="1" x14ac:dyDescent="0.3">
      <c r="A12" s="50" t="s">
        <v>8</v>
      </c>
      <c r="B12" s="51">
        <v>1868.7760000000003</v>
      </c>
      <c r="C12" s="52">
        <v>1711.098</v>
      </c>
      <c r="D12" s="52">
        <v>1673.6860000000001</v>
      </c>
      <c r="E12" s="52">
        <v>1686.2849999999999</v>
      </c>
      <c r="F12" s="52">
        <v>1686.2849999999999</v>
      </c>
      <c r="G12" s="52">
        <v>1811.479</v>
      </c>
      <c r="H12" s="52">
        <v>2087.02</v>
      </c>
      <c r="I12" s="52">
        <v>1785</v>
      </c>
      <c r="J12" s="52">
        <v>1785</v>
      </c>
      <c r="K12" s="52">
        <v>1745</v>
      </c>
      <c r="L12" s="52">
        <v>1545</v>
      </c>
      <c r="M12" s="52">
        <v>1445</v>
      </c>
      <c r="N12" s="52">
        <v>1445</v>
      </c>
      <c r="O12" s="52">
        <v>1445</v>
      </c>
      <c r="P12" s="52">
        <v>1489</v>
      </c>
      <c r="Q12" s="52">
        <v>1729</v>
      </c>
      <c r="R12" s="52">
        <v>2459.9139999999998</v>
      </c>
      <c r="S12" s="52">
        <v>2771.6229999999996</v>
      </c>
      <c r="T12" s="52">
        <v>2922.982</v>
      </c>
      <c r="U12" s="52">
        <v>2904.0609999999997</v>
      </c>
      <c r="V12" s="52">
        <v>2568.3690000000001</v>
      </c>
      <c r="W12" s="52">
        <v>2660.0609999999997</v>
      </c>
      <c r="X12" s="52">
        <v>2323.047</v>
      </c>
      <c r="Y12" s="52">
        <v>1887.6680000000001</v>
      </c>
      <c r="Z12" s="53"/>
      <c r="AA12" s="54">
        <f t="shared" si="0"/>
        <v>47435.353999999999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138</v>
      </c>
      <c r="I13" s="52">
        <v>138</v>
      </c>
      <c r="J13" s="52">
        <v>62</v>
      </c>
      <c r="K13" s="52">
        <v>88</v>
      </c>
      <c r="L13" s="52">
        <v>86</v>
      </c>
      <c r="M13" s="52">
        <v>86</v>
      </c>
      <c r="N13" s="52">
        <v>86</v>
      </c>
      <c r="O13" s="52">
        <v>62</v>
      </c>
      <c r="P13" s="52">
        <v>62</v>
      </c>
      <c r="Q13" s="52">
        <v>88</v>
      </c>
      <c r="R13" s="52">
        <v>552</v>
      </c>
      <c r="S13" s="52">
        <v>774</v>
      </c>
      <c r="T13" s="52">
        <v>969</v>
      </c>
      <c r="U13" s="52">
        <v>879</v>
      </c>
      <c r="V13" s="52">
        <v>589</v>
      </c>
      <c r="W13" s="52">
        <v>88</v>
      </c>
      <c r="X13" s="52">
        <v>88</v>
      </c>
      <c r="Y13" s="52">
        <v>62</v>
      </c>
      <c r="Z13" s="53"/>
      <c r="AA13" s="54">
        <f t="shared" si="0"/>
        <v>4983</v>
      </c>
    </row>
    <row r="14" spans="1:27" ht="25" customHeight="1" x14ac:dyDescent="0.3">
      <c r="A14" s="55" t="s">
        <v>10</v>
      </c>
      <c r="B14" s="56">
        <v>697.98000000000013</v>
      </c>
      <c r="C14" s="57">
        <v>739.70999999999981</v>
      </c>
      <c r="D14" s="57">
        <v>725.33899999999994</v>
      </c>
      <c r="E14" s="57">
        <v>718.5999999999998</v>
      </c>
      <c r="F14" s="57">
        <v>728.80200000000002</v>
      </c>
      <c r="G14" s="57">
        <v>731.85499999999979</v>
      </c>
      <c r="H14" s="57">
        <v>892.22899999999981</v>
      </c>
      <c r="I14" s="57">
        <v>1677.2389999999991</v>
      </c>
      <c r="J14" s="57">
        <v>2706.4140000000002</v>
      </c>
      <c r="K14" s="57">
        <v>3546.3519999999994</v>
      </c>
      <c r="L14" s="57">
        <v>4177.6010000000006</v>
      </c>
      <c r="M14" s="57">
        <v>4484.0460000000012</v>
      </c>
      <c r="N14" s="57">
        <v>4492.3430000000026</v>
      </c>
      <c r="O14" s="57">
        <v>4204.135000000002</v>
      </c>
      <c r="P14" s="57">
        <v>3578.6660000000006</v>
      </c>
      <c r="Q14" s="57">
        <v>2632.8560000000011</v>
      </c>
      <c r="R14" s="57">
        <v>1521.0739999999998</v>
      </c>
      <c r="S14" s="57">
        <v>997.11299999999949</v>
      </c>
      <c r="T14" s="57">
        <v>998.18999999999983</v>
      </c>
      <c r="U14" s="57">
        <v>1001.985</v>
      </c>
      <c r="V14" s="57">
        <v>994.91299999999978</v>
      </c>
      <c r="W14" s="57">
        <v>981.70600000000013</v>
      </c>
      <c r="X14" s="57">
        <v>963.71799999999985</v>
      </c>
      <c r="Y14" s="57">
        <v>944.86199999999997</v>
      </c>
      <c r="Z14" s="58"/>
      <c r="AA14" s="59">
        <f t="shared" si="0"/>
        <v>45137.728000000003</v>
      </c>
    </row>
    <row r="15" spans="1:27" ht="25" customHeight="1" x14ac:dyDescent="0.3">
      <c r="A15" s="55" t="s">
        <v>11</v>
      </c>
      <c r="B15" s="56">
        <v>117</v>
      </c>
      <c r="C15" s="57">
        <v>117</v>
      </c>
      <c r="D15" s="57">
        <v>114</v>
      </c>
      <c r="E15" s="57">
        <v>111</v>
      </c>
      <c r="F15" s="57">
        <v>109</v>
      </c>
      <c r="G15" s="57">
        <v>107</v>
      </c>
      <c r="H15" s="57">
        <v>111</v>
      </c>
      <c r="I15" s="57">
        <v>121</v>
      </c>
      <c r="J15" s="57">
        <v>128</v>
      </c>
      <c r="K15" s="57">
        <v>132</v>
      </c>
      <c r="L15" s="57">
        <v>138</v>
      </c>
      <c r="M15" s="57">
        <v>140</v>
      </c>
      <c r="N15" s="57">
        <v>134</v>
      </c>
      <c r="O15" s="57">
        <v>126</v>
      </c>
      <c r="P15" s="57">
        <v>114</v>
      </c>
      <c r="Q15" s="57">
        <v>90</v>
      </c>
      <c r="R15" s="57">
        <v>59</v>
      </c>
      <c r="S15" s="57">
        <v>40</v>
      </c>
      <c r="T15" s="57">
        <v>33</v>
      </c>
      <c r="U15" s="57">
        <v>30</v>
      </c>
      <c r="V15" s="57">
        <v>28</v>
      </c>
      <c r="W15" s="57">
        <v>28</v>
      </c>
      <c r="X15" s="57">
        <v>30</v>
      </c>
      <c r="Y15" s="57">
        <v>30</v>
      </c>
      <c r="Z15" s="58"/>
      <c r="AA15" s="59">
        <f t="shared" si="0"/>
        <v>2187</v>
      </c>
    </row>
    <row r="16" spans="1:27" ht="30" customHeight="1" thickBot="1" x14ac:dyDescent="0.35">
      <c r="A16" s="60" t="s">
        <v>12</v>
      </c>
      <c r="B16" s="61">
        <f>IF(LEN(B$2)&gt;0,SUM(B10:B15),"")</f>
        <v>3066.7560000000003</v>
      </c>
      <c r="C16" s="62">
        <f t="shared" ref="C16:Z16" si="1">IF(LEN(C$2)&gt;0,SUM(C10:C15),"")</f>
        <v>2664.808</v>
      </c>
      <c r="D16" s="62">
        <f t="shared" si="1"/>
        <v>2610.0250000000001</v>
      </c>
      <c r="E16" s="62">
        <f t="shared" si="1"/>
        <v>2612.8849999999998</v>
      </c>
      <c r="F16" s="62">
        <f t="shared" si="1"/>
        <v>2621.087</v>
      </c>
      <c r="G16" s="62">
        <f t="shared" si="1"/>
        <v>2837.3339999999998</v>
      </c>
      <c r="H16" s="62">
        <f t="shared" si="1"/>
        <v>3373.2489999999998</v>
      </c>
      <c r="I16" s="62">
        <f t="shared" si="1"/>
        <v>3893.2389999999991</v>
      </c>
      <c r="J16" s="62">
        <f t="shared" si="1"/>
        <v>4866.4140000000007</v>
      </c>
      <c r="K16" s="62">
        <f t="shared" si="1"/>
        <v>5698.351999999999</v>
      </c>
      <c r="L16" s="62">
        <f t="shared" si="1"/>
        <v>6138.6010000000006</v>
      </c>
      <c r="M16" s="62">
        <f t="shared" si="1"/>
        <v>6357.0460000000012</v>
      </c>
      <c r="N16" s="62">
        <f t="shared" si="1"/>
        <v>6368.3430000000026</v>
      </c>
      <c r="O16" s="62">
        <f t="shared" si="1"/>
        <v>6052.135000000002</v>
      </c>
      <c r="P16" s="62">
        <f t="shared" si="1"/>
        <v>5463.6660000000011</v>
      </c>
      <c r="Q16" s="62">
        <f t="shared" si="1"/>
        <v>4772.8560000000016</v>
      </c>
      <c r="R16" s="62">
        <f t="shared" si="1"/>
        <v>4766.9879999999994</v>
      </c>
      <c r="S16" s="62">
        <f t="shared" si="1"/>
        <v>4802.735999999999</v>
      </c>
      <c r="T16" s="62">
        <f t="shared" si="1"/>
        <v>5171.1719999999996</v>
      </c>
      <c r="U16" s="62">
        <f t="shared" si="1"/>
        <v>5061.0459999999994</v>
      </c>
      <c r="V16" s="62">
        <f t="shared" si="1"/>
        <v>4404.2820000000002</v>
      </c>
      <c r="W16" s="62">
        <f t="shared" si="1"/>
        <v>3946.7669999999998</v>
      </c>
      <c r="X16" s="62">
        <f t="shared" si="1"/>
        <v>3553.7649999999999</v>
      </c>
      <c r="Y16" s="62">
        <f t="shared" si="1"/>
        <v>3042.53</v>
      </c>
      <c r="Z16" s="63" t="str">
        <f t="shared" si="1"/>
        <v/>
      </c>
      <c r="AA16" s="64">
        <f>SUM(AA10:AA15)</f>
        <v>104146.08199999999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>
        <v>1680</v>
      </c>
      <c r="C28" s="72">
        <v>1665</v>
      </c>
      <c r="D28" s="72">
        <v>1657</v>
      </c>
      <c r="E28" s="72">
        <v>1648</v>
      </c>
      <c r="F28" s="72">
        <v>1639</v>
      </c>
      <c r="G28" s="72">
        <v>1632</v>
      </c>
      <c r="H28" s="72">
        <v>1929</v>
      </c>
      <c r="I28" s="72">
        <v>2444</v>
      </c>
      <c r="J28" s="72">
        <v>2754</v>
      </c>
      <c r="K28" s="72">
        <v>3074</v>
      </c>
      <c r="L28" s="72">
        <v>3201</v>
      </c>
      <c r="M28" s="72">
        <v>3259</v>
      </c>
      <c r="N28" s="72">
        <v>3275</v>
      </c>
      <c r="O28" s="72">
        <v>3127</v>
      </c>
      <c r="P28" s="72">
        <v>2972</v>
      </c>
      <c r="Q28" s="72">
        <v>2716</v>
      </c>
      <c r="R28" s="72">
        <v>2419</v>
      </c>
      <c r="S28" s="72">
        <v>2503</v>
      </c>
      <c r="T28" s="72">
        <v>2868</v>
      </c>
      <c r="U28" s="72">
        <v>2716</v>
      </c>
      <c r="V28" s="72">
        <v>2289</v>
      </c>
      <c r="W28" s="72">
        <v>2013</v>
      </c>
      <c r="X28" s="72">
        <v>1910</v>
      </c>
      <c r="Y28" s="72">
        <v>1704</v>
      </c>
      <c r="Z28" s="73"/>
      <c r="AA28" s="74">
        <f>SUM(B28:Z28)</f>
        <v>57094</v>
      </c>
    </row>
    <row r="29" spans="1:27" ht="25" customHeight="1" x14ac:dyDescent="0.3">
      <c r="A29" s="75" t="s">
        <v>23</v>
      </c>
      <c r="B29" s="76">
        <v>1305.7560000000001</v>
      </c>
      <c r="C29" s="77">
        <v>1276.808</v>
      </c>
      <c r="D29" s="77">
        <v>1222.0250000000001</v>
      </c>
      <c r="E29" s="77">
        <v>1214.885</v>
      </c>
      <c r="F29" s="77">
        <v>1232.087</v>
      </c>
      <c r="G29" s="77">
        <v>1474.3340000000001</v>
      </c>
      <c r="H29" s="77">
        <v>1678.249</v>
      </c>
      <c r="I29" s="77">
        <v>1678.239</v>
      </c>
      <c r="J29" s="77">
        <v>2081.4140000000002</v>
      </c>
      <c r="K29" s="77">
        <v>2432.3519999999999</v>
      </c>
      <c r="L29" s="77">
        <v>2733.6010000000001</v>
      </c>
      <c r="M29" s="77">
        <v>2911.0459999999998</v>
      </c>
      <c r="N29" s="77">
        <v>2907.3429999999998</v>
      </c>
      <c r="O29" s="77">
        <v>2727.1350000000002</v>
      </c>
      <c r="P29" s="77">
        <v>2305.6660000000002</v>
      </c>
      <c r="Q29" s="77">
        <v>1793.856</v>
      </c>
      <c r="R29" s="77">
        <v>1462.9880000000001</v>
      </c>
      <c r="S29" s="77">
        <v>1855.7360000000001</v>
      </c>
      <c r="T29" s="77">
        <v>1874.172</v>
      </c>
      <c r="U29" s="77">
        <v>1916.046</v>
      </c>
      <c r="V29" s="77">
        <v>1686.2819999999999</v>
      </c>
      <c r="W29" s="77">
        <v>1679.7670000000001</v>
      </c>
      <c r="X29" s="77">
        <v>1567.7650000000001</v>
      </c>
      <c r="Y29" s="77">
        <v>1254.53</v>
      </c>
      <c r="Z29" s="78"/>
      <c r="AA29" s="79">
        <f>SUM(B29:Z29)</f>
        <v>44272.081999999995</v>
      </c>
    </row>
    <row r="30" spans="1:27" ht="25" customHeight="1" x14ac:dyDescent="0.3">
      <c r="A30" s="82" t="s">
        <v>24</v>
      </c>
      <c r="B30" s="80">
        <v>958</v>
      </c>
      <c r="C30" s="81">
        <v>672</v>
      </c>
      <c r="D30" s="81">
        <v>672</v>
      </c>
      <c r="E30" s="81">
        <v>672</v>
      </c>
      <c r="F30" s="81">
        <v>672</v>
      </c>
      <c r="G30" s="81">
        <v>672</v>
      </c>
      <c r="H30" s="81">
        <v>712</v>
      </c>
      <c r="I30" s="81">
        <v>712</v>
      </c>
      <c r="J30" s="81">
        <v>712</v>
      </c>
      <c r="K30" s="81">
        <v>722</v>
      </c>
      <c r="L30" s="81">
        <v>672</v>
      </c>
      <c r="M30" s="81">
        <v>672</v>
      </c>
      <c r="N30" s="81">
        <v>672</v>
      </c>
      <c r="O30" s="81">
        <v>672</v>
      </c>
      <c r="P30" s="81">
        <v>616</v>
      </c>
      <c r="Q30" s="81">
        <v>726</v>
      </c>
      <c r="R30" s="81">
        <v>1386</v>
      </c>
      <c r="S30" s="81">
        <v>1385</v>
      </c>
      <c r="T30" s="81">
        <v>1384</v>
      </c>
      <c r="U30" s="81">
        <v>1384</v>
      </c>
      <c r="V30" s="81">
        <v>1384</v>
      </c>
      <c r="W30" s="81">
        <v>1217</v>
      </c>
      <c r="X30" s="81">
        <v>1012</v>
      </c>
      <c r="Y30" s="81">
        <v>982</v>
      </c>
      <c r="Z30" s="83"/>
      <c r="AA30" s="84">
        <f>SUM(B30:Z30)</f>
        <v>21340</v>
      </c>
    </row>
    <row r="31" spans="1:27" ht="30" customHeight="1" thickBot="1" x14ac:dyDescent="0.35">
      <c r="A31" s="60" t="s">
        <v>25</v>
      </c>
      <c r="B31" s="61">
        <f>IF(LEN(B$2)&gt;0,SUM(B28:B30),"")</f>
        <v>3943.7560000000003</v>
      </c>
      <c r="C31" s="62">
        <f t="shared" ref="C31:Z31" si="4">IF(LEN(C$2)&gt;0,SUM(C28:C30),"")</f>
        <v>3613.808</v>
      </c>
      <c r="D31" s="62">
        <f t="shared" si="4"/>
        <v>3551.0250000000001</v>
      </c>
      <c r="E31" s="62">
        <f t="shared" si="4"/>
        <v>3534.8850000000002</v>
      </c>
      <c r="F31" s="62">
        <f t="shared" si="4"/>
        <v>3543.087</v>
      </c>
      <c r="G31" s="62">
        <f t="shared" si="4"/>
        <v>3778.3339999999998</v>
      </c>
      <c r="H31" s="62">
        <f t="shared" si="4"/>
        <v>4319.2489999999998</v>
      </c>
      <c r="I31" s="62">
        <f t="shared" si="4"/>
        <v>4834.2389999999996</v>
      </c>
      <c r="J31" s="62">
        <f t="shared" si="4"/>
        <v>5547.4140000000007</v>
      </c>
      <c r="K31" s="62">
        <f t="shared" si="4"/>
        <v>6228.3519999999999</v>
      </c>
      <c r="L31" s="62">
        <f t="shared" si="4"/>
        <v>6606.6010000000006</v>
      </c>
      <c r="M31" s="62">
        <f t="shared" si="4"/>
        <v>6842.0460000000003</v>
      </c>
      <c r="N31" s="62">
        <f t="shared" si="4"/>
        <v>6854.3429999999998</v>
      </c>
      <c r="O31" s="62">
        <f t="shared" si="4"/>
        <v>6526.1350000000002</v>
      </c>
      <c r="P31" s="62">
        <f t="shared" si="4"/>
        <v>5893.6660000000002</v>
      </c>
      <c r="Q31" s="62">
        <f t="shared" si="4"/>
        <v>5235.8559999999998</v>
      </c>
      <c r="R31" s="62">
        <f t="shared" si="4"/>
        <v>5267.9880000000003</v>
      </c>
      <c r="S31" s="62">
        <f t="shared" si="4"/>
        <v>5743.7359999999999</v>
      </c>
      <c r="T31" s="62">
        <f t="shared" si="4"/>
        <v>6126.1720000000005</v>
      </c>
      <c r="U31" s="62">
        <f t="shared" si="4"/>
        <v>6016.0460000000003</v>
      </c>
      <c r="V31" s="62">
        <f t="shared" si="4"/>
        <v>5359.2820000000002</v>
      </c>
      <c r="W31" s="62">
        <f t="shared" si="4"/>
        <v>4909.7669999999998</v>
      </c>
      <c r="X31" s="62">
        <f t="shared" si="4"/>
        <v>4489.7650000000003</v>
      </c>
      <c r="Y31" s="62">
        <f t="shared" si="4"/>
        <v>3940.5299999999997</v>
      </c>
      <c r="Z31" s="63" t="str">
        <f t="shared" si="4"/>
        <v/>
      </c>
      <c r="AA31" s="64">
        <f>SUM(AA28:AA30)</f>
        <v>122706.08199999999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>
        <v>342</v>
      </c>
      <c r="C34" s="95">
        <v>399</v>
      </c>
      <c r="D34" s="95">
        <v>391</v>
      </c>
      <c r="E34" s="95">
        <v>391</v>
      </c>
      <c r="F34" s="95">
        <v>391</v>
      </c>
      <c r="G34" s="95">
        <v>391</v>
      </c>
      <c r="H34" s="95">
        <v>396</v>
      </c>
      <c r="I34" s="95">
        <v>408</v>
      </c>
      <c r="J34" s="95">
        <v>259</v>
      </c>
      <c r="K34" s="95">
        <v>191</v>
      </c>
      <c r="L34" s="95">
        <v>123</v>
      </c>
      <c r="M34" s="95">
        <v>131</v>
      </c>
      <c r="N34" s="95">
        <v>133</v>
      </c>
      <c r="O34" s="95">
        <v>120</v>
      </c>
      <c r="P34" s="95">
        <v>120</v>
      </c>
      <c r="Q34" s="95">
        <v>160</v>
      </c>
      <c r="R34" s="95">
        <v>199</v>
      </c>
      <c r="S34" s="95">
        <v>430</v>
      </c>
      <c r="T34" s="95">
        <v>400</v>
      </c>
      <c r="U34" s="95">
        <v>400</v>
      </c>
      <c r="V34" s="95">
        <v>400</v>
      </c>
      <c r="W34" s="95">
        <v>408</v>
      </c>
      <c r="X34" s="95">
        <v>406</v>
      </c>
      <c r="Y34" s="95">
        <v>368</v>
      </c>
      <c r="Z34" s="96"/>
      <c r="AA34" s="74">
        <f t="shared" ref="AA34:AA39" si="5">SUM(B34:Z34)</f>
        <v>7357</v>
      </c>
    </row>
    <row r="35" spans="1:27" ht="25" customHeight="1" x14ac:dyDescent="0.3">
      <c r="A35" s="97" t="s">
        <v>28</v>
      </c>
      <c r="B35" s="98">
        <v>480</v>
      </c>
      <c r="C35" s="99">
        <v>495</v>
      </c>
      <c r="D35" s="99">
        <v>495</v>
      </c>
      <c r="E35" s="99">
        <v>495</v>
      </c>
      <c r="F35" s="99">
        <v>495</v>
      </c>
      <c r="G35" s="99">
        <v>495</v>
      </c>
      <c r="H35" s="99">
        <v>495</v>
      </c>
      <c r="I35" s="99">
        <v>492</v>
      </c>
      <c r="J35" s="99">
        <v>386</v>
      </c>
      <c r="K35" s="99">
        <v>284</v>
      </c>
      <c r="L35" s="99">
        <v>290</v>
      </c>
      <c r="M35" s="99">
        <v>289</v>
      </c>
      <c r="N35" s="99">
        <v>288</v>
      </c>
      <c r="O35" s="99">
        <v>289</v>
      </c>
      <c r="P35" s="99">
        <v>288</v>
      </c>
      <c r="Q35" s="99">
        <v>277</v>
      </c>
      <c r="R35" s="99">
        <v>281</v>
      </c>
      <c r="S35" s="99">
        <v>475</v>
      </c>
      <c r="T35" s="99">
        <v>500</v>
      </c>
      <c r="U35" s="99">
        <v>500</v>
      </c>
      <c r="V35" s="99">
        <v>500</v>
      </c>
      <c r="W35" s="99">
        <v>500</v>
      </c>
      <c r="X35" s="99">
        <v>475</v>
      </c>
      <c r="Y35" s="99">
        <v>475</v>
      </c>
      <c r="Z35" s="100"/>
      <c r="AA35" s="79">
        <f t="shared" si="5"/>
        <v>10039</v>
      </c>
    </row>
    <row r="36" spans="1:27" ht="25" customHeight="1" x14ac:dyDescent="0.3">
      <c r="A36" s="97" t="s">
        <v>29</v>
      </c>
      <c r="B36" s="98">
        <v>1150</v>
      </c>
      <c r="C36" s="99">
        <v>1150</v>
      </c>
      <c r="D36" s="99">
        <v>1150</v>
      </c>
      <c r="E36" s="99">
        <v>1150</v>
      </c>
      <c r="F36" s="99">
        <v>1150</v>
      </c>
      <c r="G36" s="99">
        <v>1150</v>
      </c>
      <c r="H36" s="99">
        <v>1150</v>
      </c>
      <c r="I36" s="99">
        <v>1150</v>
      </c>
      <c r="J36" s="99">
        <v>798</v>
      </c>
      <c r="K36" s="99">
        <v>282.60000000000002</v>
      </c>
      <c r="L36" s="99">
        <v>8.4</v>
      </c>
      <c r="M36" s="99">
        <v>5</v>
      </c>
      <c r="N36" s="99">
        <v>5</v>
      </c>
      <c r="O36" s="99">
        <v>5</v>
      </c>
      <c r="P36" s="99">
        <v>419.3</v>
      </c>
      <c r="Q36" s="99">
        <v>897.6</v>
      </c>
      <c r="R36" s="99">
        <v>888.6</v>
      </c>
      <c r="S36" s="99">
        <v>628.1</v>
      </c>
      <c r="T36" s="99">
        <v>654.4</v>
      </c>
      <c r="U36" s="99">
        <v>833.9</v>
      </c>
      <c r="V36" s="99">
        <v>1150</v>
      </c>
      <c r="W36" s="99">
        <v>1150</v>
      </c>
      <c r="X36" s="99">
        <v>1150</v>
      </c>
      <c r="Y36" s="99">
        <v>900</v>
      </c>
      <c r="Z36" s="100"/>
      <c r="AA36" s="79">
        <f t="shared" si="5"/>
        <v>18975.900000000001</v>
      </c>
    </row>
    <row r="37" spans="1:27" ht="25" customHeight="1" x14ac:dyDescent="0.3">
      <c r="A37" s="97" t="s">
        <v>30</v>
      </c>
      <c r="B37" s="98">
        <v>50</v>
      </c>
      <c r="C37" s="99">
        <v>50</v>
      </c>
      <c r="D37" s="99">
        <v>50</v>
      </c>
      <c r="E37" s="99">
        <v>31</v>
      </c>
      <c r="F37" s="99">
        <v>31</v>
      </c>
      <c r="G37" s="99">
        <v>50</v>
      </c>
      <c r="H37" s="99">
        <v>50</v>
      </c>
      <c r="I37" s="99">
        <v>36</v>
      </c>
      <c r="J37" s="99">
        <v>31</v>
      </c>
      <c r="K37" s="99">
        <v>50</v>
      </c>
      <c r="L37" s="99">
        <v>50</v>
      </c>
      <c r="M37" s="99">
        <v>60</v>
      </c>
      <c r="N37" s="99">
        <v>60</v>
      </c>
      <c r="O37" s="99">
        <v>60</v>
      </c>
      <c r="P37" s="99">
        <v>17</v>
      </c>
      <c r="Q37" s="99">
        <v>21</v>
      </c>
      <c r="R37" s="99">
        <v>16</v>
      </c>
      <c r="S37" s="99">
        <v>31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1044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2022</v>
      </c>
      <c r="C39" s="88">
        <f t="shared" si="6"/>
        <v>2094</v>
      </c>
      <c r="D39" s="88">
        <f t="shared" si="6"/>
        <v>2086</v>
      </c>
      <c r="E39" s="88">
        <f t="shared" si="6"/>
        <v>2067</v>
      </c>
      <c r="F39" s="88">
        <f t="shared" si="6"/>
        <v>2067</v>
      </c>
      <c r="G39" s="88">
        <f t="shared" si="6"/>
        <v>2086</v>
      </c>
      <c r="H39" s="88">
        <f t="shared" si="6"/>
        <v>2091</v>
      </c>
      <c r="I39" s="88">
        <f t="shared" si="6"/>
        <v>2086</v>
      </c>
      <c r="J39" s="88">
        <f t="shared" si="6"/>
        <v>1474</v>
      </c>
      <c r="K39" s="88">
        <f t="shared" si="6"/>
        <v>807.6</v>
      </c>
      <c r="L39" s="88">
        <f t="shared" si="6"/>
        <v>471.4</v>
      </c>
      <c r="M39" s="88">
        <f t="shared" si="6"/>
        <v>485</v>
      </c>
      <c r="N39" s="88">
        <f t="shared" si="6"/>
        <v>486</v>
      </c>
      <c r="O39" s="88">
        <f t="shared" si="6"/>
        <v>474</v>
      </c>
      <c r="P39" s="88">
        <f t="shared" si="6"/>
        <v>844.3</v>
      </c>
      <c r="Q39" s="88">
        <f t="shared" si="6"/>
        <v>1355.6</v>
      </c>
      <c r="R39" s="88">
        <f t="shared" si="6"/>
        <v>1384.6</v>
      </c>
      <c r="S39" s="88">
        <f t="shared" si="6"/>
        <v>1564.1</v>
      </c>
      <c r="T39" s="88">
        <f t="shared" si="6"/>
        <v>1604.4</v>
      </c>
      <c r="U39" s="88">
        <f t="shared" si="6"/>
        <v>1783.9</v>
      </c>
      <c r="V39" s="88">
        <f t="shared" si="6"/>
        <v>2100</v>
      </c>
      <c r="W39" s="88">
        <f t="shared" si="6"/>
        <v>2108</v>
      </c>
      <c r="X39" s="88">
        <f t="shared" si="6"/>
        <v>2081</v>
      </c>
      <c r="Y39" s="88">
        <f t="shared" si="6"/>
        <v>1793</v>
      </c>
      <c r="Z39" s="89" t="str">
        <f t="shared" si="6"/>
        <v/>
      </c>
      <c r="AA39" s="90">
        <f t="shared" si="5"/>
        <v>37415.899999999994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>
        <v>1145</v>
      </c>
      <c r="C44" s="99">
        <v>1145</v>
      </c>
      <c r="D44" s="99">
        <v>1145</v>
      </c>
      <c r="E44" s="99">
        <v>1145</v>
      </c>
      <c r="F44" s="99">
        <v>1145</v>
      </c>
      <c r="G44" s="99">
        <v>1145</v>
      </c>
      <c r="H44" s="99">
        <v>1145</v>
      </c>
      <c r="I44" s="99">
        <v>1145</v>
      </c>
      <c r="J44" s="99">
        <v>793</v>
      </c>
      <c r="K44" s="99">
        <v>277.60000000000002</v>
      </c>
      <c r="L44" s="99">
        <v>3.4</v>
      </c>
      <c r="M44" s="99"/>
      <c r="N44" s="99"/>
      <c r="O44" s="99"/>
      <c r="P44" s="99">
        <v>414.3</v>
      </c>
      <c r="Q44" s="99">
        <v>892.6</v>
      </c>
      <c r="R44" s="99">
        <v>883.6</v>
      </c>
      <c r="S44" s="99">
        <v>623.1</v>
      </c>
      <c r="T44" s="99">
        <v>649.4</v>
      </c>
      <c r="U44" s="99">
        <v>828.9</v>
      </c>
      <c r="V44" s="99">
        <v>1145</v>
      </c>
      <c r="W44" s="99">
        <v>1145</v>
      </c>
      <c r="X44" s="99">
        <v>1145</v>
      </c>
      <c r="Y44" s="99">
        <v>895</v>
      </c>
      <c r="Z44" s="100"/>
      <c r="AA44" s="79">
        <f t="shared" si="7"/>
        <v>18855.900000000001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34</v>
      </c>
      <c r="B47" s="98">
        <v>3</v>
      </c>
      <c r="C47" s="99">
        <v>15</v>
      </c>
      <c r="D47" s="99">
        <v>17</v>
      </c>
      <c r="E47" s="99">
        <v>13</v>
      </c>
      <c r="F47" s="99">
        <v>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51</v>
      </c>
    </row>
    <row r="48" spans="1:27" ht="30" customHeight="1" thickBot="1" x14ac:dyDescent="0.35">
      <c r="A48" s="86" t="s">
        <v>35</v>
      </c>
      <c r="B48" s="87">
        <f>IF(LEN(B$2)&gt;0,SUM(B42:B47),"")</f>
        <v>1148</v>
      </c>
      <c r="C48" s="88">
        <f t="shared" ref="C48:Z48" si="8">IF(LEN(C$2)&gt;0,SUM(C42:C47),"")</f>
        <v>1160</v>
      </c>
      <c r="D48" s="88">
        <f t="shared" si="8"/>
        <v>1162</v>
      </c>
      <c r="E48" s="88">
        <f t="shared" si="8"/>
        <v>1158</v>
      </c>
      <c r="F48" s="88">
        <f t="shared" si="8"/>
        <v>1148</v>
      </c>
      <c r="G48" s="88">
        <f t="shared" si="8"/>
        <v>1145</v>
      </c>
      <c r="H48" s="88">
        <f t="shared" si="8"/>
        <v>1145</v>
      </c>
      <c r="I48" s="88">
        <f t="shared" si="8"/>
        <v>1145</v>
      </c>
      <c r="J48" s="88">
        <f t="shared" si="8"/>
        <v>793</v>
      </c>
      <c r="K48" s="88">
        <f t="shared" si="8"/>
        <v>277.60000000000002</v>
      </c>
      <c r="L48" s="88">
        <f t="shared" si="8"/>
        <v>3.4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414.3</v>
      </c>
      <c r="Q48" s="88">
        <f t="shared" si="8"/>
        <v>892.6</v>
      </c>
      <c r="R48" s="88">
        <f t="shared" si="8"/>
        <v>883.6</v>
      </c>
      <c r="S48" s="88">
        <f t="shared" si="8"/>
        <v>623.1</v>
      </c>
      <c r="T48" s="88">
        <f t="shared" si="8"/>
        <v>649.4</v>
      </c>
      <c r="U48" s="88">
        <f t="shared" si="8"/>
        <v>828.9</v>
      </c>
      <c r="V48" s="88">
        <f t="shared" si="8"/>
        <v>1145</v>
      </c>
      <c r="W48" s="88">
        <f t="shared" si="8"/>
        <v>1145</v>
      </c>
      <c r="X48" s="88">
        <f t="shared" si="8"/>
        <v>1145</v>
      </c>
      <c r="Y48" s="88">
        <f t="shared" si="8"/>
        <v>895</v>
      </c>
      <c r="Z48" s="89" t="str">
        <f t="shared" si="8"/>
        <v/>
      </c>
      <c r="AA48" s="90">
        <f t="shared" si="7"/>
        <v>18906.900000000001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5088.7560000000003</v>
      </c>
      <c r="C51" s="88">
        <f t="shared" si="10"/>
        <v>4758.808</v>
      </c>
      <c r="D51" s="88">
        <f t="shared" si="10"/>
        <v>4696.0249999999996</v>
      </c>
      <c r="E51" s="88">
        <f t="shared" si="10"/>
        <v>4679.8850000000002</v>
      </c>
      <c r="F51" s="88">
        <f t="shared" si="10"/>
        <v>4688.0869999999995</v>
      </c>
      <c r="G51" s="88">
        <f t="shared" si="10"/>
        <v>4923.3339999999998</v>
      </c>
      <c r="H51" s="88">
        <f t="shared" si="10"/>
        <v>5464.2489999999998</v>
      </c>
      <c r="I51" s="88">
        <f t="shared" si="10"/>
        <v>5979.2389999999996</v>
      </c>
      <c r="J51" s="88">
        <f t="shared" si="10"/>
        <v>6340.4140000000007</v>
      </c>
      <c r="K51" s="88">
        <f t="shared" si="10"/>
        <v>6505.9519999999993</v>
      </c>
      <c r="L51" s="88">
        <f t="shared" si="10"/>
        <v>6610.0010000000002</v>
      </c>
      <c r="M51" s="88">
        <f t="shared" si="10"/>
        <v>6842.0460000000012</v>
      </c>
      <c r="N51" s="88">
        <f t="shared" si="10"/>
        <v>6854.3430000000026</v>
      </c>
      <c r="O51" s="88">
        <f t="shared" si="10"/>
        <v>6526.135000000002</v>
      </c>
      <c r="P51" s="88">
        <f t="shared" si="10"/>
        <v>6307.9660000000013</v>
      </c>
      <c r="Q51" s="88">
        <f t="shared" si="10"/>
        <v>6128.4560000000019</v>
      </c>
      <c r="R51" s="88">
        <f t="shared" si="10"/>
        <v>6151.5879999999997</v>
      </c>
      <c r="S51" s="88">
        <f t="shared" si="10"/>
        <v>6366.8359999999993</v>
      </c>
      <c r="T51" s="88">
        <f t="shared" si="10"/>
        <v>6775.5720000000001</v>
      </c>
      <c r="U51" s="88">
        <f t="shared" si="10"/>
        <v>6844.9459999999999</v>
      </c>
      <c r="V51" s="88">
        <f t="shared" si="10"/>
        <v>6504.2820000000002</v>
      </c>
      <c r="W51" s="88">
        <f t="shared" si="10"/>
        <v>6054.7669999999998</v>
      </c>
      <c r="X51" s="88">
        <f t="shared" si="10"/>
        <v>5634.7649999999994</v>
      </c>
      <c r="Y51" s="88">
        <f t="shared" si="10"/>
        <v>4835.5300000000007</v>
      </c>
      <c r="Z51" s="89" t="str">
        <f t="shared" si="10"/>
        <v/>
      </c>
      <c r="AA51" s="104">
        <f>SUM(B51:Z51)</f>
        <v>141561.98199999999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5088.7560000000012</v>
      </c>
      <c r="C4" s="18">
        <v>4758.8039999999992</v>
      </c>
      <c r="D4" s="18">
        <v>4696.0120000000006</v>
      </c>
      <c r="E4" s="18">
        <v>4679.8719999999994</v>
      </c>
      <c r="F4" s="18">
        <v>4688.076</v>
      </c>
      <c r="G4" s="18">
        <v>4923.3080000000009</v>
      </c>
      <c r="H4" s="18">
        <v>5464.2430000000004</v>
      </c>
      <c r="I4" s="18">
        <v>5979.2390000000005</v>
      </c>
      <c r="J4" s="18">
        <v>6340.4130000000014</v>
      </c>
      <c r="K4" s="18">
        <v>6505.992000000002</v>
      </c>
      <c r="L4" s="18">
        <v>6609.9650000000011</v>
      </c>
      <c r="M4" s="18">
        <v>6842.0240000000003</v>
      </c>
      <c r="N4" s="18">
        <v>6854.3550000000032</v>
      </c>
      <c r="O4" s="18">
        <v>6526.1400000000021</v>
      </c>
      <c r="P4" s="18">
        <v>6307.9770000000008</v>
      </c>
      <c r="Q4" s="18">
        <v>6128.5030000000006</v>
      </c>
      <c r="R4" s="18">
        <v>6151.5700000000006</v>
      </c>
      <c r="S4" s="18">
        <v>6366.8499999999995</v>
      </c>
      <c r="T4" s="18">
        <v>6775.5770000000002</v>
      </c>
      <c r="U4" s="18">
        <v>6844.9800000000014</v>
      </c>
      <c r="V4" s="18">
        <v>6504.2820000000011</v>
      </c>
      <c r="W4" s="18">
        <v>6054.7669999999998</v>
      </c>
      <c r="X4" s="18">
        <v>5634.8080000000009</v>
      </c>
      <c r="Y4" s="18">
        <v>4835.5569999999989</v>
      </c>
      <c r="Z4" s="19"/>
      <c r="AA4" s="20">
        <f>SUM(B4:Z4)</f>
        <v>141562.07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77.59</v>
      </c>
      <c r="C7" s="28">
        <v>79.400000000000006</v>
      </c>
      <c r="D7" s="28">
        <v>74.98</v>
      </c>
      <c r="E7" s="28">
        <v>76.3</v>
      </c>
      <c r="F7" s="28">
        <v>76.3</v>
      </c>
      <c r="G7" s="28">
        <v>80</v>
      </c>
      <c r="H7" s="28">
        <v>89.98</v>
      </c>
      <c r="I7" s="28">
        <v>70</v>
      </c>
      <c r="J7" s="28">
        <v>63.77</v>
      </c>
      <c r="K7" s="28">
        <v>65.75</v>
      </c>
      <c r="L7" s="28">
        <v>60.44</v>
      </c>
      <c r="M7" s="28">
        <v>59.71</v>
      </c>
      <c r="N7" s="28">
        <v>56.16</v>
      </c>
      <c r="O7" s="28">
        <v>54.9</v>
      </c>
      <c r="P7" s="28">
        <v>59.86</v>
      </c>
      <c r="Q7" s="28">
        <v>66.31</v>
      </c>
      <c r="R7" s="28">
        <v>73.84</v>
      </c>
      <c r="S7" s="28">
        <v>82.59</v>
      </c>
      <c r="T7" s="28">
        <v>93.6</v>
      </c>
      <c r="U7" s="28">
        <v>89.9</v>
      </c>
      <c r="V7" s="28">
        <v>80.12</v>
      </c>
      <c r="W7" s="28">
        <v>90</v>
      </c>
      <c r="X7" s="28">
        <v>84.13</v>
      </c>
      <c r="Y7" s="28">
        <v>77</v>
      </c>
      <c r="Z7" s="29"/>
      <c r="AA7" s="30">
        <f>IF(SUM(B7:Z7)&lt;&gt;0,AVERAGEIF(B7:Z7,"&lt;&gt;"""),"")</f>
        <v>74.27624999999999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>
        <v>953.48699999999997</v>
      </c>
      <c r="C19" s="72">
        <v>952.80499999999995</v>
      </c>
      <c r="D19" s="72">
        <v>955.36200000000008</v>
      </c>
      <c r="E19" s="72">
        <v>940.81099999999992</v>
      </c>
      <c r="F19" s="72">
        <v>954.803</v>
      </c>
      <c r="G19" s="72">
        <v>947.05400000000009</v>
      </c>
      <c r="H19" s="72">
        <v>928.86300000000006</v>
      </c>
      <c r="I19" s="72">
        <v>914.46900000000016</v>
      </c>
      <c r="J19" s="72">
        <v>919.90800000000002</v>
      </c>
      <c r="K19" s="72">
        <v>919.28099999999995</v>
      </c>
      <c r="L19" s="72">
        <v>951.93600000000004</v>
      </c>
      <c r="M19" s="72">
        <v>955.0920000000001</v>
      </c>
      <c r="N19" s="72">
        <v>953.20600000000002</v>
      </c>
      <c r="O19" s="72">
        <v>955.72499999999991</v>
      </c>
      <c r="P19" s="72">
        <v>939.13499999999999</v>
      </c>
      <c r="Q19" s="72">
        <v>925.60800000000006</v>
      </c>
      <c r="R19" s="72">
        <v>930.63600000000008</v>
      </c>
      <c r="S19" s="72">
        <v>806.82099999999991</v>
      </c>
      <c r="T19" s="72">
        <v>786.34999999999991</v>
      </c>
      <c r="U19" s="72">
        <v>874.25699999999995</v>
      </c>
      <c r="V19" s="72">
        <v>915.42299999999989</v>
      </c>
      <c r="W19" s="72">
        <v>935.77700000000016</v>
      </c>
      <c r="X19" s="72">
        <v>931.79100000000005</v>
      </c>
      <c r="Y19" s="72">
        <v>940.67199999999991</v>
      </c>
      <c r="Z19" s="73"/>
      <c r="AA19" s="74">
        <f t="shared" ref="AA19:AA24" si="2">SUM(B19:Z19)</f>
        <v>22189.272000000001</v>
      </c>
    </row>
    <row r="20" spans="1:27" ht="25" customHeight="1" x14ac:dyDescent="0.3">
      <c r="A20" s="75" t="s">
        <v>15</v>
      </c>
      <c r="B20" s="76">
        <v>914.75100000000009</v>
      </c>
      <c r="C20" s="77">
        <v>922.49599999999998</v>
      </c>
      <c r="D20" s="77">
        <v>909.66700000000003</v>
      </c>
      <c r="E20" s="77">
        <v>903.48799999999994</v>
      </c>
      <c r="F20" s="77">
        <v>910.59699999999987</v>
      </c>
      <c r="G20" s="77">
        <v>950.87900000000002</v>
      </c>
      <c r="H20" s="77">
        <v>1020.0849999999999</v>
      </c>
      <c r="I20" s="77">
        <v>1074.3390000000002</v>
      </c>
      <c r="J20" s="77">
        <v>1081.5739999999998</v>
      </c>
      <c r="K20" s="77">
        <v>1055.6190000000001</v>
      </c>
      <c r="L20" s="77">
        <v>1022.3190000000001</v>
      </c>
      <c r="M20" s="77">
        <v>1005.871</v>
      </c>
      <c r="N20" s="77">
        <v>980.81999999999994</v>
      </c>
      <c r="O20" s="77">
        <v>941.08399999999995</v>
      </c>
      <c r="P20" s="77">
        <v>941.71799999999985</v>
      </c>
      <c r="Q20" s="77">
        <v>950.87700000000007</v>
      </c>
      <c r="R20" s="77">
        <v>950.9</v>
      </c>
      <c r="S20" s="77">
        <v>995.89900000000023</v>
      </c>
      <c r="T20" s="77">
        <v>1021.1629999999999</v>
      </c>
      <c r="U20" s="77">
        <v>979.05500000000006</v>
      </c>
      <c r="V20" s="77">
        <v>910.96799999999985</v>
      </c>
      <c r="W20" s="77">
        <v>836.14200000000005</v>
      </c>
      <c r="X20" s="77">
        <v>814.19900000000007</v>
      </c>
      <c r="Y20" s="77">
        <v>785.69200000000001</v>
      </c>
      <c r="Z20" s="78"/>
      <c r="AA20" s="79">
        <f t="shared" si="2"/>
        <v>22880.202000000005</v>
      </c>
    </row>
    <row r="21" spans="1:27" ht="25" customHeight="1" x14ac:dyDescent="0.3">
      <c r="A21" s="75" t="s">
        <v>16</v>
      </c>
      <c r="B21" s="80">
        <v>2398.518</v>
      </c>
      <c r="C21" s="81">
        <v>2292.5030000000002</v>
      </c>
      <c r="D21" s="81">
        <v>2202.5830000000005</v>
      </c>
      <c r="E21" s="81">
        <v>2160.873</v>
      </c>
      <c r="F21" s="81">
        <v>2230.0760000000005</v>
      </c>
      <c r="G21" s="81">
        <v>2413.375</v>
      </c>
      <c r="H21" s="81">
        <v>2705.1950000000002</v>
      </c>
      <c r="I21" s="81">
        <v>3042.931</v>
      </c>
      <c r="J21" s="81">
        <v>3340.4309999999996</v>
      </c>
      <c r="K21" s="81">
        <v>3456.0920000000001</v>
      </c>
      <c r="L21" s="81">
        <v>3512.21</v>
      </c>
      <c r="M21" s="81">
        <v>3575.6609999999991</v>
      </c>
      <c r="N21" s="81">
        <v>3602.8290000000002</v>
      </c>
      <c r="O21" s="81">
        <v>3444.3309999999997</v>
      </c>
      <c r="P21" s="81">
        <v>3336.6239999999998</v>
      </c>
      <c r="Q21" s="81">
        <v>3245.018</v>
      </c>
      <c r="R21" s="81">
        <v>3203.5340000000001</v>
      </c>
      <c r="S21" s="81">
        <v>3544.6299999999997</v>
      </c>
      <c r="T21" s="81">
        <v>3925.5639999999999</v>
      </c>
      <c r="U21" s="81">
        <v>3935.1680000000001</v>
      </c>
      <c r="V21" s="81">
        <v>3688.8909999999996</v>
      </c>
      <c r="W21" s="81">
        <v>3294.848</v>
      </c>
      <c r="X21" s="81">
        <v>3000.6179999999995</v>
      </c>
      <c r="Y21" s="81">
        <v>2647.393</v>
      </c>
      <c r="Z21" s="78"/>
      <c r="AA21" s="79">
        <f t="shared" si="2"/>
        <v>74199.895999999993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>
        <v>100</v>
      </c>
      <c r="C23" s="77">
        <v>100.5</v>
      </c>
      <c r="D23" s="77">
        <v>100</v>
      </c>
      <c r="E23" s="77">
        <v>100.5</v>
      </c>
      <c r="F23" s="77">
        <v>103.5</v>
      </c>
      <c r="G23" s="77">
        <v>95.5</v>
      </c>
      <c r="H23" s="77">
        <v>87.5</v>
      </c>
      <c r="I23" s="77">
        <v>89.5</v>
      </c>
      <c r="J23" s="77">
        <v>77.5</v>
      </c>
      <c r="K23" s="77">
        <v>65</v>
      </c>
      <c r="L23" s="77">
        <v>60.5</v>
      </c>
      <c r="M23" s="77">
        <v>59</v>
      </c>
      <c r="N23" s="77">
        <v>59</v>
      </c>
      <c r="O23" s="77">
        <v>60.5</v>
      </c>
      <c r="P23" s="77">
        <v>61.5</v>
      </c>
      <c r="Q23" s="77">
        <v>64</v>
      </c>
      <c r="R23" s="77">
        <v>101.5</v>
      </c>
      <c r="S23" s="77">
        <v>129.5</v>
      </c>
      <c r="T23" s="77">
        <v>131.5</v>
      </c>
      <c r="U23" s="77">
        <v>125.5</v>
      </c>
      <c r="V23" s="77">
        <v>101</v>
      </c>
      <c r="W23" s="77">
        <v>93</v>
      </c>
      <c r="X23" s="77">
        <v>82.5</v>
      </c>
      <c r="Y23" s="77">
        <v>72.5</v>
      </c>
      <c r="Z23" s="77"/>
      <c r="AA23" s="79">
        <f t="shared" si="2"/>
        <v>2121</v>
      </c>
    </row>
    <row r="24" spans="1:27" ht="25" customHeight="1" x14ac:dyDescent="0.3">
      <c r="A24" s="85" t="s">
        <v>19</v>
      </c>
      <c r="B24" s="77">
        <v>211</v>
      </c>
      <c r="C24" s="77">
        <v>198.99999999999997</v>
      </c>
      <c r="D24" s="77">
        <v>194</v>
      </c>
      <c r="E24" s="77">
        <v>194.99999999999997</v>
      </c>
      <c r="F24" s="77">
        <v>203</v>
      </c>
      <c r="G24" s="77">
        <v>220.99999999999997</v>
      </c>
      <c r="H24" s="77">
        <v>256</v>
      </c>
      <c r="I24" s="77">
        <v>293</v>
      </c>
      <c r="J24" s="77">
        <v>313</v>
      </c>
      <c r="K24" s="77">
        <v>319</v>
      </c>
      <c r="L24" s="77">
        <v>330</v>
      </c>
      <c r="M24" s="77">
        <v>342.00000000000006</v>
      </c>
      <c r="N24" s="77">
        <v>345</v>
      </c>
      <c r="O24" s="77">
        <v>341</v>
      </c>
      <c r="P24" s="77">
        <v>333.99999999999994</v>
      </c>
      <c r="Q24" s="77">
        <v>323.00000000000006</v>
      </c>
      <c r="R24" s="77">
        <v>326</v>
      </c>
      <c r="S24" s="77">
        <v>360.00000000000006</v>
      </c>
      <c r="T24" s="77">
        <v>381</v>
      </c>
      <c r="U24" s="77">
        <v>376.00000000000006</v>
      </c>
      <c r="V24" s="77">
        <v>352</v>
      </c>
      <c r="W24" s="77">
        <v>317</v>
      </c>
      <c r="X24" s="77">
        <v>279</v>
      </c>
      <c r="Y24" s="77">
        <v>248.00000000000003</v>
      </c>
      <c r="Z24" s="77"/>
      <c r="AA24" s="79">
        <f t="shared" si="2"/>
        <v>7058</v>
      </c>
    </row>
    <row r="25" spans="1:27" ht="30" customHeight="1" thickBot="1" x14ac:dyDescent="0.35">
      <c r="A25" s="86" t="s">
        <v>20</v>
      </c>
      <c r="B25" s="87">
        <f t="shared" ref="B25:AA25" si="3">SUM(B19:B24)</f>
        <v>4577.7560000000003</v>
      </c>
      <c r="C25" s="88">
        <f t="shared" si="3"/>
        <v>4467.3040000000001</v>
      </c>
      <c r="D25" s="88">
        <f t="shared" si="3"/>
        <v>4361.612000000001</v>
      </c>
      <c r="E25" s="88">
        <f t="shared" si="3"/>
        <v>4300.6720000000005</v>
      </c>
      <c r="F25" s="88">
        <f t="shared" si="3"/>
        <v>4401.9760000000006</v>
      </c>
      <c r="G25" s="88">
        <f t="shared" si="3"/>
        <v>4627.808</v>
      </c>
      <c r="H25" s="88">
        <f t="shared" si="3"/>
        <v>4997.643</v>
      </c>
      <c r="I25" s="88">
        <f t="shared" si="3"/>
        <v>5414.2390000000005</v>
      </c>
      <c r="J25" s="88">
        <f t="shared" si="3"/>
        <v>5732.4129999999996</v>
      </c>
      <c r="K25" s="88">
        <f t="shared" si="3"/>
        <v>5814.9920000000002</v>
      </c>
      <c r="L25" s="88">
        <f t="shared" si="3"/>
        <v>5876.9650000000001</v>
      </c>
      <c r="M25" s="88">
        <f t="shared" si="3"/>
        <v>5937.6239999999998</v>
      </c>
      <c r="N25" s="88">
        <f t="shared" si="3"/>
        <v>5940.8549999999996</v>
      </c>
      <c r="O25" s="88">
        <f t="shared" si="3"/>
        <v>5742.6399999999994</v>
      </c>
      <c r="P25" s="88">
        <f t="shared" si="3"/>
        <v>5612.9769999999999</v>
      </c>
      <c r="Q25" s="88">
        <f t="shared" si="3"/>
        <v>5508.5030000000006</v>
      </c>
      <c r="R25" s="88">
        <f t="shared" si="3"/>
        <v>5512.57</v>
      </c>
      <c r="S25" s="88">
        <f t="shared" si="3"/>
        <v>5836.85</v>
      </c>
      <c r="T25" s="88">
        <f t="shared" si="3"/>
        <v>6245.5769999999993</v>
      </c>
      <c r="U25" s="88">
        <f t="shared" si="3"/>
        <v>6289.98</v>
      </c>
      <c r="V25" s="88">
        <f t="shared" si="3"/>
        <v>5968.2819999999992</v>
      </c>
      <c r="W25" s="88">
        <f t="shared" si="3"/>
        <v>5476.7669999999998</v>
      </c>
      <c r="X25" s="88">
        <f t="shared" si="3"/>
        <v>5108.1080000000002</v>
      </c>
      <c r="Y25" s="88">
        <f t="shared" si="3"/>
        <v>4694.2569999999996</v>
      </c>
      <c r="Z25" s="89">
        <f t="shared" si="3"/>
        <v>0</v>
      </c>
      <c r="AA25" s="90">
        <f t="shared" si="3"/>
        <v>128448.37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>
        <v>509</v>
      </c>
      <c r="C28" s="72">
        <v>497.5</v>
      </c>
      <c r="D28" s="72">
        <v>492</v>
      </c>
      <c r="E28" s="72">
        <v>493.5</v>
      </c>
      <c r="F28" s="72">
        <v>504.5</v>
      </c>
      <c r="G28" s="72">
        <v>514.5</v>
      </c>
      <c r="H28" s="72">
        <v>541.5</v>
      </c>
      <c r="I28" s="72">
        <v>633.5</v>
      </c>
      <c r="J28" s="72">
        <v>641.5</v>
      </c>
      <c r="K28" s="72">
        <v>665</v>
      </c>
      <c r="L28" s="72">
        <v>676.5</v>
      </c>
      <c r="M28" s="72">
        <v>702</v>
      </c>
      <c r="N28" s="72">
        <v>705</v>
      </c>
      <c r="O28" s="72">
        <v>697.5</v>
      </c>
      <c r="P28" s="72">
        <v>681.5</v>
      </c>
      <c r="Q28" s="72">
        <v>673</v>
      </c>
      <c r="R28" s="72">
        <v>713.5</v>
      </c>
      <c r="S28" s="72">
        <v>717.5</v>
      </c>
      <c r="T28" s="72">
        <v>710.5</v>
      </c>
      <c r="U28" s="72">
        <v>699.5</v>
      </c>
      <c r="V28" s="72">
        <v>651</v>
      </c>
      <c r="W28" s="72">
        <v>657</v>
      </c>
      <c r="X28" s="72">
        <v>608.5</v>
      </c>
      <c r="Y28" s="72">
        <v>568.5</v>
      </c>
      <c r="Z28" s="73"/>
      <c r="AA28" s="74">
        <f>SUM(B28:Z28)</f>
        <v>14954</v>
      </c>
    </row>
    <row r="29" spans="1:27" ht="25" customHeight="1" x14ac:dyDescent="0.3">
      <c r="A29" s="75" t="s">
        <v>23</v>
      </c>
      <c r="B29" s="76">
        <v>4079.7559999999999</v>
      </c>
      <c r="C29" s="77">
        <v>3972.8040000000001</v>
      </c>
      <c r="D29" s="77">
        <v>3872.6120000000001</v>
      </c>
      <c r="E29" s="77">
        <v>3810.172</v>
      </c>
      <c r="F29" s="77">
        <v>3900.4760000000001</v>
      </c>
      <c r="G29" s="77">
        <v>4116.308</v>
      </c>
      <c r="H29" s="77">
        <v>4460.143</v>
      </c>
      <c r="I29" s="77">
        <v>4845.7389999999996</v>
      </c>
      <c r="J29" s="77">
        <v>5198.9129999999996</v>
      </c>
      <c r="K29" s="77">
        <v>5340.9920000000002</v>
      </c>
      <c r="L29" s="77">
        <v>5433.4650000000001</v>
      </c>
      <c r="M29" s="77">
        <v>5464.6239999999998</v>
      </c>
      <c r="N29" s="77">
        <v>5480.8549999999996</v>
      </c>
      <c r="O29" s="77">
        <v>5278.14</v>
      </c>
      <c r="P29" s="77">
        <v>5126.4769999999999</v>
      </c>
      <c r="Q29" s="77">
        <v>4955.5029999999997</v>
      </c>
      <c r="R29" s="77">
        <v>4938.07</v>
      </c>
      <c r="S29" s="77">
        <v>5149.3500000000004</v>
      </c>
      <c r="T29" s="77">
        <v>5565.0770000000002</v>
      </c>
      <c r="U29" s="77">
        <v>5645.48</v>
      </c>
      <c r="V29" s="77">
        <v>5353.2820000000002</v>
      </c>
      <c r="W29" s="77">
        <v>4897.7669999999998</v>
      </c>
      <c r="X29" s="77">
        <v>4569.6080000000002</v>
      </c>
      <c r="Y29" s="77">
        <v>4199.7569999999996</v>
      </c>
      <c r="Z29" s="78"/>
      <c r="AA29" s="79">
        <f>SUM(B29:Z29)</f>
        <v>115655.37000000001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4588.7559999999994</v>
      </c>
      <c r="C31" s="62">
        <f t="shared" si="4"/>
        <v>4470.3040000000001</v>
      </c>
      <c r="D31" s="62">
        <f t="shared" si="4"/>
        <v>4364.6120000000001</v>
      </c>
      <c r="E31" s="62">
        <f t="shared" si="4"/>
        <v>4303.6720000000005</v>
      </c>
      <c r="F31" s="62">
        <f t="shared" si="4"/>
        <v>4404.9760000000006</v>
      </c>
      <c r="G31" s="62">
        <f t="shared" si="4"/>
        <v>4630.808</v>
      </c>
      <c r="H31" s="62">
        <f t="shared" si="4"/>
        <v>5001.643</v>
      </c>
      <c r="I31" s="62">
        <f t="shared" si="4"/>
        <v>5479.2389999999996</v>
      </c>
      <c r="J31" s="62">
        <f t="shared" si="4"/>
        <v>5840.4129999999996</v>
      </c>
      <c r="K31" s="62">
        <f t="shared" si="4"/>
        <v>6005.9920000000002</v>
      </c>
      <c r="L31" s="62">
        <f t="shared" si="4"/>
        <v>6109.9650000000001</v>
      </c>
      <c r="M31" s="62">
        <f t="shared" si="4"/>
        <v>6166.6239999999998</v>
      </c>
      <c r="N31" s="62">
        <f t="shared" si="4"/>
        <v>6185.8549999999996</v>
      </c>
      <c r="O31" s="62">
        <f t="shared" si="4"/>
        <v>5975.64</v>
      </c>
      <c r="P31" s="62">
        <f t="shared" si="4"/>
        <v>5807.9769999999999</v>
      </c>
      <c r="Q31" s="62">
        <f t="shared" si="4"/>
        <v>5628.5029999999997</v>
      </c>
      <c r="R31" s="62">
        <f t="shared" si="4"/>
        <v>5651.57</v>
      </c>
      <c r="S31" s="62">
        <f t="shared" si="4"/>
        <v>5866.85</v>
      </c>
      <c r="T31" s="62">
        <f t="shared" si="4"/>
        <v>6275.5770000000002</v>
      </c>
      <c r="U31" s="62">
        <f t="shared" si="4"/>
        <v>6344.98</v>
      </c>
      <c r="V31" s="62">
        <f t="shared" si="4"/>
        <v>6004.2820000000002</v>
      </c>
      <c r="W31" s="62">
        <f t="shared" si="4"/>
        <v>5554.7669999999998</v>
      </c>
      <c r="X31" s="62">
        <f t="shared" si="4"/>
        <v>5178.1080000000002</v>
      </c>
      <c r="Y31" s="62">
        <f t="shared" si="4"/>
        <v>4768.2569999999996</v>
      </c>
      <c r="Z31" s="63">
        <f t="shared" si="4"/>
        <v>0</v>
      </c>
      <c r="AA31" s="64">
        <f t="shared" si="4"/>
        <v>130609.37000000001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>
        <v>3</v>
      </c>
      <c r="C34" s="95">
        <v>3</v>
      </c>
      <c r="D34" s="95">
        <v>3</v>
      </c>
      <c r="E34" s="95">
        <v>3</v>
      </c>
      <c r="F34" s="95">
        <v>3</v>
      </c>
      <c r="G34" s="95">
        <v>3</v>
      </c>
      <c r="H34" s="95">
        <v>4</v>
      </c>
      <c r="I34" s="95">
        <v>65</v>
      </c>
      <c r="J34" s="95">
        <v>83</v>
      </c>
      <c r="K34" s="95">
        <v>142</v>
      </c>
      <c r="L34" s="95">
        <v>163</v>
      </c>
      <c r="M34" s="95">
        <v>155</v>
      </c>
      <c r="N34" s="95">
        <v>179</v>
      </c>
      <c r="O34" s="95">
        <v>178</v>
      </c>
      <c r="P34" s="95">
        <v>160</v>
      </c>
      <c r="Q34" s="95">
        <v>104</v>
      </c>
      <c r="R34" s="95">
        <v>94</v>
      </c>
      <c r="S34" s="95">
        <v>30</v>
      </c>
      <c r="T34" s="95"/>
      <c r="U34" s="95">
        <v>21</v>
      </c>
      <c r="V34" s="95">
        <v>3</v>
      </c>
      <c r="W34" s="95">
        <v>49</v>
      </c>
      <c r="X34" s="95">
        <v>49</v>
      </c>
      <c r="Y34" s="95">
        <v>54</v>
      </c>
      <c r="Z34" s="96"/>
      <c r="AA34" s="74">
        <f t="shared" ref="AA34:AA39" si="5">SUM(B34:Z34)</f>
        <v>1551</v>
      </c>
    </row>
    <row r="35" spans="1:27" ht="25" customHeight="1" x14ac:dyDescent="0.3">
      <c r="A35" s="97" t="s">
        <v>41</v>
      </c>
      <c r="B35" s="98">
        <v>8</v>
      </c>
      <c r="C35" s="99"/>
      <c r="D35" s="99"/>
      <c r="E35" s="99"/>
      <c r="F35" s="99"/>
      <c r="G35" s="99"/>
      <c r="H35" s="99"/>
      <c r="I35" s="99"/>
      <c r="J35" s="99">
        <v>25</v>
      </c>
      <c r="K35" s="99">
        <v>49</v>
      </c>
      <c r="L35" s="99">
        <v>70</v>
      </c>
      <c r="M35" s="99">
        <v>64</v>
      </c>
      <c r="N35" s="99">
        <v>56</v>
      </c>
      <c r="O35" s="99">
        <v>45</v>
      </c>
      <c r="P35" s="99">
        <v>25</v>
      </c>
      <c r="Q35" s="99">
        <v>6</v>
      </c>
      <c r="R35" s="99">
        <v>35</v>
      </c>
      <c r="S35" s="99"/>
      <c r="T35" s="99">
        <v>30</v>
      </c>
      <c r="U35" s="99">
        <v>34</v>
      </c>
      <c r="V35" s="99">
        <v>33</v>
      </c>
      <c r="W35" s="99">
        <v>29</v>
      </c>
      <c r="X35" s="99">
        <v>21</v>
      </c>
      <c r="Y35" s="99">
        <v>20</v>
      </c>
      <c r="Z35" s="100"/>
      <c r="AA35" s="79">
        <f t="shared" si="5"/>
        <v>550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175.4</v>
      </c>
      <c r="N36" s="99">
        <v>168.5</v>
      </c>
      <c r="O36" s="99">
        <v>50.5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394.4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</v>
      </c>
      <c r="N37" s="99">
        <v>10</v>
      </c>
      <c r="O37" s="99">
        <v>10</v>
      </c>
      <c r="P37" s="99">
        <v>10</v>
      </c>
      <c r="Q37" s="99">
        <v>10</v>
      </c>
      <c r="R37" s="99">
        <v>10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5" customHeight="1" x14ac:dyDescent="0.3">
      <c r="A38" s="97" t="s">
        <v>44</v>
      </c>
      <c r="B38" s="98">
        <v>500</v>
      </c>
      <c r="C38" s="99">
        <v>288.5</v>
      </c>
      <c r="D38" s="99">
        <v>331.4</v>
      </c>
      <c r="E38" s="99">
        <v>376.2</v>
      </c>
      <c r="F38" s="99">
        <v>283.10000000000002</v>
      </c>
      <c r="G38" s="99">
        <v>292.5</v>
      </c>
      <c r="H38" s="99">
        <v>462.6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456.7</v>
      </c>
      <c r="Y38" s="99">
        <v>67.3</v>
      </c>
      <c r="Z38" s="100"/>
      <c r="AA38" s="79">
        <f t="shared" si="5"/>
        <v>10558.3</v>
      </c>
    </row>
    <row r="39" spans="1:27" ht="30" customHeight="1" thickBot="1" x14ac:dyDescent="0.35">
      <c r="A39" s="86" t="s">
        <v>45</v>
      </c>
      <c r="B39" s="87">
        <f t="shared" ref="B39:Z39" si="6">SUM(B34:B38)</f>
        <v>511</v>
      </c>
      <c r="C39" s="88">
        <f t="shared" si="6"/>
        <v>291.5</v>
      </c>
      <c r="D39" s="88">
        <f t="shared" si="6"/>
        <v>334.4</v>
      </c>
      <c r="E39" s="88">
        <f t="shared" si="6"/>
        <v>379.2</v>
      </c>
      <c r="F39" s="88">
        <f t="shared" si="6"/>
        <v>286.10000000000002</v>
      </c>
      <c r="G39" s="88">
        <f t="shared" si="6"/>
        <v>295.5</v>
      </c>
      <c r="H39" s="88">
        <f t="shared" si="6"/>
        <v>466.6</v>
      </c>
      <c r="I39" s="88">
        <f t="shared" si="6"/>
        <v>565</v>
      </c>
      <c r="J39" s="88">
        <f t="shared" si="6"/>
        <v>608</v>
      </c>
      <c r="K39" s="88">
        <f t="shared" si="6"/>
        <v>691</v>
      </c>
      <c r="L39" s="88">
        <f t="shared" si="6"/>
        <v>733</v>
      </c>
      <c r="M39" s="88">
        <f t="shared" si="6"/>
        <v>904.4</v>
      </c>
      <c r="N39" s="88">
        <f t="shared" si="6"/>
        <v>913.5</v>
      </c>
      <c r="O39" s="88">
        <f t="shared" si="6"/>
        <v>783.5</v>
      </c>
      <c r="P39" s="88">
        <f t="shared" si="6"/>
        <v>695</v>
      </c>
      <c r="Q39" s="88">
        <f t="shared" si="6"/>
        <v>620</v>
      </c>
      <c r="R39" s="88">
        <f t="shared" si="6"/>
        <v>639</v>
      </c>
      <c r="S39" s="88">
        <f t="shared" si="6"/>
        <v>530</v>
      </c>
      <c r="T39" s="88">
        <f t="shared" si="6"/>
        <v>530</v>
      </c>
      <c r="U39" s="88">
        <f t="shared" si="6"/>
        <v>555</v>
      </c>
      <c r="V39" s="88">
        <f t="shared" si="6"/>
        <v>536</v>
      </c>
      <c r="W39" s="88">
        <f t="shared" si="6"/>
        <v>578</v>
      </c>
      <c r="X39" s="88">
        <f t="shared" si="6"/>
        <v>526.70000000000005</v>
      </c>
      <c r="Y39" s="88">
        <f t="shared" si="6"/>
        <v>141.30000000000001</v>
      </c>
      <c r="Z39" s="89">
        <f t="shared" si="6"/>
        <v>0</v>
      </c>
      <c r="AA39" s="90">
        <f t="shared" si="5"/>
        <v>13113.7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175.4</v>
      </c>
      <c r="N44" s="99">
        <v>168.5</v>
      </c>
      <c r="O44" s="99">
        <v>50.5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394.4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>
        <v>500</v>
      </c>
      <c r="C46" s="99">
        <v>288.5</v>
      </c>
      <c r="D46" s="99">
        <v>331.4</v>
      </c>
      <c r="E46" s="99">
        <v>376.2</v>
      </c>
      <c r="F46" s="99">
        <v>283.10000000000002</v>
      </c>
      <c r="G46" s="99">
        <v>292.5</v>
      </c>
      <c r="H46" s="99">
        <v>462.6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456.7</v>
      </c>
      <c r="Y46" s="99">
        <v>67.3</v>
      </c>
      <c r="Z46" s="100"/>
      <c r="AA46" s="79">
        <f t="shared" si="7"/>
        <v>10558.3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>
        <v>13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92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805</v>
      </c>
    </row>
    <row r="48" spans="1:27" ht="30" customHeight="1" thickBot="1" x14ac:dyDescent="0.35">
      <c r="A48" s="86" t="s">
        <v>48</v>
      </c>
      <c r="B48" s="87">
        <f>SUM(B42:B47)</f>
        <v>500</v>
      </c>
      <c r="C48" s="88">
        <f t="shared" ref="C48:Z48" si="8">SUM(C42:C47)</f>
        <v>288.5</v>
      </c>
      <c r="D48" s="88">
        <f t="shared" si="8"/>
        <v>331.4</v>
      </c>
      <c r="E48" s="88">
        <f t="shared" si="8"/>
        <v>376.2</v>
      </c>
      <c r="F48" s="88">
        <f t="shared" si="8"/>
        <v>283.10000000000002</v>
      </c>
      <c r="G48" s="88">
        <f t="shared" si="8"/>
        <v>305.5</v>
      </c>
      <c r="H48" s="88">
        <f t="shared" si="8"/>
        <v>462.6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675.4</v>
      </c>
      <c r="N48" s="88">
        <f t="shared" si="8"/>
        <v>668.5</v>
      </c>
      <c r="O48" s="88">
        <f t="shared" si="8"/>
        <v>550.5</v>
      </c>
      <c r="P48" s="88">
        <f t="shared" si="8"/>
        <v>500</v>
      </c>
      <c r="Q48" s="88">
        <f t="shared" si="8"/>
        <v>500</v>
      </c>
      <c r="R48" s="88">
        <f t="shared" si="8"/>
        <v>592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556.70000000000005</v>
      </c>
      <c r="Y48" s="88">
        <f t="shared" si="8"/>
        <v>167.3</v>
      </c>
      <c r="Z48" s="89">
        <f t="shared" si="8"/>
        <v>0</v>
      </c>
      <c r="AA48" s="90">
        <f t="shared" si="7"/>
        <v>11757.7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5088.7560000000003</v>
      </c>
      <c r="C51" s="88">
        <f t="shared" si="10"/>
        <v>4758.8040000000001</v>
      </c>
      <c r="D51" s="88">
        <f t="shared" si="10"/>
        <v>4696.0120000000006</v>
      </c>
      <c r="E51" s="88">
        <f t="shared" si="10"/>
        <v>4679.8720000000003</v>
      </c>
      <c r="F51" s="88">
        <f t="shared" si="10"/>
        <v>4688.0760000000009</v>
      </c>
      <c r="G51" s="88">
        <f t="shared" si="10"/>
        <v>4923.308</v>
      </c>
      <c r="H51" s="88">
        <f t="shared" si="10"/>
        <v>5464.2430000000004</v>
      </c>
      <c r="I51" s="88">
        <f t="shared" si="10"/>
        <v>5979.2390000000005</v>
      </c>
      <c r="J51" s="88">
        <f t="shared" si="10"/>
        <v>6340.4129999999996</v>
      </c>
      <c r="K51" s="88">
        <f t="shared" si="10"/>
        <v>6505.9920000000002</v>
      </c>
      <c r="L51" s="88">
        <f t="shared" si="10"/>
        <v>6609.9650000000001</v>
      </c>
      <c r="M51" s="88">
        <f t="shared" si="10"/>
        <v>6842.0239999999994</v>
      </c>
      <c r="N51" s="88">
        <f t="shared" si="10"/>
        <v>6854.3549999999996</v>
      </c>
      <c r="O51" s="88">
        <f t="shared" si="10"/>
        <v>6526.1399999999994</v>
      </c>
      <c r="P51" s="88">
        <f t="shared" si="10"/>
        <v>6307.9769999999999</v>
      </c>
      <c r="Q51" s="88">
        <f t="shared" si="10"/>
        <v>6128.5030000000006</v>
      </c>
      <c r="R51" s="88">
        <f t="shared" si="10"/>
        <v>6151.57</v>
      </c>
      <c r="S51" s="88">
        <f t="shared" si="10"/>
        <v>6366.85</v>
      </c>
      <c r="T51" s="88">
        <f t="shared" si="10"/>
        <v>6775.5769999999993</v>
      </c>
      <c r="U51" s="88">
        <f t="shared" si="10"/>
        <v>6844.98</v>
      </c>
      <c r="V51" s="88">
        <f t="shared" si="10"/>
        <v>6504.2819999999992</v>
      </c>
      <c r="W51" s="88">
        <f t="shared" si="10"/>
        <v>6054.7669999999998</v>
      </c>
      <c r="X51" s="88">
        <f t="shared" si="10"/>
        <v>5634.808</v>
      </c>
      <c r="Y51" s="88">
        <f t="shared" si="10"/>
        <v>4835.5569999999998</v>
      </c>
      <c r="Z51" s="89">
        <f t="shared" si="10"/>
        <v>0</v>
      </c>
      <c r="AA51" s="104">
        <f>SUM(B51:Z51)</f>
        <v>141562.07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-645</v>
      </c>
      <c r="C4" s="18">
        <v>-856.5</v>
      </c>
      <c r="D4" s="18">
        <v>-813.6</v>
      </c>
      <c r="E4" s="18">
        <v>-768.8</v>
      </c>
      <c r="F4" s="18">
        <v>-861.9</v>
      </c>
      <c r="G4" s="18">
        <v>-852.5</v>
      </c>
      <c r="H4" s="18">
        <v>-682.4</v>
      </c>
      <c r="I4" s="18">
        <v>-645</v>
      </c>
      <c r="J4" s="18">
        <v>-293</v>
      </c>
      <c r="K4" s="18">
        <v>222.39999999999998</v>
      </c>
      <c r="L4" s="18">
        <v>496.6</v>
      </c>
      <c r="M4" s="18">
        <v>675.4</v>
      </c>
      <c r="N4" s="18">
        <v>668.5</v>
      </c>
      <c r="O4" s="18">
        <v>550.5</v>
      </c>
      <c r="P4" s="18">
        <v>85.699999999999989</v>
      </c>
      <c r="Q4" s="18">
        <v>-392.6</v>
      </c>
      <c r="R4" s="18">
        <v>-383.6</v>
      </c>
      <c r="S4" s="18">
        <v>-123.10000000000002</v>
      </c>
      <c r="T4" s="18">
        <v>-149.39999999999998</v>
      </c>
      <c r="U4" s="18">
        <v>-328.9</v>
      </c>
      <c r="V4" s="18">
        <v>-645</v>
      </c>
      <c r="W4" s="18">
        <v>-645</v>
      </c>
      <c r="X4" s="18">
        <v>-688.3</v>
      </c>
      <c r="Y4" s="18">
        <v>-827.7</v>
      </c>
      <c r="Z4" s="19"/>
      <c r="AA4" s="111">
        <f>SUM(B4:Z4)</f>
        <v>-7903.2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77.59</v>
      </c>
      <c r="C7" s="117">
        <v>79.400000000000006</v>
      </c>
      <c r="D7" s="117">
        <v>74.98</v>
      </c>
      <c r="E7" s="117">
        <v>76.3</v>
      </c>
      <c r="F7" s="117">
        <v>76.3</v>
      </c>
      <c r="G7" s="117">
        <v>80</v>
      </c>
      <c r="H7" s="117">
        <v>89.98</v>
      </c>
      <c r="I7" s="117">
        <v>70</v>
      </c>
      <c r="J7" s="117">
        <v>63.77</v>
      </c>
      <c r="K7" s="117">
        <v>65.75</v>
      </c>
      <c r="L7" s="117">
        <v>60.44</v>
      </c>
      <c r="M7" s="117">
        <v>59.71</v>
      </c>
      <c r="N7" s="117">
        <v>56.16</v>
      </c>
      <c r="O7" s="117">
        <v>54.9</v>
      </c>
      <c r="P7" s="117">
        <v>59.86</v>
      </c>
      <c r="Q7" s="117">
        <v>66.31</v>
      </c>
      <c r="R7" s="117">
        <v>73.84</v>
      </c>
      <c r="S7" s="117">
        <v>82.59</v>
      </c>
      <c r="T7" s="117">
        <v>93.6</v>
      </c>
      <c r="U7" s="117">
        <v>89.9</v>
      </c>
      <c r="V7" s="117">
        <v>80.12</v>
      </c>
      <c r="W7" s="117">
        <v>90</v>
      </c>
      <c r="X7" s="117">
        <v>84.13</v>
      </c>
      <c r="Y7" s="117">
        <v>77</v>
      </c>
      <c r="Z7" s="118"/>
      <c r="AA7" s="119">
        <f>IF(SUM(B7:Z7)&lt;&gt;0,AVERAGEIF(B7:Z7,"&lt;&gt;"""),"")</f>
        <v>74.27624999999999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>
        <v>1145</v>
      </c>
      <c r="C13" s="129">
        <v>1145</v>
      </c>
      <c r="D13" s="129">
        <v>1145</v>
      </c>
      <c r="E13" s="129">
        <v>1145</v>
      </c>
      <c r="F13" s="129">
        <v>1145</v>
      </c>
      <c r="G13" s="129">
        <v>1145</v>
      </c>
      <c r="H13" s="129">
        <v>1145</v>
      </c>
      <c r="I13" s="129">
        <v>1145</v>
      </c>
      <c r="J13" s="129">
        <v>793</v>
      </c>
      <c r="K13" s="129">
        <v>277.60000000000002</v>
      </c>
      <c r="L13" s="129">
        <v>3.4</v>
      </c>
      <c r="M13" s="129"/>
      <c r="N13" s="129"/>
      <c r="O13" s="129"/>
      <c r="P13" s="129">
        <v>414.3</v>
      </c>
      <c r="Q13" s="129">
        <v>892.6</v>
      </c>
      <c r="R13" s="129">
        <v>883.6</v>
      </c>
      <c r="S13" s="129">
        <v>623.1</v>
      </c>
      <c r="T13" s="129">
        <v>649.4</v>
      </c>
      <c r="U13" s="129">
        <v>828.9</v>
      </c>
      <c r="V13" s="129">
        <v>1145</v>
      </c>
      <c r="W13" s="129">
        <v>1145</v>
      </c>
      <c r="X13" s="129">
        <v>1145</v>
      </c>
      <c r="Y13" s="130">
        <v>895</v>
      </c>
      <c r="Z13" s="131"/>
      <c r="AA13" s="132">
        <f t="shared" si="0"/>
        <v>18855.900000000001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1145</v>
      </c>
      <c r="C16" s="135">
        <f t="shared" si="1"/>
        <v>1145</v>
      </c>
      <c r="D16" s="135">
        <f t="shared" si="1"/>
        <v>1145</v>
      </c>
      <c r="E16" s="135">
        <f t="shared" si="1"/>
        <v>1145</v>
      </c>
      <c r="F16" s="135">
        <f t="shared" si="1"/>
        <v>1145</v>
      </c>
      <c r="G16" s="135">
        <f t="shared" si="1"/>
        <v>1145</v>
      </c>
      <c r="H16" s="135">
        <f t="shared" si="1"/>
        <v>1145</v>
      </c>
      <c r="I16" s="135">
        <f t="shared" si="1"/>
        <v>1145</v>
      </c>
      <c r="J16" s="135">
        <f t="shared" si="1"/>
        <v>793</v>
      </c>
      <c r="K16" s="135">
        <f t="shared" si="1"/>
        <v>277.60000000000002</v>
      </c>
      <c r="L16" s="135">
        <f t="shared" si="1"/>
        <v>3.4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414.3</v>
      </c>
      <c r="Q16" s="135">
        <f t="shared" si="1"/>
        <v>892.6</v>
      </c>
      <c r="R16" s="135">
        <f t="shared" si="1"/>
        <v>883.6</v>
      </c>
      <c r="S16" s="135">
        <f t="shared" si="1"/>
        <v>623.1</v>
      </c>
      <c r="T16" s="135">
        <f t="shared" si="1"/>
        <v>649.4</v>
      </c>
      <c r="U16" s="135">
        <f t="shared" si="1"/>
        <v>828.9</v>
      </c>
      <c r="V16" s="135">
        <f t="shared" si="1"/>
        <v>1145</v>
      </c>
      <c r="W16" s="135">
        <f t="shared" si="1"/>
        <v>1145</v>
      </c>
      <c r="X16" s="135">
        <f t="shared" si="1"/>
        <v>1145</v>
      </c>
      <c r="Y16" s="135">
        <f t="shared" si="1"/>
        <v>895</v>
      </c>
      <c r="Z16" s="136" t="str">
        <f t="shared" si="1"/>
        <v/>
      </c>
      <c r="AA16" s="90">
        <f t="shared" si="0"/>
        <v>18855.900000000001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175.4</v>
      </c>
      <c r="N21" s="129">
        <v>168.5</v>
      </c>
      <c r="O21" s="129">
        <v>50.5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394.4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>
        <v>500</v>
      </c>
      <c r="C23" s="133">
        <v>288.5</v>
      </c>
      <c r="D23" s="133">
        <v>331.4</v>
      </c>
      <c r="E23" s="133">
        <v>376.2</v>
      </c>
      <c r="F23" s="133">
        <v>283.10000000000002</v>
      </c>
      <c r="G23" s="133">
        <v>292.5</v>
      </c>
      <c r="H23" s="133">
        <v>462.6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456.7</v>
      </c>
      <c r="Y23" s="133">
        <v>67.3</v>
      </c>
      <c r="Z23" s="131"/>
      <c r="AA23" s="132">
        <f t="shared" si="2"/>
        <v>10558.3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500</v>
      </c>
      <c r="C24" s="135">
        <f t="shared" si="3"/>
        <v>288.5</v>
      </c>
      <c r="D24" s="135">
        <f t="shared" si="3"/>
        <v>331.4</v>
      </c>
      <c r="E24" s="135">
        <f t="shared" si="3"/>
        <v>376.2</v>
      </c>
      <c r="F24" s="135">
        <f t="shared" si="3"/>
        <v>283.10000000000002</v>
      </c>
      <c r="G24" s="135">
        <f t="shared" si="3"/>
        <v>292.5</v>
      </c>
      <c r="H24" s="135">
        <f t="shared" si="3"/>
        <v>462.6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675.4</v>
      </c>
      <c r="N24" s="135">
        <f t="shared" si="3"/>
        <v>668.5</v>
      </c>
      <c r="O24" s="135">
        <f t="shared" si="3"/>
        <v>550.5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456.7</v>
      </c>
      <c r="Y24" s="135">
        <f t="shared" si="3"/>
        <v>67.3</v>
      </c>
      <c r="Z24" s="136" t="str">
        <f t="shared" si="3"/>
        <v/>
      </c>
      <c r="AA24" s="90">
        <f t="shared" si="2"/>
        <v>10952.7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2024-03-01T12:06:06Z</dcterms:created>
  <dcterms:modified xsi:type="dcterms:W3CDTF">2024-03-01T12:06:08Z</dcterms:modified>
</cp:coreProperties>
</file>