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<sst xmlns="http://schemas.openxmlformats.org/spreadsheetml/2006/main" count="117" uniqueCount="53">
  <si>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29/02/2024 14:10:06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</si>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</sst>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C4-429B-8B41-8CFDF6EC58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97</c:v>
                </c:pt>
                <c:pt idx="6">
                  <c:v>97</c:v>
                </c:pt>
                <c:pt idx="7">
                  <c:v>97</c:v>
                </c:pt>
                <c:pt idx="8">
                  <c:v>97</c:v>
                </c:pt>
                <c:pt idx="9">
                  <c:v>97</c:v>
                </c:pt>
                <c:pt idx="10">
                  <c:v>97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99</c:v>
                </c:pt>
                <c:pt idx="16">
                  <c:v>117</c:v>
                </c:pt>
                <c:pt idx="17">
                  <c:v>170</c:v>
                </c:pt>
                <c:pt idx="18">
                  <c:v>198</c:v>
                </c:pt>
                <c:pt idx="19">
                  <c:v>196</c:v>
                </c:pt>
                <c:pt idx="20">
                  <c:v>174</c:v>
                </c:pt>
                <c:pt idx="21">
                  <c:v>139</c:v>
                </c:pt>
                <c:pt idx="22">
                  <c:v>99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C4-429B-8B41-8CFDF6EC58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1110</c:v>
                </c:pt>
                <c:pt idx="1">
                  <c:v>1265</c:v>
                </c:pt>
                <c:pt idx="2">
                  <c:v>1245</c:v>
                </c:pt>
                <c:pt idx="3">
                  <c:v>1300</c:v>
                </c:pt>
                <c:pt idx="4">
                  <c:v>1300</c:v>
                </c:pt>
                <c:pt idx="5">
                  <c:v>1340</c:v>
                </c:pt>
                <c:pt idx="6">
                  <c:v>1616.4690000000001</c:v>
                </c:pt>
                <c:pt idx="7">
                  <c:v>2212.116</c:v>
                </c:pt>
                <c:pt idx="8">
                  <c:v>2303.0410000000002</c:v>
                </c:pt>
                <c:pt idx="9">
                  <c:v>2118.3229999999999</c:v>
                </c:pt>
                <c:pt idx="10">
                  <c:v>1765</c:v>
                </c:pt>
                <c:pt idx="11">
                  <c:v>1695</c:v>
                </c:pt>
                <c:pt idx="12">
                  <c:v>1706.3509999999999</c:v>
                </c:pt>
                <c:pt idx="13">
                  <c:v>1704.2</c:v>
                </c:pt>
                <c:pt idx="14">
                  <c:v>2051.1400000000003</c:v>
                </c:pt>
                <c:pt idx="15">
                  <c:v>2446.694</c:v>
                </c:pt>
                <c:pt idx="16">
                  <c:v>3078.5950000000003</c:v>
                </c:pt>
                <c:pt idx="17">
                  <c:v>3709.9650000000001</c:v>
                </c:pt>
                <c:pt idx="18">
                  <c:v>3730.5250000000001</c:v>
                </c:pt>
                <c:pt idx="19">
                  <c:v>3670.259</c:v>
                </c:pt>
                <c:pt idx="20">
                  <c:v>2965.0200000000004</c:v>
                </c:pt>
                <c:pt idx="21">
                  <c:v>2929.65</c:v>
                </c:pt>
                <c:pt idx="22">
                  <c:v>2705.0910000000003</c:v>
                </c:pt>
                <c:pt idx="23">
                  <c:v>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C4-429B-8B41-8CFDF6EC58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1153.0999999999999</c:v>
                </c:pt>
                <c:pt idx="1">
                  <c:v>1189</c:v>
                </c:pt>
                <c:pt idx="2">
                  <c:v>1183.2</c:v>
                </c:pt>
                <c:pt idx="3">
                  <c:v>1162.4000000000001</c:v>
                </c:pt>
                <c:pt idx="4">
                  <c:v>1476.8</c:v>
                </c:pt>
                <c:pt idx="5">
                  <c:v>1799.1</c:v>
                </c:pt>
                <c:pt idx="6">
                  <c:v>2087.3000000000002</c:v>
                </c:pt>
                <c:pt idx="7">
                  <c:v>1659.5</c:v>
                </c:pt>
                <c:pt idx="8">
                  <c:v>1664.5</c:v>
                </c:pt>
                <c:pt idx="9">
                  <c:v>1740.6</c:v>
                </c:pt>
                <c:pt idx="10">
                  <c:v>2081.8000000000002</c:v>
                </c:pt>
                <c:pt idx="11">
                  <c:v>2232</c:v>
                </c:pt>
                <c:pt idx="12">
                  <c:v>2280</c:v>
                </c:pt>
                <c:pt idx="13">
                  <c:v>2301</c:v>
                </c:pt>
                <c:pt idx="14">
                  <c:v>2273</c:v>
                </c:pt>
                <c:pt idx="15">
                  <c:v>2193</c:v>
                </c:pt>
                <c:pt idx="16">
                  <c:v>1390.9</c:v>
                </c:pt>
                <c:pt idx="17">
                  <c:v>1120</c:v>
                </c:pt>
                <c:pt idx="18">
                  <c:v>1230.8</c:v>
                </c:pt>
                <c:pt idx="19">
                  <c:v>1383</c:v>
                </c:pt>
                <c:pt idx="20">
                  <c:v>2109.1</c:v>
                </c:pt>
                <c:pt idx="21">
                  <c:v>2224</c:v>
                </c:pt>
                <c:pt idx="22">
                  <c:v>2262</c:v>
                </c:pt>
                <c:pt idx="23">
                  <c:v>2255.6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C4-429B-8B41-8CFDF6EC58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2180.0989999999993</c:v>
                </c:pt>
                <c:pt idx="1">
                  <c:v>2183.8999999999992</c:v>
                </c:pt>
                <c:pt idx="2">
                  <c:v>2110.2629999999999</c:v>
                </c:pt>
                <c:pt idx="3">
                  <c:v>2045.1349999999995</c:v>
                </c:pt>
                <c:pt idx="4">
                  <c:v>1978.539</c:v>
                </c:pt>
                <c:pt idx="5">
                  <c:v>1922.1020000000001</c:v>
                </c:pt>
                <c:pt idx="6">
                  <c:v>1918.8850000000007</c:v>
                </c:pt>
                <c:pt idx="7">
                  <c:v>2088.3149999999996</c:v>
                </c:pt>
                <c:pt idx="8">
                  <c:v>2371.344000000001</c:v>
                </c:pt>
                <c:pt idx="9">
                  <c:v>2641.0359999999996</c:v>
                </c:pt>
                <c:pt idx="10">
                  <c:v>2787.0959999999995</c:v>
                </c:pt>
                <c:pt idx="11">
                  <c:v>2803.848</c:v>
                </c:pt>
                <c:pt idx="12">
                  <c:v>2697.8540000000012</c:v>
                </c:pt>
                <c:pt idx="13">
                  <c:v>2493.2940000000008</c:v>
                </c:pt>
                <c:pt idx="14">
                  <c:v>2168.0939999999996</c:v>
                </c:pt>
                <c:pt idx="15">
                  <c:v>1693.7839999999999</c:v>
                </c:pt>
                <c:pt idx="16">
                  <c:v>1224.2060000000001</c:v>
                </c:pt>
                <c:pt idx="17">
                  <c:v>916.84400000000005</c:v>
                </c:pt>
                <c:pt idx="18">
                  <c:v>789.928</c:v>
                </c:pt>
                <c:pt idx="19">
                  <c:v>751.72699999999998</c:v>
                </c:pt>
                <c:pt idx="20">
                  <c:v>712.06799999999998</c:v>
                </c:pt>
                <c:pt idx="21">
                  <c:v>711.06799999999987</c:v>
                </c:pt>
                <c:pt idx="22">
                  <c:v>729.58199999999999</c:v>
                </c:pt>
                <c:pt idx="23">
                  <c:v>776.80399999999997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C4-429B-8B41-8CFDF6EC58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117</c:v>
                </c:pt>
                <c:pt idx="2">
                  <c:v>114</c:v>
                </c:pt>
                <c:pt idx="3">
                  <c:v>111</c:v>
                </c:pt>
                <c:pt idx="4">
                  <c:v>109</c:v>
                </c:pt>
                <c:pt idx="5">
                  <c:v>107</c:v>
                </c:pt>
                <c:pt idx="6">
                  <c:v>111</c:v>
                </c:pt>
                <c:pt idx="7">
                  <c:v>121</c:v>
                </c:pt>
                <c:pt idx="8">
                  <c:v>128</c:v>
                </c:pt>
                <c:pt idx="9">
                  <c:v>132</c:v>
                </c:pt>
                <c:pt idx="10">
                  <c:v>138</c:v>
                </c:pt>
                <c:pt idx="11">
                  <c:v>140</c:v>
                </c:pt>
                <c:pt idx="12">
                  <c:v>134</c:v>
                </c:pt>
                <c:pt idx="13">
                  <c:v>126</c:v>
                </c:pt>
                <c:pt idx="14">
                  <c:v>114</c:v>
                </c:pt>
                <c:pt idx="15">
                  <c:v>90</c:v>
                </c:pt>
                <c:pt idx="16">
                  <c:v>59</c:v>
                </c:pt>
                <c:pt idx="17">
                  <c:v>40</c:v>
                </c:pt>
                <c:pt idx="18">
                  <c:v>33</c:v>
                </c:pt>
                <c:pt idx="19">
                  <c:v>30</c:v>
                </c:pt>
                <c:pt idx="20">
                  <c:v>28</c:v>
                </c:pt>
                <c:pt idx="21">
                  <c:v>28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C4-429B-8B41-8CFDF6EC58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166</c:v>
                </c:pt>
                <c:pt idx="7">
                  <c:v>189</c:v>
                </c:pt>
                <c:pt idx="8">
                  <c:v>88</c:v>
                </c:pt>
                <c:pt idx="9">
                  <c:v>88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100</c:v>
                </c:pt>
                <c:pt idx="14">
                  <c:v>100</c:v>
                </c:pt>
                <c:pt idx="15">
                  <c:v>126</c:v>
                </c:pt>
                <c:pt idx="16">
                  <c:v>744</c:v>
                </c:pt>
                <c:pt idx="17">
                  <c:v>986</c:v>
                </c:pt>
                <c:pt idx="18">
                  <c:v>1196</c:v>
                </c:pt>
                <c:pt idx="19">
                  <c:v>1100</c:v>
                </c:pt>
                <c:pt idx="20">
                  <c:v>778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C4-429B-8B41-8CFDF6EC5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4943.204999999999</c:v>
                </c:pt>
                <c:pt idx="1">
                  <c:v>4851.9419999999991</c:v>
                </c:pt>
                <c:pt idx="2">
                  <c:v>4749.4360000000015</c:v>
                </c:pt>
                <c:pt idx="3">
                  <c:v>4715.5830000000005</c:v>
                </c:pt>
                <c:pt idx="4">
                  <c:v>4961.3380000000006</c:v>
                </c:pt>
                <c:pt idx="5">
                  <c:v>5351.1999999999971</c:v>
                </c:pt>
                <c:pt idx="6">
                  <c:v>5996.6430000000018</c:v>
                </c:pt>
                <c:pt idx="7">
                  <c:v>6366.9640000000009</c:v>
                </c:pt>
                <c:pt idx="8">
                  <c:v>6651.925000000002</c:v>
                </c:pt>
                <c:pt idx="9">
                  <c:v>6816.9600000000019</c:v>
                </c:pt>
                <c:pt idx="10">
                  <c:v>6954.8840000000027</c:v>
                </c:pt>
                <c:pt idx="11">
                  <c:v>7053.8930000000028</c:v>
                </c:pt>
                <c:pt idx="12">
                  <c:v>7001.2050000000008</c:v>
                </c:pt>
                <c:pt idx="13">
                  <c:v>6821.4940000000015</c:v>
                </c:pt>
                <c:pt idx="14">
                  <c:v>6803.2340000000004</c:v>
                </c:pt>
                <c:pt idx="15">
                  <c:v>6648.4780000000019</c:v>
                </c:pt>
                <c:pt idx="16">
                  <c:v>6613.7490000000016</c:v>
                </c:pt>
                <c:pt idx="17">
                  <c:v>6942.8440000000019</c:v>
                </c:pt>
                <c:pt idx="18">
                  <c:v>7178.2660000000005</c:v>
                </c:pt>
                <c:pt idx="19">
                  <c:v>7130.9489999999996</c:v>
                </c:pt>
                <c:pt idx="20">
                  <c:v>6766.1760000000013</c:v>
                </c:pt>
                <c:pt idx="21">
                  <c:v>6189.7179999999998</c:v>
                </c:pt>
                <c:pt idx="22">
                  <c:v>5913.6729999999998</c:v>
                </c:pt>
                <c:pt idx="23">
                  <c:v>5466.4069999999983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C4-429B-8B41-8CFDF6EC5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62.04</c:v>
                </c:pt>
                <c:pt idx="1">
                  <c:v>61.42</c:v>
                </c:pt>
                <c:pt idx="2">
                  <c:v>58.14</c:v>
                </c:pt>
                <c:pt idx="3">
                  <c:v>57.83</c:v>
                </c:pt>
                <c:pt idx="4">
                  <c:v>58.3</c:v>
                </c:pt>
                <c:pt idx="5">
                  <c:v>62.49</c:v>
                </c:pt>
                <c:pt idx="6">
                  <c:v>71.58</c:v>
                </c:pt>
                <c:pt idx="7">
                  <c:v>79.36</c:v>
                </c:pt>
                <c:pt idx="8">
                  <c:v>85.21</c:v>
                </c:pt>
                <c:pt idx="9">
                  <c:v>76.010000000000005</c:v>
                </c:pt>
                <c:pt idx="10">
                  <c:v>66.75</c:v>
                </c:pt>
                <c:pt idx="11">
                  <c:v>65.86</c:v>
                </c:pt>
                <c:pt idx="12">
                  <c:v>73.97</c:v>
                </c:pt>
                <c:pt idx="13">
                  <c:v>73.44</c:v>
                </c:pt>
                <c:pt idx="14">
                  <c:v>76.97</c:v>
                </c:pt>
                <c:pt idx="15">
                  <c:v>77.069999999999993</c:v>
                </c:pt>
                <c:pt idx="16">
                  <c:v>75.569999999999993</c:v>
                </c:pt>
                <c:pt idx="17">
                  <c:v>87.97</c:v>
                </c:pt>
                <c:pt idx="18">
                  <c:v>92.35</c:v>
                </c:pt>
                <c:pt idx="19">
                  <c:v>87.19</c:v>
                </c:pt>
                <c:pt idx="20">
                  <c:v>77.489999999999995</c:v>
                </c:pt>
                <c:pt idx="21">
                  <c:v>79.13</c:v>
                </c:pt>
                <c:pt idx="22">
                  <c:v>75.989999999999995</c:v>
                </c:pt>
                <c:pt idx="23">
                  <c:v>66.39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C4-429B-8B41-8CFDF6EC5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4943.1989999999996</v>
      </c>
      <c r="C4" s="18">
        <v>4851.9000000000005</v>
      </c>
      <c r="D4" s="18">
        <v>4749.4630000000016</v>
      </c>
      <c r="E4" s="18">
        <v>4715.5349999999999</v>
      </c>
      <c r="F4" s="18">
        <v>4961.338999999999</v>
      </c>
      <c r="G4" s="18">
        <v>5351.2020000000002</v>
      </c>
      <c r="H4" s="18">
        <v>5996.6539999999986</v>
      </c>
      <c r="I4" s="18">
        <v>6366.9310000000005</v>
      </c>
      <c r="J4" s="18">
        <v>6651.8850000000002</v>
      </c>
      <c r="K4" s="18">
        <v>6816.9590000000007</v>
      </c>
      <c r="L4" s="18">
        <v>6954.8960000000006</v>
      </c>
      <c r="M4" s="18">
        <v>7053.847999999999</v>
      </c>
      <c r="N4" s="18">
        <v>7001.2049999999999</v>
      </c>
      <c r="O4" s="18">
        <v>6821.4939999999988</v>
      </c>
      <c r="P4" s="18">
        <v>6803.2339999999976</v>
      </c>
      <c r="Q4" s="18">
        <v>6648.478000000001</v>
      </c>
      <c r="R4" s="18">
        <v>6613.7009999999991</v>
      </c>
      <c r="S4" s="18">
        <v>6942.8089999999993</v>
      </c>
      <c r="T4" s="18">
        <v>7178.2530000000006</v>
      </c>
      <c r="U4" s="18">
        <v>7130.9860000000008</v>
      </c>
      <c r="V4" s="18">
        <v>6766.1879999999983</v>
      </c>
      <c r="W4" s="18">
        <v>6189.7180000000008</v>
      </c>
      <c r="X4" s="18">
        <v>5913.6730000000007</v>
      </c>
      <c r="Y4" s="18">
        <v>5466.4039999999995</v>
      </c>
      <c r="Z4" s="19"/>
      <c r="AA4" s="20">
        <f>SUM(B4:Z4)</f>
        <v>148889.95400000003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62.04</v>
      </c>
      <c r="C7" s="28">
        <v>61.42</v>
      </c>
      <c r="D7" s="28">
        <v>58.14</v>
      </c>
      <c r="E7" s="28">
        <v>57.83</v>
      </c>
      <c r="F7" s="28">
        <v>58.3</v>
      </c>
      <c r="G7" s="28">
        <v>62.49</v>
      </c>
      <c r="H7" s="28">
        <v>71.58</v>
      </c>
      <c r="I7" s="28">
        <v>79.36</v>
      </c>
      <c r="J7" s="28">
        <v>85.21</v>
      </c>
      <c r="K7" s="28">
        <v>76.010000000000005</v>
      </c>
      <c r="L7" s="28">
        <v>66.75</v>
      </c>
      <c r="M7" s="28">
        <v>65.86</v>
      </c>
      <c r="N7" s="28">
        <v>73.97</v>
      </c>
      <c r="O7" s="28">
        <v>73.44</v>
      </c>
      <c r="P7" s="28">
        <v>76.97</v>
      </c>
      <c r="Q7" s="28">
        <v>77.069999999999993</v>
      </c>
      <c r="R7" s="28">
        <v>75.569999999999993</v>
      </c>
      <c r="S7" s="28">
        <v>87.97</v>
      </c>
      <c r="T7" s="28">
        <v>92.35</v>
      </c>
      <c r="U7" s="28">
        <v>87.19</v>
      </c>
      <c r="V7" s="28">
        <v>77.489999999999995</v>
      </c>
      <c r="W7" s="28">
        <v>79.13</v>
      </c>
      <c r="X7" s="28">
        <v>75.989999999999995</v>
      </c>
      <c r="Y7" s="28">
        <v>66.39</v>
      </c>
      <c r="Z7" s="29"/>
      <c r="AA7" s="30">
        <f>IF(SUM(B7:Z7)&lt;&gt;0,AVERAGEIF(B7:Z7,"&lt;&gt;"""),"")</f>
        <v>72.855000000000004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97</v>
      </c>
      <c r="C11" s="47">
        <v>97</v>
      </c>
      <c r="D11" s="47">
        <v>97</v>
      </c>
      <c r="E11" s="47">
        <v>97</v>
      </c>
      <c r="F11" s="47">
        <v>97</v>
      </c>
      <c r="G11" s="47">
        <v>97</v>
      </c>
      <c r="H11" s="47">
        <v>97</v>
      </c>
      <c r="I11" s="47">
        <v>97</v>
      </c>
      <c r="J11" s="47">
        <v>97</v>
      </c>
      <c r="K11" s="47">
        <v>97</v>
      </c>
      <c r="L11" s="47">
        <v>97</v>
      </c>
      <c r="M11" s="47">
        <v>97</v>
      </c>
      <c r="N11" s="47">
        <v>97</v>
      </c>
      <c r="O11" s="47">
        <v>97</v>
      </c>
      <c r="P11" s="47">
        <v>97</v>
      </c>
      <c r="Q11" s="47">
        <v>99</v>
      </c>
      <c r="R11" s="47">
        <v>117</v>
      </c>
      <c r="S11" s="47">
        <v>170</v>
      </c>
      <c r="T11" s="47">
        <v>198</v>
      </c>
      <c r="U11" s="47">
        <v>196</v>
      </c>
      <c r="V11" s="47">
        <v>174</v>
      </c>
      <c r="W11" s="47">
        <v>139</v>
      </c>
      <c r="X11" s="47">
        <v>99</v>
      </c>
      <c r="Y11" s="47">
        <v>97</v>
      </c>
      <c r="Z11" s="48"/>
      <c r="AA11" s="49">
        <f t="shared" si="0"/>
        <v>2744</v>
      </c>
    </row>
    <row r="12" spans="1:27" ht="24.95" customHeight="1" x14ac:dyDescent="0.2">
      <c r="A12" s="50" t="s">
        <v>8</v>
      </c>
      <c r="B12" s="51">
        <v>1110</v>
      </c>
      <c r="C12" s="52">
        <v>1265</v>
      </c>
      <c r="D12" s="52">
        <v>1245</v>
      </c>
      <c r="E12" s="52">
        <v>1300</v>
      </c>
      <c r="F12" s="52">
        <v>1300</v>
      </c>
      <c r="G12" s="52">
        <v>1340</v>
      </c>
      <c r="H12" s="52">
        <v>1616.4690000000001</v>
      </c>
      <c r="I12" s="52">
        <v>2212.116</v>
      </c>
      <c r="J12" s="52">
        <v>2303.0410000000002</v>
      </c>
      <c r="K12" s="52">
        <v>2118.3229999999999</v>
      </c>
      <c r="L12" s="52">
        <v>1765</v>
      </c>
      <c r="M12" s="52">
        <v>1695</v>
      </c>
      <c r="N12" s="52">
        <v>1706.3509999999999</v>
      </c>
      <c r="O12" s="52">
        <v>1704.2</v>
      </c>
      <c r="P12" s="52">
        <v>2051.1400000000003</v>
      </c>
      <c r="Q12" s="52">
        <v>2446.694</v>
      </c>
      <c r="R12" s="52">
        <v>3078.5950000000003</v>
      </c>
      <c r="S12" s="52">
        <v>3709.9650000000001</v>
      </c>
      <c r="T12" s="52">
        <v>3730.5250000000001</v>
      </c>
      <c r="U12" s="52">
        <v>3670.259</v>
      </c>
      <c r="V12" s="52">
        <v>2965.0200000000004</v>
      </c>
      <c r="W12" s="52">
        <v>2929.65</v>
      </c>
      <c r="X12" s="52">
        <v>2705.0910000000003</v>
      </c>
      <c r="Y12" s="52">
        <v>2245</v>
      </c>
      <c r="Z12" s="53"/>
      <c r="AA12" s="54">
        <f t="shared" si="0"/>
        <v>52212.439000000006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166</v>
      </c>
      <c r="I13" s="52">
        <v>189</v>
      </c>
      <c r="J13" s="52">
        <v>88</v>
      </c>
      <c r="K13" s="52">
        <v>88</v>
      </c>
      <c r="L13" s="52">
        <v>86</v>
      </c>
      <c r="M13" s="52">
        <v>86</v>
      </c>
      <c r="N13" s="52">
        <v>86</v>
      </c>
      <c r="O13" s="52">
        <v>100</v>
      </c>
      <c r="P13" s="52">
        <v>100</v>
      </c>
      <c r="Q13" s="52">
        <v>126</v>
      </c>
      <c r="R13" s="52">
        <v>744</v>
      </c>
      <c r="S13" s="52">
        <v>986</v>
      </c>
      <c r="T13" s="52">
        <v>1196</v>
      </c>
      <c r="U13" s="52">
        <v>1100</v>
      </c>
      <c r="V13" s="52">
        <v>778</v>
      </c>
      <c r="W13" s="52">
        <v>158</v>
      </c>
      <c r="X13" s="52">
        <v>88</v>
      </c>
      <c r="Y13" s="52">
        <v>62</v>
      </c>
      <c r="Z13" s="53"/>
      <c r="AA13" s="54">
        <f t="shared" si="0"/>
        <v>6313</v>
      </c>
    </row>
    <row r="14" spans="1:27" ht="24.95" customHeight="1" x14ac:dyDescent="0.2">
      <c r="A14" s="55" t="s">
        <v>10</v>
      </c>
      <c r="B14" s="56">
        <v>2180.0989999999993</v>
      </c>
      <c r="C14" s="57">
        <v>2183.8999999999992</v>
      </c>
      <c r="D14" s="57">
        <v>2110.2629999999999</v>
      </c>
      <c r="E14" s="57">
        <v>2045.1349999999995</v>
      </c>
      <c r="F14" s="57">
        <v>1978.539</v>
      </c>
      <c r="G14" s="57">
        <v>1922.1020000000001</v>
      </c>
      <c r="H14" s="57">
        <v>1918.8850000000007</v>
      </c>
      <c r="I14" s="57">
        <v>2088.3149999999996</v>
      </c>
      <c r="J14" s="57">
        <v>2371.344000000001</v>
      </c>
      <c r="K14" s="57">
        <v>2641.0359999999996</v>
      </c>
      <c r="L14" s="57">
        <v>2787.0959999999995</v>
      </c>
      <c r="M14" s="57">
        <v>2803.848</v>
      </c>
      <c r="N14" s="57">
        <v>2697.8540000000012</v>
      </c>
      <c r="O14" s="57">
        <v>2493.2940000000008</v>
      </c>
      <c r="P14" s="57">
        <v>2168.0939999999996</v>
      </c>
      <c r="Q14" s="57">
        <v>1693.7839999999999</v>
      </c>
      <c r="R14" s="57">
        <v>1224.2060000000001</v>
      </c>
      <c r="S14" s="57">
        <v>916.84400000000005</v>
      </c>
      <c r="T14" s="57">
        <v>789.928</v>
      </c>
      <c r="U14" s="57">
        <v>751.72699999999998</v>
      </c>
      <c r="V14" s="57">
        <v>712.06799999999998</v>
      </c>
      <c r="W14" s="57">
        <v>711.06799999999987</v>
      </c>
      <c r="X14" s="57">
        <v>729.58199999999999</v>
      </c>
      <c r="Y14" s="57">
        <v>776.80399999999997</v>
      </c>
      <c r="Z14" s="58"/>
      <c r="AA14" s="59">
        <f t="shared" si="0"/>
        <v>42695.814999999988</v>
      </c>
    </row>
    <row r="15" spans="1:27" ht="24.95" customHeight="1" x14ac:dyDescent="0.2">
      <c r="A15" s="55" t="s">
        <v>11</v>
      </c>
      <c r="B15" s="56">
        <v>117</v>
      </c>
      <c r="C15" s="57">
        <v>117</v>
      </c>
      <c r="D15" s="57">
        <v>114</v>
      </c>
      <c r="E15" s="57">
        <v>111</v>
      </c>
      <c r="F15" s="57">
        <v>109</v>
      </c>
      <c r="G15" s="57">
        <v>107</v>
      </c>
      <c r="H15" s="57">
        <v>111</v>
      </c>
      <c r="I15" s="57">
        <v>121</v>
      </c>
      <c r="J15" s="57">
        <v>128</v>
      </c>
      <c r="K15" s="57">
        <v>132</v>
      </c>
      <c r="L15" s="57">
        <v>138</v>
      </c>
      <c r="M15" s="57">
        <v>140</v>
      </c>
      <c r="N15" s="57">
        <v>134</v>
      </c>
      <c r="O15" s="57">
        <v>126</v>
      </c>
      <c r="P15" s="57">
        <v>114</v>
      </c>
      <c r="Q15" s="57">
        <v>90</v>
      </c>
      <c r="R15" s="57">
        <v>59</v>
      </c>
      <c r="S15" s="57">
        <v>40</v>
      </c>
      <c r="T15" s="57">
        <v>33</v>
      </c>
      <c r="U15" s="57">
        <v>30</v>
      </c>
      <c r="V15" s="57">
        <v>28</v>
      </c>
      <c r="W15" s="57">
        <v>28</v>
      </c>
      <c r="X15" s="57">
        <v>30</v>
      </c>
      <c r="Y15" s="57">
        <v>30</v>
      </c>
      <c r="Z15" s="58"/>
      <c r="AA15" s="59">
        <f t="shared" si="0"/>
        <v>2187</v>
      </c>
    </row>
    <row r="16" spans="1:27" ht="30" customHeight="1" thickBot="1" x14ac:dyDescent="0.25">
      <c r="A16" s="60" t="s">
        <v>12</v>
      </c>
      <c r="B16" s="61">
        <f>IF(LEN(B$2)&gt;0,SUM(B10:B15),"")</f>
        <v>3790.0989999999993</v>
      </c>
      <c r="C16" s="62">
        <f t="shared" ref="C16:Z16" si="1">IF(LEN(C$2)&gt;0,SUM(C10:C15),"")</f>
        <v>3662.8999999999992</v>
      </c>
      <c r="D16" s="62">
        <f t="shared" si="1"/>
        <v>3566.2629999999999</v>
      </c>
      <c r="E16" s="62">
        <f t="shared" si="1"/>
        <v>3553.1349999999993</v>
      </c>
      <c r="F16" s="62">
        <f t="shared" si="1"/>
        <v>3484.5389999999998</v>
      </c>
      <c r="G16" s="62">
        <f t="shared" si="1"/>
        <v>3552.1019999999999</v>
      </c>
      <c r="H16" s="62">
        <f t="shared" si="1"/>
        <v>3909.3540000000007</v>
      </c>
      <c r="I16" s="62">
        <f t="shared" si="1"/>
        <v>4707.4309999999996</v>
      </c>
      <c r="J16" s="62">
        <f t="shared" si="1"/>
        <v>4987.3850000000011</v>
      </c>
      <c r="K16" s="62">
        <f t="shared" si="1"/>
        <v>5076.3589999999995</v>
      </c>
      <c r="L16" s="62">
        <f t="shared" si="1"/>
        <v>4873.0959999999995</v>
      </c>
      <c r="M16" s="62">
        <f t="shared" si="1"/>
        <v>4821.848</v>
      </c>
      <c r="N16" s="62">
        <f t="shared" si="1"/>
        <v>4721.2050000000008</v>
      </c>
      <c r="O16" s="62">
        <f t="shared" si="1"/>
        <v>4520.4940000000006</v>
      </c>
      <c r="P16" s="62">
        <f t="shared" si="1"/>
        <v>4530.2340000000004</v>
      </c>
      <c r="Q16" s="62">
        <f t="shared" si="1"/>
        <v>4455.4780000000001</v>
      </c>
      <c r="R16" s="62">
        <f t="shared" si="1"/>
        <v>5222.8010000000004</v>
      </c>
      <c r="S16" s="62">
        <f t="shared" si="1"/>
        <v>5822.8090000000002</v>
      </c>
      <c r="T16" s="62">
        <f t="shared" si="1"/>
        <v>5947.4529999999995</v>
      </c>
      <c r="U16" s="62">
        <f t="shared" si="1"/>
        <v>5747.9859999999999</v>
      </c>
      <c r="V16" s="62">
        <f t="shared" si="1"/>
        <v>4657.0880000000006</v>
      </c>
      <c r="W16" s="62">
        <f t="shared" si="1"/>
        <v>3965.7179999999998</v>
      </c>
      <c r="X16" s="62">
        <f t="shared" si="1"/>
        <v>3651.6730000000002</v>
      </c>
      <c r="Y16" s="62">
        <f t="shared" si="1"/>
        <v>3210.8040000000001</v>
      </c>
      <c r="Z16" s="63" t="str">
        <f t="shared" si="1"/>
        <v/>
      </c>
      <c r="AA16" s="64">
        <f>SUM(AA10:AA15)</f>
        <v>106438.25399999999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2203</v>
      </c>
      <c r="C28" s="72">
        <v>2191</v>
      </c>
      <c r="D28" s="72">
        <v>2166</v>
      </c>
      <c r="E28" s="72">
        <v>2141</v>
      </c>
      <c r="F28" s="72">
        <v>2115</v>
      </c>
      <c r="G28" s="72">
        <v>2095</v>
      </c>
      <c r="H28" s="72">
        <v>2498</v>
      </c>
      <c r="I28" s="72">
        <v>2837</v>
      </c>
      <c r="J28" s="72">
        <v>2884</v>
      </c>
      <c r="K28" s="72">
        <v>3008</v>
      </c>
      <c r="L28" s="72">
        <v>3041</v>
      </c>
      <c r="M28" s="72">
        <v>3001</v>
      </c>
      <c r="N28" s="72">
        <v>2832</v>
      </c>
      <c r="O28" s="72">
        <v>2714</v>
      </c>
      <c r="P28" s="72">
        <v>2637</v>
      </c>
      <c r="Q28" s="72">
        <v>2444</v>
      </c>
      <c r="R28" s="72">
        <v>2456</v>
      </c>
      <c r="S28" s="72">
        <v>2506</v>
      </c>
      <c r="T28" s="72">
        <v>2804</v>
      </c>
      <c r="U28" s="72">
        <v>2626</v>
      </c>
      <c r="V28" s="72">
        <v>2282</v>
      </c>
      <c r="W28" s="72">
        <v>2024</v>
      </c>
      <c r="X28" s="72">
        <v>1980</v>
      </c>
      <c r="Y28" s="72">
        <v>1816</v>
      </c>
      <c r="Z28" s="73"/>
      <c r="AA28" s="74">
        <f>SUM(B28:Z28)</f>
        <v>59301</v>
      </c>
    </row>
    <row r="29" spans="1:27" ht="24.95" customHeight="1" x14ac:dyDescent="0.2">
      <c r="A29" s="75" t="s">
        <v>23</v>
      </c>
      <c r="B29" s="76">
        <v>1749.0989999999999</v>
      </c>
      <c r="C29" s="77">
        <v>1800.9</v>
      </c>
      <c r="D29" s="77">
        <v>1749.2629999999999</v>
      </c>
      <c r="E29" s="77">
        <v>1704.135</v>
      </c>
      <c r="F29" s="77">
        <v>1663.539</v>
      </c>
      <c r="G29" s="77">
        <v>1722.1020000000001</v>
      </c>
      <c r="H29" s="77">
        <v>1645.354</v>
      </c>
      <c r="I29" s="77">
        <v>1969.431</v>
      </c>
      <c r="J29" s="77">
        <v>2199.3850000000002</v>
      </c>
      <c r="K29" s="77">
        <v>2184.3589999999999</v>
      </c>
      <c r="L29" s="77">
        <v>2106.096</v>
      </c>
      <c r="M29" s="77">
        <v>2115.848</v>
      </c>
      <c r="N29" s="77">
        <v>2194.2049999999999</v>
      </c>
      <c r="O29" s="77">
        <v>2085.4940000000001</v>
      </c>
      <c r="P29" s="77">
        <v>2087.2339999999999</v>
      </c>
      <c r="Q29" s="77">
        <v>1843.4780000000001</v>
      </c>
      <c r="R29" s="77">
        <v>1913.8009999999999</v>
      </c>
      <c r="S29" s="77">
        <v>2476.8090000000002</v>
      </c>
      <c r="T29" s="77">
        <v>2303.453</v>
      </c>
      <c r="U29" s="77">
        <v>2282.9859999999999</v>
      </c>
      <c r="V29" s="77">
        <v>1634.088</v>
      </c>
      <c r="W29" s="77">
        <v>1454.7180000000001</v>
      </c>
      <c r="X29" s="77">
        <v>1257.673</v>
      </c>
      <c r="Y29" s="77">
        <v>1052.8040000000001</v>
      </c>
      <c r="Z29" s="78"/>
      <c r="AA29" s="79">
        <f>SUM(B29:Z29)</f>
        <v>45196.254000000001</v>
      </c>
    </row>
    <row r="30" spans="1:27" ht="24.95" customHeight="1" x14ac:dyDescent="0.2">
      <c r="A30" s="82" t="s">
        <v>24</v>
      </c>
      <c r="B30" s="80">
        <v>748</v>
      </c>
      <c r="C30" s="81">
        <v>617</v>
      </c>
      <c r="D30" s="81">
        <v>597</v>
      </c>
      <c r="E30" s="81">
        <v>652</v>
      </c>
      <c r="F30" s="81">
        <v>652</v>
      </c>
      <c r="G30" s="81">
        <v>692</v>
      </c>
      <c r="H30" s="81">
        <v>692</v>
      </c>
      <c r="I30" s="81">
        <v>859</v>
      </c>
      <c r="J30" s="81">
        <v>859</v>
      </c>
      <c r="K30" s="81">
        <v>859</v>
      </c>
      <c r="L30" s="81">
        <v>692</v>
      </c>
      <c r="M30" s="81">
        <v>672</v>
      </c>
      <c r="N30" s="81">
        <v>672</v>
      </c>
      <c r="O30" s="81">
        <v>721</v>
      </c>
      <c r="P30" s="81">
        <v>811</v>
      </c>
      <c r="Q30" s="81">
        <v>1123</v>
      </c>
      <c r="R30" s="81">
        <v>1795</v>
      </c>
      <c r="S30" s="81">
        <v>1795</v>
      </c>
      <c r="T30" s="81">
        <v>1795</v>
      </c>
      <c r="U30" s="81">
        <v>1794</v>
      </c>
      <c r="V30" s="81">
        <v>1696</v>
      </c>
      <c r="W30" s="81">
        <v>1442</v>
      </c>
      <c r="X30" s="81">
        <v>1372</v>
      </c>
      <c r="Y30" s="81">
        <v>1322</v>
      </c>
      <c r="Z30" s="83"/>
      <c r="AA30" s="84">
        <f>SUM(B30:Z30)</f>
        <v>24929</v>
      </c>
    </row>
    <row r="31" spans="1:27" ht="30" customHeight="1" thickBot="1" x14ac:dyDescent="0.25">
      <c r="A31" s="60" t="s">
        <v>25</v>
      </c>
      <c r="B31" s="61">
        <f>IF(LEN(B$2)&gt;0,SUM(B28:B30),"")</f>
        <v>4700.0990000000002</v>
      </c>
      <c r="C31" s="62">
        <f t="shared" ref="C31:Z31" si="4">IF(LEN(C$2)&gt;0,SUM(C28:C30),"")</f>
        <v>4608.8999999999996</v>
      </c>
      <c r="D31" s="62">
        <f t="shared" si="4"/>
        <v>4512.2629999999999</v>
      </c>
      <c r="E31" s="62">
        <f t="shared" si="4"/>
        <v>4497.1350000000002</v>
      </c>
      <c r="F31" s="62">
        <f t="shared" si="4"/>
        <v>4430.5389999999998</v>
      </c>
      <c r="G31" s="62">
        <f t="shared" si="4"/>
        <v>4509.1019999999999</v>
      </c>
      <c r="H31" s="62">
        <f t="shared" si="4"/>
        <v>4835.3540000000003</v>
      </c>
      <c r="I31" s="62">
        <f t="shared" si="4"/>
        <v>5665.4310000000005</v>
      </c>
      <c r="J31" s="62">
        <f t="shared" si="4"/>
        <v>5942.3850000000002</v>
      </c>
      <c r="K31" s="62">
        <f t="shared" si="4"/>
        <v>6051.3590000000004</v>
      </c>
      <c r="L31" s="62">
        <f t="shared" si="4"/>
        <v>5839.0959999999995</v>
      </c>
      <c r="M31" s="62">
        <f t="shared" si="4"/>
        <v>5788.848</v>
      </c>
      <c r="N31" s="62">
        <f t="shared" si="4"/>
        <v>5698.2049999999999</v>
      </c>
      <c r="O31" s="62">
        <f t="shared" si="4"/>
        <v>5520.4940000000006</v>
      </c>
      <c r="P31" s="62">
        <f t="shared" si="4"/>
        <v>5535.2340000000004</v>
      </c>
      <c r="Q31" s="62">
        <f t="shared" si="4"/>
        <v>5410.4780000000001</v>
      </c>
      <c r="R31" s="62">
        <f t="shared" si="4"/>
        <v>6164.8009999999995</v>
      </c>
      <c r="S31" s="62">
        <f t="shared" si="4"/>
        <v>6777.8090000000002</v>
      </c>
      <c r="T31" s="62">
        <f t="shared" si="4"/>
        <v>6902.4529999999995</v>
      </c>
      <c r="U31" s="62">
        <f t="shared" si="4"/>
        <v>6702.9859999999999</v>
      </c>
      <c r="V31" s="62">
        <f t="shared" si="4"/>
        <v>5612.0879999999997</v>
      </c>
      <c r="W31" s="62">
        <f t="shared" si="4"/>
        <v>4920.7179999999998</v>
      </c>
      <c r="X31" s="62">
        <f t="shared" si="4"/>
        <v>4609.6729999999998</v>
      </c>
      <c r="Y31" s="62">
        <f t="shared" si="4"/>
        <v>4190.8040000000001</v>
      </c>
      <c r="Z31" s="63" t="str">
        <f t="shared" si="4"/>
        <v/>
      </c>
      <c r="AA31" s="64">
        <f>SUM(AA28:AA30)</f>
        <v>129426.254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396</v>
      </c>
      <c r="C34" s="95">
        <v>420</v>
      </c>
      <c r="D34" s="95">
        <v>420</v>
      </c>
      <c r="E34" s="95">
        <v>418</v>
      </c>
      <c r="F34" s="95">
        <v>420</v>
      </c>
      <c r="G34" s="95">
        <v>431</v>
      </c>
      <c r="H34" s="95">
        <v>400</v>
      </c>
      <c r="I34" s="95">
        <v>393</v>
      </c>
      <c r="J34" s="95">
        <v>400</v>
      </c>
      <c r="K34" s="95">
        <v>400</v>
      </c>
      <c r="L34" s="95">
        <v>391</v>
      </c>
      <c r="M34" s="95">
        <v>392</v>
      </c>
      <c r="N34" s="95">
        <v>392</v>
      </c>
      <c r="O34" s="95">
        <v>415</v>
      </c>
      <c r="P34" s="95">
        <v>429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403</v>
      </c>
      <c r="Y34" s="95">
        <v>425</v>
      </c>
      <c r="Z34" s="96"/>
      <c r="AA34" s="74">
        <f t="shared" ref="AA34:AA39" si="5">SUM(B34:Z34)</f>
        <v>9745</v>
      </c>
    </row>
    <row r="35" spans="1:27" ht="24.95" customHeight="1" x14ac:dyDescent="0.2">
      <c r="A35" s="97" t="s">
        <v>28</v>
      </c>
      <c r="B35" s="98">
        <v>488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480</v>
      </c>
      <c r="K35" s="99">
        <v>500</v>
      </c>
      <c r="L35" s="99">
        <v>500</v>
      </c>
      <c r="M35" s="99">
        <v>500</v>
      </c>
      <c r="N35" s="99">
        <v>500</v>
      </c>
      <c r="O35" s="99">
        <v>500</v>
      </c>
      <c r="P35" s="99">
        <v>500</v>
      </c>
      <c r="Q35" s="99">
        <v>500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500</v>
      </c>
      <c r="Y35" s="99">
        <v>500</v>
      </c>
      <c r="Z35" s="100"/>
      <c r="AA35" s="79">
        <f t="shared" si="5"/>
        <v>11968</v>
      </c>
    </row>
    <row r="36" spans="1:27" ht="24.95" customHeight="1" x14ac:dyDescent="0.2">
      <c r="A36" s="97" t="s">
        <v>29</v>
      </c>
      <c r="B36" s="98">
        <v>248.1</v>
      </c>
      <c r="C36" s="99">
        <v>248</v>
      </c>
      <c r="D36" s="99">
        <v>242.2</v>
      </c>
      <c r="E36" s="99">
        <v>223.4</v>
      </c>
      <c r="F36" s="99">
        <v>535.79999999999995</v>
      </c>
      <c r="G36" s="99">
        <v>847.1</v>
      </c>
      <c r="H36" s="99">
        <v>1166.3</v>
      </c>
      <c r="I36" s="99">
        <v>706.5</v>
      </c>
      <c r="J36" s="99">
        <v>714.5</v>
      </c>
      <c r="K36" s="99">
        <v>770.6</v>
      </c>
      <c r="L36" s="99">
        <v>1120.8</v>
      </c>
      <c r="M36" s="99">
        <v>1270</v>
      </c>
      <c r="N36" s="99">
        <v>1308</v>
      </c>
      <c r="O36" s="99">
        <v>1306</v>
      </c>
      <c r="P36" s="99">
        <v>1273</v>
      </c>
      <c r="Q36" s="99">
        <v>1243</v>
      </c>
      <c r="R36" s="99">
        <v>453.9</v>
      </c>
      <c r="S36" s="99">
        <v>170</v>
      </c>
      <c r="T36" s="99">
        <v>280.8</v>
      </c>
      <c r="U36" s="99">
        <v>433</v>
      </c>
      <c r="V36" s="99">
        <v>1159.0999999999999</v>
      </c>
      <c r="W36" s="99">
        <v>1274</v>
      </c>
      <c r="X36" s="99">
        <v>1309</v>
      </c>
      <c r="Y36" s="99">
        <v>1280.5999999999999</v>
      </c>
      <c r="Z36" s="100"/>
      <c r="AA36" s="79">
        <f t="shared" si="5"/>
        <v>19583.699999999997</v>
      </c>
    </row>
    <row r="37" spans="1:27" ht="24.95" customHeight="1" x14ac:dyDescent="0.2">
      <c r="A37" s="97" t="s">
        <v>30</v>
      </c>
      <c r="B37" s="98">
        <v>21</v>
      </c>
      <c r="C37" s="99">
        <v>21</v>
      </c>
      <c r="D37" s="99">
        <v>21</v>
      </c>
      <c r="E37" s="99">
        <v>21</v>
      </c>
      <c r="F37" s="99">
        <v>21</v>
      </c>
      <c r="G37" s="99">
        <v>21</v>
      </c>
      <c r="H37" s="99">
        <v>21</v>
      </c>
      <c r="I37" s="99">
        <v>60</v>
      </c>
      <c r="J37" s="99">
        <v>70</v>
      </c>
      <c r="K37" s="99">
        <v>70</v>
      </c>
      <c r="L37" s="99">
        <v>70</v>
      </c>
      <c r="M37" s="99">
        <v>70</v>
      </c>
      <c r="N37" s="99">
        <v>80</v>
      </c>
      <c r="O37" s="99">
        <v>80</v>
      </c>
      <c r="P37" s="99">
        <v>71</v>
      </c>
      <c r="Q37" s="99">
        <v>50</v>
      </c>
      <c r="R37" s="99">
        <v>37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1153.0999999999999</v>
      </c>
      <c r="C39" s="88">
        <f t="shared" si="6"/>
        <v>1189</v>
      </c>
      <c r="D39" s="88">
        <f t="shared" si="6"/>
        <v>1183.2</v>
      </c>
      <c r="E39" s="88">
        <f t="shared" si="6"/>
        <v>1162.4000000000001</v>
      </c>
      <c r="F39" s="88">
        <f t="shared" si="6"/>
        <v>1476.8</v>
      </c>
      <c r="G39" s="88">
        <f t="shared" si="6"/>
        <v>1799.1</v>
      </c>
      <c r="H39" s="88">
        <f t="shared" si="6"/>
        <v>2087.3000000000002</v>
      </c>
      <c r="I39" s="88">
        <f t="shared" si="6"/>
        <v>1659.5</v>
      </c>
      <c r="J39" s="88">
        <f t="shared" si="6"/>
        <v>1664.5</v>
      </c>
      <c r="K39" s="88">
        <f t="shared" si="6"/>
        <v>1740.6</v>
      </c>
      <c r="L39" s="88">
        <f t="shared" si="6"/>
        <v>2081.8000000000002</v>
      </c>
      <c r="M39" s="88">
        <f t="shared" si="6"/>
        <v>2232</v>
      </c>
      <c r="N39" s="88">
        <f t="shared" si="6"/>
        <v>2280</v>
      </c>
      <c r="O39" s="88">
        <f t="shared" si="6"/>
        <v>2301</v>
      </c>
      <c r="P39" s="88">
        <f t="shared" si="6"/>
        <v>2273</v>
      </c>
      <c r="Q39" s="88">
        <f t="shared" si="6"/>
        <v>2193</v>
      </c>
      <c r="R39" s="88">
        <f t="shared" si="6"/>
        <v>1390.9</v>
      </c>
      <c r="S39" s="88">
        <f t="shared" si="6"/>
        <v>1120</v>
      </c>
      <c r="T39" s="88">
        <f t="shared" si="6"/>
        <v>1230.8</v>
      </c>
      <c r="U39" s="88">
        <f t="shared" si="6"/>
        <v>1383</v>
      </c>
      <c r="V39" s="88">
        <f t="shared" si="6"/>
        <v>2109.1</v>
      </c>
      <c r="W39" s="88">
        <f t="shared" si="6"/>
        <v>2224</v>
      </c>
      <c r="X39" s="88">
        <f t="shared" si="6"/>
        <v>2262</v>
      </c>
      <c r="Y39" s="88">
        <f t="shared" si="6"/>
        <v>2255.6</v>
      </c>
      <c r="Z39" s="89" t="str">
        <f t="shared" si="6"/>
        <v/>
      </c>
      <c r="AA39" s="90">
        <f t="shared" si="5"/>
        <v>42451.7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243.1</v>
      </c>
      <c r="C44" s="99">
        <v>243</v>
      </c>
      <c r="D44" s="99">
        <v>237.2</v>
      </c>
      <c r="E44" s="99">
        <v>218.4</v>
      </c>
      <c r="F44" s="99">
        <v>530.79999999999995</v>
      </c>
      <c r="G44" s="99">
        <v>842.1</v>
      </c>
      <c r="H44" s="99">
        <v>1161.3</v>
      </c>
      <c r="I44" s="99">
        <v>701.5</v>
      </c>
      <c r="J44" s="99">
        <v>709.5</v>
      </c>
      <c r="K44" s="99">
        <v>765.6</v>
      </c>
      <c r="L44" s="99">
        <v>1115.8</v>
      </c>
      <c r="M44" s="99">
        <v>1265</v>
      </c>
      <c r="N44" s="99">
        <v>1303</v>
      </c>
      <c r="O44" s="99">
        <v>1301</v>
      </c>
      <c r="P44" s="99">
        <v>1268</v>
      </c>
      <c r="Q44" s="99">
        <v>1238</v>
      </c>
      <c r="R44" s="99">
        <v>448.9</v>
      </c>
      <c r="S44" s="99">
        <v>165</v>
      </c>
      <c r="T44" s="99">
        <v>275.8</v>
      </c>
      <c r="U44" s="99">
        <v>428</v>
      </c>
      <c r="V44" s="99">
        <v>1154.0999999999999</v>
      </c>
      <c r="W44" s="99">
        <v>1269</v>
      </c>
      <c r="X44" s="99">
        <v>1304</v>
      </c>
      <c r="Y44" s="99">
        <v>1275.5999999999999</v>
      </c>
      <c r="Z44" s="100"/>
      <c r="AA44" s="79">
        <f t="shared" si="7"/>
        <v>19463.699999999997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3</v>
      </c>
      <c r="C47" s="99">
        <v>15</v>
      </c>
      <c r="D47" s="99">
        <v>17</v>
      </c>
      <c r="E47" s="99">
        <v>13</v>
      </c>
      <c r="F47" s="99">
        <v>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51</v>
      </c>
    </row>
    <row r="48" spans="1:27" ht="30" customHeight="1" thickBot="1" x14ac:dyDescent="0.25">
      <c r="A48" s="86" t="s">
        <v>35</v>
      </c>
      <c r="B48" s="87">
        <f>IF(LEN(B$2)&gt;0,SUM(B42:B47),"")</f>
        <v>246.1</v>
      </c>
      <c r="C48" s="88">
        <f t="shared" ref="C48:Z48" si="8">IF(LEN(C$2)&gt;0,SUM(C42:C47),"")</f>
        <v>258</v>
      </c>
      <c r="D48" s="88">
        <f t="shared" si="8"/>
        <v>254.2</v>
      </c>
      <c r="E48" s="88">
        <f t="shared" si="8"/>
        <v>231.4</v>
      </c>
      <c r="F48" s="88">
        <f t="shared" si="8"/>
        <v>533.79999999999995</v>
      </c>
      <c r="G48" s="88">
        <f t="shared" si="8"/>
        <v>842.1</v>
      </c>
      <c r="H48" s="88">
        <f t="shared" si="8"/>
        <v>1161.3</v>
      </c>
      <c r="I48" s="88">
        <f t="shared" si="8"/>
        <v>701.5</v>
      </c>
      <c r="J48" s="88">
        <f t="shared" si="8"/>
        <v>709.5</v>
      </c>
      <c r="K48" s="88">
        <f t="shared" si="8"/>
        <v>765.6</v>
      </c>
      <c r="L48" s="88">
        <f t="shared" si="8"/>
        <v>1115.8</v>
      </c>
      <c r="M48" s="88">
        <f t="shared" si="8"/>
        <v>1265</v>
      </c>
      <c r="N48" s="88">
        <f t="shared" si="8"/>
        <v>1303</v>
      </c>
      <c r="O48" s="88">
        <f t="shared" si="8"/>
        <v>1301</v>
      </c>
      <c r="P48" s="88">
        <f t="shared" si="8"/>
        <v>1268</v>
      </c>
      <c r="Q48" s="88">
        <f t="shared" si="8"/>
        <v>1238</v>
      </c>
      <c r="R48" s="88">
        <f t="shared" si="8"/>
        <v>448.9</v>
      </c>
      <c r="S48" s="88">
        <f t="shared" si="8"/>
        <v>165</v>
      </c>
      <c r="T48" s="88">
        <f t="shared" si="8"/>
        <v>275.8</v>
      </c>
      <c r="U48" s="88">
        <f t="shared" si="8"/>
        <v>428</v>
      </c>
      <c r="V48" s="88">
        <f t="shared" si="8"/>
        <v>1154.0999999999999</v>
      </c>
      <c r="W48" s="88">
        <f t="shared" si="8"/>
        <v>1269</v>
      </c>
      <c r="X48" s="88">
        <f t="shared" si="8"/>
        <v>1304</v>
      </c>
      <c r="Y48" s="88">
        <f t="shared" si="8"/>
        <v>1275.5999999999999</v>
      </c>
      <c r="Z48" s="89" t="str">
        <f t="shared" si="8"/>
        <v/>
      </c>
      <c r="AA48" s="90">
        <f t="shared" si="7"/>
        <v>19514.699999999997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4943.1989999999987</v>
      </c>
      <c r="C51" s="88">
        <f t="shared" si="10"/>
        <v>4851.8999999999996</v>
      </c>
      <c r="D51" s="88">
        <f t="shared" si="10"/>
        <v>4749.4629999999997</v>
      </c>
      <c r="E51" s="88">
        <f t="shared" si="10"/>
        <v>4715.5349999999999</v>
      </c>
      <c r="F51" s="88">
        <f t="shared" si="10"/>
        <v>4961.3389999999999</v>
      </c>
      <c r="G51" s="88">
        <f t="shared" si="10"/>
        <v>5351.2019999999993</v>
      </c>
      <c r="H51" s="88">
        <f t="shared" si="10"/>
        <v>5996.6540000000005</v>
      </c>
      <c r="I51" s="88">
        <f t="shared" si="10"/>
        <v>6366.9309999999996</v>
      </c>
      <c r="J51" s="88">
        <f t="shared" si="10"/>
        <v>6651.8850000000011</v>
      </c>
      <c r="K51" s="88">
        <f t="shared" si="10"/>
        <v>6816.9589999999989</v>
      </c>
      <c r="L51" s="88">
        <f t="shared" si="10"/>
        <v>6954.8959999999997</v>
      </c>
      <c r="M51" s="88">
        <f t="shared" si="10"/>
        <v>7053.848</v>
      </c>
      <c r="N51" s="88">
        <f t="shared" si="10"/>
        <v>7001.2050000000008</v>
      </c>
      <c r="O51" s="88">
        <f t="shared" si="10"/>
        <v>6821.4940000000006</v>
      </c>
      <c r="P51" s="88">
        <f t="shared" si="10"/>
        <v>6803.2340000000004</v>
      </c>
      <c r="Q51" s="88">
        <f t="shared" si="10"/>
        <v>6648.4780000000001</v>
      </c>
      <c r="R51" s="88">
        <f t="shared" si="10"/>
        <v>6613.7010000000009</v>
      </c>
      <c r="S51" s="88">
        <f t="shared" si="10"/>
        <v>6942.8090000000002</v>
      </c>
      <c r="T51" s="88">
        <f t="shared" si="10"/>
        <v>7178.2529999999997</v>
      </c>
      <c r="U51" s="88">
        <f t="shared" si="10"/>
        <v>7130.9859999999999</v>
      </c>
      <c r="V51" s="88">
        <f t="shared" si="10"/>
        <v>6766.1880000000001</v>
      </c>
      <c r="W51" s="88">
        <f t="shared" si="10"/>
        <v>6189.7179999999998</v>
      </c>
      <c r="X51" s="88">
        <f t="shared" si="10"/>
        <v>5913.6730000000007</v>
      </c>
      <c r="Y51" s="88">
        <f t="shared" si="10"/>
        <v>5466.4040000000005</v>
      </c>
      <c r="Z51" s="89" t="str">
        <f t="shared" si="10"/>
        <v/>
      </c>
      <c r="AA51" s="104">
        <f>SUM(B51:Z51)</f>
        <v>148889.95400000003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4943.204999999999</v>
      </c>
      <c r="C4" s="18">
        <v>4851.9419999999991</v>
      </c>
      <c r="D4" s="18">
        <v>4749.4360000000015</v>
      </c>
      <c r="E4" s="18">
        <v>4715.5830000000005</v>
      </c>
      <c r="F4" s="18">
        <v>4961.3380000000006</v>
      </c>
      <c r="G4" s="18">
        <v>5351.1999999999971</v>
      </c>
      <c r="H4" s="18">
        <v>5996.6430000000018</v>
      </c>
      <c r="I4" s="18">
        <v>6366.9640000000009</v>
      </c>
      <c r="J4" s="18">
        <v>6651.925000000002</v>
      </c>
      <c r="K4" s="18">
        <v>6816.9600000000019</v>
      </c>
      <c r="L4" s="18">
        <v>6954.8840000000027</v>
      </c>
      <c r="M4" s="18">
        <v>7053.8930000000028</v>
      </c>
      <c r="N4" s="18">
        <v>7001.2050000000008</v>
      </c>
      <c r="O4" s="18">
        <v>6821.4940000000015</v>
      </c>
      <c r="P4" s="18">
        <v>6803.2340000000004</v>
      </c>
      <c r="Q4" s="18">
        <v>6648.4780000000019</v>
      </c>
      <c r="R4" s="18">
        <v>6613.7490000000016</v>
      </c>
      <c r="S4" s="18">
        <v>6942.8440000000019</v>
      </c>
      <c r="T4" s="18">
        <v>7178.2660000000005</v>
      </c>
      <c r="U4" s="18">
        <v>7130.9489999999996</v>
      </c>
      <c r="V4" s="18">
        <v>6766.1760000000013</v>
      </c>
      <c r="W4" s="18">
        <v>6189.7179999999998</v>
      </c>
      <c r="X4" s="18">
        <v>5913.6729999999998</v>
      </c>
      <c r="Y4" s="18">
        <v>5466.4069999999983</v>
      </c>
      <c r="Z4" s="19"/>
      <c r="AA4" s="20">
        <f>SUM(B4:Z4)</f>
        <v>148890.166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62.04</v>
      </c>
      <c r="C7" s="28">
        <v>61.42</v>
      </c>
      <c r="D7" s="28">
        <v>58.14</v>
      </c>
      <c r="E7" s="28">
        <v>57.83</v>
      </c>
      <c r="F7" s="28">
        <v>58.3</v>
      </c>
      <c r="G7" s="28">
        <v>62.49</v>
      </c>
      <c r="H7" s="28">
        <v>71.58</v>
      </c>
      <c r="I7" s="28">
        <v>79.36</v>
      </c>
      <c r="J7" s="28">
        <v>85.21</v>
      </c>
      <c r="K7" s="28">
        <v>76.010000000000005</v>
      </c>
      <c r="L7" s="28">
        <v>66.75</v>
      </c>
      <c r="M7" s="28">
        <v>65.86</v>
      </c>
      <c r="N7" s="28">
        <v>73.97</v>
      </c>
      <c r="O7" s="28">
        <v>73.44</v>
      </c>
      <c r="P7" s="28">
        <v>76.97</v>
      </c>
      <c r="Q7" s="28">
        <v>77.069999999999993</v>
      </c>
      <c r="R7" s="28">
        <v>75.569999999999993</v>
      </c>
      <c r="S7" s="28">
        <v>87.97</v>
      </c>
      <c r="T7" s="28">
        <v>92.35</v>
      </c>
      <c r="U7" s="28">
        <v>87.19</v>
      </c>
      <c r="V7" s="28">
        <v>77.489999999999995</v>
      </c>
      <c r="W7" s="28">
        <v>79.13</v>
      </c>
      <c r="X7" s="28">
        <v>75.989999999999995</v>
      </c>
      <c r="Y7" s="28">
        <v>66.39</v>
      </c>
      <c r="Z7" s="29"/>
      <c r="AA7" s="30">
        <f>IF(SUM(B7:Z7)&lt;&gt;0,AVERAGEIF(B7:Z7,"&lt;&gt;"""),"")</f>
        <v>72.855000000000004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946.11699999999996</v>
      </c>
      <c r="C19" s="72">
        <v>940.96600000000012</v>
      </c>
      <c r="D19" s="72">
        <v>942.55700000000013</v>
      </c>
      <c r="E19" s="72">
        <v>937.59900000000005</v>
      </c>
      <c r="F19" s="72">
        <v>934.08799999999997</v>
      </c>
      <c r="G19" s="72">
        <v>919.97600000000011</v>
      </c>
      <c r="H19" s="72">
        <v>918.31599999999992</v>
      </c>
      <c r="I19" s="72">
        <v>911.74</v>
      </c>
      <c r="J19" s="72">
        <v>897.72400000000005</v>
      </c>
      <c r="K19" s="72">
        <v>930.82300000000009</v>
      </c>
      <c r="L19" s="72">
        <v>864.28800000000001</v>
      </c>
      <c r="M19" s="72">
        <v>870.34500000000003</v>
      </c>
      <c r="N19" s="72">
        <v>788.0440000000001</v>
      </c>
      <c r="O19" s="72">
        <v>752.50700000000006</v>
      </c>
      <c r="P19" s="72">
        <v>719.70799999999997</v>
      </c>
      <c r="Q19" s="72">
        <v>736.33799999999997</v>
      </c>
      <c r="R19" s="72">
        <v>743.11400000000003</v>
      </c>
      <c r="S19" s="72">
        <v>735.62699999999995</v>
      </c>
      <c r="T19" s="72">
        <v>736.86799999999994</v>
      </c>
      <c r="U19" s="72">
        <v>740.75900000000001</v>
      </c>
      <c r="V19" s="72">
        <v>761.5200000000001</v>
      </c>
      <c r="W19" s="72">
        <v>851.08100000000002</v>
      </c>
      <c r="X19" s="72">
        <v>927.83800000000008</v>
      </c>
      <c r="Y19" s="72">
        <v>935.21499999999992</v>
      </c>
      <c r="Z19" s="73"/>
      <c r="AA19" s="74">
        <f t="shared" ref="AA19:AA24" si="2">SUM(B19:Z19)</f>
        <v>20443.157999999999</v>
      </c>
    </row>
    <row r="20" spans="1:27" ht="24.95" customHeight="1" x14ac:dyDescent="0.2">
      <c r="A20" s="75" t="s">
        <v>15</v>
      </c>
      <c r="B20" s="76">
        <v>943.22199999999998</v>
      </c>
      <c r="C20" s="77">
        <v>943.02100000000019</v>
      </c>
      <c r="D20" s="77">
        <v>937.72300000000018</v>
      </c>
      <c r="E20" s="77">
        <v>939.39799999999991</v>
      </c>
      <c r="F20" s="77">
        <v>986.50300000000004</v>
      </c>
      <c r="G20" s="77">
        <v>1127.9280000000001</v>
      </c>
      <c r="H20" s="77">
        <v>1329.9540000000002</v>
      </c>
      <c r="I20" s="77">
        <v>1458.4169999999999</v>
      </c>
      <c r="J20" s="77">
        <v>1489.2749999999999</v>
      </c>
      <c r="K20" s="77">
        <v>1472.9929999999999</v>
      </c>
      <c r="L20" s="77">
        <v>1470.0919999999996</v>
      </c>
      <c r="M20" s="77">
        <v>1444.817</v>
      </c>
      <c r="N20" s="77">
        <v>1428.4080000000001</v>
      </c>
      <c r="O20" s="77">
        <v>1400.3500000000001</v>
      </c>
      <c r="P20" s="77">
        <v>1387.0999999999997</v>
      </c>
      <c r="Q20" s="77">
        <v>1354.085</v>
      </c>
      <c r="R20" s="77">
        <v>1337.6210000000001</v>
      </c>
      <c r="S20" s="77">
        <v>1349.7440000000001</v>
      </c>
      <c r="T20" s="77">
        <v>1336.145</v>
      </c>
      <c r="U20" s="77">
        <v>1299.9640000000004</v>
      </c>
      <c r="V20" s="77">
        <v>1192.9750000000001</v>
      </c>
      <c r="W20" s="77">
        <v>1047.425</v>
      </c>
      <c r="X20" s="77">
        <v>992.02499999999998</v>
      </c>
      <c r="Y20" s="77">
        <v>947.69</v>
      </c>
      <c r="Z20" s="78"/>
      <c r="AA20" s="79">
        <f t="shared" si="2"/>
        <v>29616.874999999989</v>
      </c>
    </row>
    <row r="21" spans="1:27" ht="24.95" customHeight="1" x14ac:dyDescent="0.2">
      <c r="A21" s="75" t="s">
        <v>16</v>
      </c>
      <c r="B21" s="80">
        <v>2212.8660000000004</v>
      </c>
      <c r="C21" s="81">
        <v>2139.9549999999999</v>
      </c>
      <c r="D21" s="81">
        <v>2045.6559999999999</v>
      </c>
      <c r="E21" s="81">
        <v>2011.0859999999998</v>
      </c>
      <c r="F21" s="81">
        <v>2101.7469999999998</v>
      </c>
      <c r="G21" s="81">
        <v>2366.7329999999997</v>
      </c>
      <c r="H21" s="81">
        <v>2789.873</v>
      </c>
      <c r="I21" s="81">
        <v>3074.8070000000002</v>
      </c>
      <c r="J21" s="81">
        <v>3315.4259999999995</v>
      </c>
      <c r="K21" s="81">
        <v>3460.1439999999993</v>
      </c>
      <c r="L21" s="81">
        <v>3657.5040000000004</v>
      </c>
      <c r="M21" s="81">
        <v>3720.7310000000002</v>
      </c>
      <c r="N21" s="81">
        <v>3741.7529999999997</v>
      </c>
      <c r="O21" s="81">
        <v>3654.1370000000002</v>
      </c>
      <c r="P21" s="81">
        <v>3688.4260000000004</v>
      </c>
      <c r="Q21" s="81">
        <v>3618.0549999999998</v>
      </c>
      <c r="R21" s="81">
        <v>3580.5139999999997</v>
      </c>
      <c r="S21" s="81">
        <v>3850.973</v>
      </c>
      <c r="T21" s="81">
        <v>4075.7530000000002</v>
      </c>
      <c r="U21" s="81">
        <v>4070.2259999999997</v>
      </c>
      <c r="V21" s="81">
        <v>3826.1810000000005</v>
      </c>
      <c r="W21" s="81">
        <v>3358.2120000000004</v>
      </c>
      <c r="X21" s="81">
        <v>3051.3099999999995</v>
      </c>
      <c r="Y21" s="81">
        <v>2667.002</v>
      </c>
      <c r="Z21" s="78"/>
      <c r="AA21" s="79">
        <f t="shared" si="2"/>
        <v>76079.069999999992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72</v>
      </c>
      <c r="C23" s="77">
        <v>72</v>
      </c>
      <c r="D23" s="77">
        <v>72.5</v>
      </c>
      <c r="E23" s="77">
        <v>72.5</v>
      </c>
      <c r="F23" s="77">
        <v>71</v>
      </c>
      <c r="G23" s="77">
        <v>73.5</v>
      </c>
      <c r="H23" s="77">
        <v>83.5</v>
      </c>
      <c r="I23" s="77">
        <v>98</v>
      </c>
      <c r="J23" s="77">
        <v>103.5</v>
      </c>
      <c r="K23" s="77">
        <v>105</v>
      </c>
      <c r="L23" s="77">
        <v>101</v>
      </c>
      <c r="M23" s="77">
        <v>98</v>
      </c>
      <c r="N23" s="77">
        <v>96</v>
      </c>
      <c r="O23" s="77">
        <v>92.5</v>
      </c>
      <c r="P23" s="77">
        <v>92</v>
      </c>
      <c r="Q23" s="77">
        <v>96</v>
      </c>
      <c r="R23" s="77">
        <v>121.5</v>
      </c>
      <c r="S23" s="77">
        <v>141.5</v>
      </c>
      <c r="T23" s="77">
        <v>143.5</v>
      </c>
      <c r="U23" s="77">
        <v>139</v>
      </c>
      <c r="V23" s="77">
        <v>116.5</v>
      </c>
      <c r="W23" s="77">
        <v>104</v>
      </c>
      <c r="X23" s="77">
        <v>96.5</v>
      </c>
      <c r="Y23" s="77">
        <v>97.5</v>
      </c>
      <c r="Z23" s="77"/>
      <c r="AA23" s="79">
        <f t="shared" si="2"/>
        <v>2359</v>
      </c>
    </row>
    <row r="24" spans="1:27" ht="24.95" customHeight="1" x14ac:dyDescent="0.2">
      <c r="A24" s="85" t="s">
        <v>19</v>
      </c>
      <c r="B24" s="77">
        <v>211</v>
      </c>
      <c r="C24" s="77">
        <v>198.99999999999997</v>
      </c>
      <c r="D24" s="77">
        <v>194</v>
      </c>
      <c r="E24" s="77">
        <v>194.99999999999997</v>
      </c>
      <c r="F24" s="77">
        <v>203</v>
      </c>
      <c r="G24" s="77">
        <v>220.99999999999997</v>
      </c>
      <c r="H24" s="77">
        <v>256</v>
      </c>
      <c r="I24" s="77">
        <v>293</v>
      </c>
      <c r="J24" s="77">
        <v>313</v>
      </c>
      <c r="K24" s="77">
        <v>319</v>
      </c>
      <c r="L24" s="77">
        <v>330</v>
      </c>
      <c r="M24" s="77">
        <v>342.00000000000006</v>
      </c>
      <c r="N24" s="77">
        <v>345</v>
      </c>
      <c r="O24" s="77">
        <v>341</v>
      </c>
      <c r="P24" s="77">
        <v>333.99999999999994</v>
      </c>
      <c r="Q24" s="77">
        <v>323.00000000000006</v>
      </c>
      <c r="R24" s="77">
        <v>326</v>
      </c>
      <c r="S24" s="77">
        <v>360.00000000000006</v>
      </c>
      <c r="T24" s="77">
        <v>381</v>
      </c>
      <c r="U24" s="77">
        <v>376.00000000000006</v>
      </c>
      <c r="V24" s="77">
        <v>352</v>
      </c>
      <c r="W24" s="77">
        <v>317</v>
      </c>
      <c r="X24" s="77">
        <v>279</v>
      </c>
      <c r="Y24" s="77">
        <v>248.00000000000003</v>
      </c>
      <c r="Z24" s="77"/>
      <c r="AA24" s="79">
        <f t="shared" si="2"/>
        <v>7058</v>
      </c>
    </row>
    <row r="25" spans="1:27" ht="30" customHeight="1" thickBot="1" x14ac:dyDescent="0.25">
      <c r="A25" s="86" t="s">
        <v>20</v>
      </c>
      <c r="B25" s="87">
        <f t="shared" ref="B25:AA25" si="3">SUM(B19:B24)</f>
        <v>4385.2049999999999</v>
      </c>
      <c r="C25" s="88">
        <f t="shared" si="3"/>
        <v>4294.942</v>
      </c>
      <c r="D25" s="88">
        <f t="shared" si="3"/>
        <v>4192.4359999999997</v>
      </c>
      <c r="E25" s="88">
        <f t="shared" si="3"/>
        <v>4155.5829999999996</v>
      </c>
      <c r="F25" s="88">
        <f t="shared" si="3"/>
        <v>4296.3379999999997</v>
      </c>
      <c r="G25" s="88">
        <f t="shared" si="3"/>
        <v>4709.1369999999997</v>
      </c>
      <c r="H25" s="88">
        <f t="shared" si="3"/>
        <v>5377.643</v>
      </c>
      <c r="I25" s="88">
        <f t="shared" si="3"/>
        <v>5835.9639999999999</v>
      </c>
      <c r="J25" s="88">
        <f t="shared" si="3"/>
        <v>6118.9249999999993</v>
      </c>
      <c r="K25" s="88">
        <f t="shared" si="3"/>
        <v>6287.9599999999991</v>
      </c>
      <c r="L25" s="88">
        <f t="shared" si="3"/>
        <v>6422.884</v>
      </c>
      <c r="M25" s="88">
        <f t="shared" si="3"/>
        <v>6475.893</v>
      </c>
      <c r="N25" s="88">
        <f t="shared" si="3"/>
        <v>6399.2049999999999</v>
      </c>
      <c r="O25" s="88">
        <f t="shared" si="3"/>
        <v>6240.4940000000006</v>
      </c>
      <c r="P25" s="88">
        <f t="shared" si="3"/>
        <v>6221.2340000000004</v>
      </c>
      <c r="Q25" s="88">
        <f t="shared" si="3"/>
        <v>6127.4779999999992</v>
      </c>
      <c r="R25" s="88">
        <f t="shared" si="3"/>
        <v>6108.7489999999998</v>
      </c>
      <c r="S25" s="88">
        <f t="shared" si="3"/>
        <v>6437.8440000000001</v>
      </c>
      <c r="T25" s="88">
        <f t="shared" si="3"/>
        <v>6673.2659999999996</v>
      </c>
      <c r="U25" s="88">
        <f t="shared" si="3"/>
        <v>6625.9490000000005</v>
      </c>
      <c r="V25" s="88">
        <f t="shared" si="3"/>
        <v>6249.1760000000013</v>
      </c>
      <c r="W25" s="88">
        <f t="shared" si="3"/>
        <v>5677.7180000000008</v>
      </c>
      <c r="X25" s="88">
        <f t="shared" si="3"/>
        <v>5346.6729999999998</v>
      </c>
      <c r="Y25" s="88">
        <f t="shared" si="3"/>
        <v>4895.4070000000002</v>
      </c>
      <c r="Z25" s="89">
        <f t="shared" si="3"/>
        <v>0</v>
      </c>
      <c r="AA25" s="90">
        <f t="shared" si="3"/>
        <v>135556.10299999997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532</v>
      </c>
      <c r="C28" s="72">
        <v>520</v>
      </c>
      <c r="D28" s="72">
        <v>515.5</v>
      </c>
      <c r="E28" s="72">
        <v>516.5</v>
      </c>
      <c r="F28" s="72">
        <v>523</v>
      </c>
      <c r="G28" s="72">
        <v>543.5</v>
      </c>
      <c r="H28" s="72">
        <v>552.5</v>
      </c>
      <c r="I28" s="72">
        <v>604</v>
      </c>
      <c r="J28" s="72">
        <v>639.5</v>
      </c>
      <c r="K28" s="72">
        <v>647</v>
      </c>
      <c r="L28" s="72">
        <v>654</v>
      </c>
      <c r="M28" s="72">
        <v>716</v>
      </c>
      <c r="N28" s="72">
        <v>727</v>
      </c>
      <c r="O28" s="72">
        <v>712.5</v>
      </c>
      <c r="P28" s="72">
        <v>705</v>
      </c>
      <c r="Q28" s="72">
        <v>622</v>
      </c>
      <c r="R28" s="72">
        <v>650.5</v>
      </c>
      <c r="S28" s="72">
        <v>704.5</v>
      </c>
      <c r="T28" s="72">
        <v>727.5</v>
      </c>
      <c r="U28" s="72">
        <v>718</v>
      </c>
      <c r="V28" s="72">
        <v>671.5</v>
      </c>
      <c r="W28" s="72">
        <v>624</v>
      </c>
      <c r="X28" s="72">
        <v>624.5</v>
      </c>
      <c r="Y28" s="72">
        <v>598.5</v>
      </c>
      <c r="Z28" s="73"/>
      <c r="AA28" s="74">
        <f>SUM(B28:Z28)</f>
        <v>15049</v>
      </c>
    </row>
    <row r="29" spans="1:27" ht="24.95" customHeight="1" x14ac:dyDescent="0.2">
      <c r="A29" s="75" t="s">
        <v>23</v>
      </c>
      <c r="B29" s="76">
        <v>3911.2049999999999</v>
      </c>
      <c r="C29" s="77">
        <v>3831.942</v>
      </c>
      <c r="D29" s="77">
        <v>3733.9360000000001</v>
      </c>
      <c r="E29" s="77">
        <v>3699.0830000000001</v>
      </c>
      <c r="F29" s="77">
        <v>3938.3380000000002</v>
      </c>
      <c r="G29" s="77">
        <v>4307.7</v>
      </c>
      <c r="H29" s="77">
        <v>4944.143</v>
      </c>
      <c r="I29" s="77">
        <v>5262.9639999999999</v>
      </c>
      <c r="J29" s="77">
        <v>5512.4250000000002</v>
      </c>
      <c r="K29" s="77">
        <v>5669.96</v>
      </c>
      <c r="L29" s="77">
        <v>5800.884</v>
      </c>
      <c r="M29" s="77">
        <v>5837.893</v>
      </c>
      <c r="N29" s="77">
        <v>5774.2049999999999</v>
      </c>
      <c r="O29" s="77">
        <v>5608.9939999999997</v>
      </c>
      <c r="P29" s="77">
        <v>5598.2340000000004</v>
      </c>
      <c r="Q29" s="77">
        <v>5526.4780000000001</v>
      </c>
      <c r="R29" s="77">
        <v>5463.2489999999998</v>
      </c>
      <c r="S29" s="77">
        <v>5738.3440000000001</v>
      </c>
      <c r="T29" s="77">
        <v>5950.7659999999996</v>
      </c>
      <c r="U29" s="77">
        <v>5912.9489999999996</v>
      </c>
      <c r="V29" s="77">
        <v>5594.6760000000004</v>
      </c>
      <c r="W29" s="77">
        <v>5065.7179999999998</v>
      </c>
      <c r="X29" s="77">
        <v>4789.1729999999998</v>
      </c>
      <c r="Y29" s="77">
        <v>4367.9070000000002</v>
      </c>
      <c r="Z29" s="78"/>
      <c r="AA29" s="79">
        <f>SUM(B29:Z29)</f>
        <v>121841.166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4443.2049999999999</v>
      </c>
      <c r="C31" s="62">
        <f t="shared" si="4"/>
        <v>4351.942</v>
      </c>
      <c r="D31" s="62">
        <f t="shared" si="4"/>
        <v>4249.4359999999997</v>
      </c>
      <c r="E31" s="62">
        <f t="shared" si="4"/>
        <v>4215.5830000000005</v>
      </c>
      <c r="F31" s="62">
        <f t="shared" si="4"/>
        <v>4461.3379999999997</v>
      </c>
      <c r="G31" s="62">
        <f t="shared" si="4"/>
        <v>4851.2</v>
      </c>
      <c r="H31" s="62">
        <f t="shared" si="4"/>
        <v>5496.643</v>
      </c>
      <c r="I31" s="62">
        <f t="shared" si="4"/>
        <v>5866.9639999999999</v>
      </c>
      <c r="J31" s="62">
        <f t="shared" si="4"/>
        <v>6151.9250000000002</v>
      </c>
      <c r="K31" s="62">
        <f t="shared" si="4"/>
        <v>6316.96</v>
      </c>
      <c r="L31" s="62">
        <f t="shared" si="4"/>
        <v>6454.884</v>
      </c>
      <c r="M31" s="62">
        <f t="shared" si="4"/>
        <v>6553.893</v>
      </c>
      <c r="N31" s="62">
        <f t="shared" si="4"/>
        <v>6501.2049999999999</v>
      </c>
      <c r="O31" s="62">
        <f t="shared" si="4"/>
        <v>6321.4939999999997</v>
      </c>
      <c r="P31" s="62">
        <f t="shared" si="4"/>
        <v>6303.2340000000004</v>
      </c>
      <c r="Q31" s="62">
        <f t="shared" si="4"/>
        <v>6148.4780000000001</v>
      </c>
      <c r="R31" s="62">
        <f t="shared" si="4"/>
        <v>6113.7489999999998</v>
      </c>
      <c r="S31" s="62">
        <f t="shared" si="4"/>
        <v>6442.8440000000001</v>
      </c>
      <c r="T31" s="62">
        <f t="shared" si="4"/>
        <v>6678.2659999999996</v>
      </c>
      <c r="U31" s="62">
        <f t="shared" si="4"/>
        <v>6630.9489999999996</v>
      </c>
      <c r="V31" s="62">
        <f t="shared" si="4"/>
        <v>6266.1760000000004</v>
      </c>
      <c r="W31" s="62">
        <f t="shared" si="4"/>
        <v>5689.7179999999998</v>
      </c>
      <c r="X31" s="62">
        <f t="shared" si="4"/>
        <v>5413.6729999999998</v>
      </c>
      <c r="Y31" s="62">
        <f t="shared" si="4"/>
        <v>4966.4070000000002</v>
      </c>
      <c r="Z31" s="63">
        <f t="shared" si="4"/>
        <v>0</v>
      </c>
      <c r="AA31" s="64">
        <f t="shared" si="4"/>
        <v>136890.166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52</v>
      </c>
      <c r="D34" s="95">
        <v>52</v>
      </c>
      <c r="E34" s="95">
        <v>55</v>
      </c>
      <c r="F34" s="95">
        <v>65</v>
      </c>
      <c r="G34" s="95">
        <v>52</v>
      </c>
      <c r="H34" s="95">
        <v>4</v>
      </c>
      <c r="I34" s="95"/>
      <c r="J34" s="95"/>
      <c r="K34" s="95"/>
      <c r="L34" s="95">
        <v>7</v>
      </c>
      <c r="M34" s="95">
        <v>53</v>
      </c>
      <c r="N34" s="95">
        <v>67</v>
      </c>
      <c r="O34" s="95">
        <v>46</v>
      </c>
      <c r="P34" s="95">
        <v>47</v>
      </c>
      <c r="Q34" s="95">
        <v>16</v>
      </c>
      <c r="R34" s="95"/>
      <c r="S34" s="95"/>
      <c r="T34" s="95"/>
      <c r="U34" s="95"/>
      <c r="V34" s="95"/>
      <c r="W34" s="95"/>
      <c r="X34" s="95">
        <v>62</v>
      </c>
      <c r="Y34" s="95">
        <v>66</v>
      </c>
      <c r="Z34" s="96"/>
      <c r="AA34" s="74">
        <f t="shared" ref="AA34:AA39" si="5">SUM(B34:Z34)</f>
        <v>696</v>
      </c>
    </row>
    <row r="35" spans="1:27" ht="24.95" customHeight="1" x14ac:dyDescent="0.2">
      <c r="A35" s="97" t="s">
        <v>41</v>
      </c>
      <c r="B35" s="98">
        <v>1</v>
      </c>
      <c r="C35" s="99"/>
      <c r="D35" s="99"/>
      <c r="E35" s="99"/>
      <c r="F35" s="99"/>
      <c r="G35" s="99"/>
      <c r="H35" s="99">
        <v>25</v>
      </c>
      <c r="I35" s="99">
        <v>16</v>
      </c>
      <c r="J35" s="99">
        <v>8</v>
      </c>
      <c r="K35" s="99">
        <v>4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>
        <v>12</v>
      </c>
      <c r="W35" s="99">
        <v>7</v>
      </c>
      <c r="X35" s="99"/>
      <c r="Y35" s="99"/>
      <c r="Z35" s="100"/>
      <c r="AA35" s="79">
        <f t="shared" si="5"/>
        <v>73</v>
      </c>
    </row>
    <row r="36" spans="1:27" ht="24.95" customHeight="1" x14ac:dyDescent="0.2">
      <c r="A36" s="97" t="s">
        <v>42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120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95</v>
      </c>
      <c r="G37" s="99">
        <v>85.063000000000002</v>
      </c>
      <c r="H37" s="99">
        <v>85</v>
      </c>
      <c r="I37" s="99">
        <v>10</v>
      </c>
      <c r="J37" s="99">
        <v>20</v>
      </c>
      <c r="K37" s="99">
        <v>20</v>
      </c>
      <c r="L37" s="99">
        <v>20</v>
      </c>
      <c r="M37" s="99">
        <v>20</v>
      </c>
      <c r="N37" s="99">
        <v>30</v>
      </c>
      <c r="O37" s="99">
        <v>30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445.06299999999999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558</v>
      </c>
      <c r="C39" s="88">
        <f t="shared" si="6"/>
        <v>557</v>
      </c>
      <c r="D39" s="88">
        <f t="shared" si="6"/>
        <v>557</v>
      </c>
      <c r="E39" s="88">
        <f t="shared" si="6"/>
        <v>560</v>
      </c>
      <c r="F39" s="88">
        <f t="shared" si="6"/>
        <v>665</v>
      </c>
      <c r="G39" s="88">
        <f t="shared" si="6"/>
        <v>642.06299999999999</v>
      </c>
      <c r="H39" s="88">
        <f t="shared" si="6"/>
        <v>619</v>
      </c>
      <c r="I39" s="88">
        <f t="shared" si="6"/>
        <v>531</v>
      </c>
      <c r="J39" s="88">
        <f t="shared" si="6"/>
        <v>533</v>
      </c>
      <c r="K39" s="88">
        <f t="shared" si="6"/>
        <v>529</v>
      </c>
      <c r="L39" s="88">
        <f t="shared" si="6"/>
        <v>532</v>
      </c>
      <c r="M39" s="88">
        <f t="shared" si="6"/>
        <v>578</v>
      </c>
      <c r="N39" s="88">
        <f t="shared" si="6"/>
        <v>602</v>
      </c>
      <c r="O39" s="88">
        <f t="shared" si="6"/>
        <v>581</v>
      </c>
      <c r="P39" s="88">
        <f t="shared" si="6"/>
        <v>582</v>
      </c>
      <c r="Q39" s="88">
        <f t="shared" si="6"/>
        <v>521</v>
      </c>
      <c r="R39" s="88">
        <f t="shared" si="6"/>
        <v>505</v>
      </c>
      <c r="S39" s="88">
        <f t="shared" si="6"/>
        <v>505</v>
      </c>
      <c r="T39" s="88">
        <f t="shared" si="6"/>
        <v>505</v>
      </c>
      <c r="U39" s="88">
        <f t="shared" si="6"/>
        <v>505</v>
      </c>
      <c r="V39" s="88">
        <f t="shared" si="6"/>
        <v>517</v>
      </c>
      <c r="W39" s="88">
        <f t="shared" si="6"/>
        <v>512</v>
      </c>
      <c r="X39" s="88">
        <f t="shared" si="6"/>
        <v>567</v>
      </c>
      <c r="Y39" s="88">
        <f t="shared" si="6"/>
        <v>571</v>
      </c>
      <c r="Z39" s="89">
        <f t="shared" si="6"/>
        <v>0</v>
      </c>
      <c r="AA39" s="90">
        <f t="shared" si="5"/>
        <v>13334.063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17</v>
      </c>
      <c r="H47" s="99">
        <v>48</v>
      </c>
      <c r="I47" s="99">
        <v>75</v>
      </c>
      <c r="J47" s="99">
        <v>88</v>
      </c>
      <c r="K47" s="99">
        <v>90</v>
      </c>
      <c r="L47" s="99">
        <v>95</v>
      </c>
      <c r="M47" s="99">
        <v>105</v>
      </c>
      <c r="N47" s="99">
        <v>114</v>
      </c>
      <c r="O47" s="99">
        <v>118</v>
      </c>
      <c r="P47" s="99">
        <v>123</v>
      </c>
      <c r="Q47" s="99">
        <v>134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121</v>
      </c>
      <c r="Z47" s="100"/>
      <c r="AA47" s="79">
        <f t="shared" si="7"/>
        <v>2178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517</v>
      </c>
      <c r="H48" s="88">
        <f t="shared" si="8"/>
        <v>548</v>
      </c>
      <c r="I48" s="88">
        <f t="shared" si="8"/>
        <v>575</v>
      </c>
      <c r="J48" s="88">
        <f t="shared" si="8"/>
        <v>588</v>
      </c>
      <c r="K48" s="88">
        <f t="shared" si="8"/>
        <v>590</v>
      </c>
      <c r="L48" s="88">
        <f t="shared" si="8"/>
        <v>595</v>
      </c>
      <c r="M48" s="88">
        <f t="shared" si="8"/>
        <v>605</v>
      </c>
      <c r="N48" s="88">
        <f t="shared" si="8"/>
        <v>614</v>
      </c>
      <c r="O48" s="88">
        <f t="shared" si="8"/>
        <v>618</v>
      </c>
      <c r="P48" s="88">
        <f t="shared" si="8"/>
        <v>623</v>
      </c>
      <c r="Q48" s="88">
        <f t="shared" si="8"/>
        <v>634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621</v>
      </c>
      <c r="Z48" s="89">
        <f t="shared" si="8"/>
        <v>0</v>
      </c>
      <c r="AA48" s="90">
        <f t="shared" si="7"/>
        <v>14178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4943.2049999999999</v>
      </c>
      <c r="C51" s="88">
        <f t="shared" si="10"/>
        <v>4851.942</v>
      </c>
      <c r="D51" s="88">
        <f t="shared" si="10"/>
        <v>4749.4359999999997</v>
      </c>
      <c r="E51" s="88">
        <f t="shared" si="10"/>
        <v>4715.5829999999996</v>
      </c>
      <c r="F51" s="88">
        <f t="shared" si="10"/>
        <v>4961.3379999999997</v>
      </c>
      <c r="G51" s="88">
        <f t="shared" si="10"/>
        <v>5351.2</v>
      </c>
      <c r="H51" s="88">
        <f t="shared" si="10"/>
        <v>5996.643</v>
      </c>
      <c r="I51" s="88">
        <f t="shared" si="10"/>
        <v>6366.9639999999999</v>
      </c>
      <c r="J51" s="88">
        <f t="shared" si="10"/>
        <v>6651.9249999999993</v>
      </c>
      <c r="K51" s="88">
        <f t="shared" si="10"/>
        <v>6816.9599999999991</v>
      </c>
      <c r="L51" s="88">
        <f t="shared" si="10"/>
        <v>6954.884</v>
      </c>
      <c r="M51" s="88">
        <f t="shared" si="10"/>
        <v>7053.893</v>
      </c>
      <c r="N51" s="88">
        <f t="shared" si="10"/>
        <v>7001.2049999999999</v>
      </c>
      <c r="O51" s="88">
        <f t="shared" si="10"/>
        <v>6821.4940000000006</v>
      </c>
      <c r="P51" s="88">
        <f t="shared" si="10"/>
        <v>6803.2340000000004</v>
      </c>
      <c r="Q51" s="88">
        <f t="shared" si="10"/>
        <v>6648.4779999999992</v>
      </c>
      <c r="R51" s="88">
        <f t="shared" si="10"/>
        <v>6613.7489999999998</v>
      </c>
      <c r="S51" s="88">
        <f t="shared" si="10"/>
        <v>6942.8440000000001</v>
      </c>
      <c r="T51" s="88">
        <f t="shared" si="10"/>
        <v>7178.2659999999996</v>
      </c>
      <c r="U51" s="88">
        <f t="shared" si="10"/>
        <v>7130.9490000000005</v>
      </c>
      <c r="V51" s="88">
        <f t="shared" si="10"/>
        <v>6766.1760000000013</v>
      </c>
      <c r="W51" s="88">
        <f t="shared" si="10"/>
        <v>6189.7180000000008</v>
      </c>
      <c r="X51" s="88">
        <f t="shared" si="10"/>
        <v>5913.6729999999998</v>
      </c>
      <c r="Y51" s="88">
        <f t="shared" si="10"/>
        <v>5466.4070000000002</v>
      </c>
      <c r="Z51" s="89">
        <f t="shared" si="10"/>
        <v>0</v>
      </c>
      <c r="AA51" s="104">
        <f>SUM(B51:Z51)</f>
        <v>148890.16600000003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256.89999999999998</v>
      </c>
      <c r="C4" s="18">
        <v>257</v>
      </c>
      <c r="D4" s="18">
        <v>262.8</v>
      </c>
      <c r="E4" s="18">
        <v>281.60000000000002</v>
      </c>
      <c r="F4" s="18">
        <v>-30.799999999999955</v>
      </c>
      <c r="G4" s="18">
        <v>-342.1</v>
      </c>
      <c r="H4" s="18">
        <v>-661.3</v>
      </c>
      <c r="I4" s="18">
        <v>-201.5</v>
      </c>
      <c r="J4" s="18">
        <v>-209.5</v>
      </c>
      <c r="K4" s="18">
        <v>-265.60000000000002</v>
      </c>
      <c r="L4" s="18">
        <v>-615.79999999999995</v>
      </c>
      <c r="M4" s="18">
        <v>-765</v>
      </c>
      <c r="N4" s="18">
        <v>-803</v>
      </c>
      <c r="O4" s="18">
        <v>-801</v>
      </c>
      <c r="P4" s="18">
        <v>-768</v>
      </c>
      <c r="Q4" s="18">
        <v>-738</v>
      </c>
      <c r="R4" s="18">
        <v>51.100000000000023</v>
      </c>
      <c r="S4" s="18">
        <v>335</v>
      </c>
      <c r="T4" s="18">
        <v>224.2</v>
      </c>
      <c r="U4" s="18">
        <v>72</v>
      </c>
      <c r="V4" s="18">
        <v>-654.09999999999991</v>
      </c>
      <c r="W4" s="18">
        <v>-769</v>
      </c>
      <c r="X4" s="18">
        <v>-804</v>
      </c>
      <c r="Y4" s="18">
        <v>-775.59999999999991</v>
      </c>
      <c r="Z4" s="19"/>
      <c r="AA4" s="111">
        <f>SUM(B4:Z4)</f>
        <v>-7463.6999999999989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62.04</v>
      </c>
      <c r="C7" s="117">
        <v>61.42</v>
      </c>
      <c r="D7" s="117">
        <v>58.14</v>
      </c>
      <c r="E7" s="117">
        <v>57.83</v>
      </c>
      <c r="F7" s="117">
        <v>58.3</v>
      </c>
      <c r="G7" s="117">
        <v>62.49</v>
      </c>
      <c r="H7" s="117">
        <v>71.58</v>
      </c>
      <c r="I7" s="117">
        <v>79.36</v>
      </c>
      <c r="J7" s="117">
        <v>85.21</v>
      </c>
      <c r="K7" s="117">
        <v>76.010000000000005</v>
      </c>
      <c r="L7" s="117">
        <v>66.75</v>
      </c>
      <c r="M7" s="117">
        <v>65.86</v>
      </c>
      <c r="N7" s="117">
        <v>73.97</v>
      </c>
      <c r="O7" s="117">
        <v>73.44</v>
      </c>
      <c r="P7" s="117">
        <v>76.97</v>
      </c>
      <c r="Q7" s="117">
        <v>77.069999999999993</v>
      </c>
      <c r="R7" s="117">
        <v>75.569999999999993</v>
      </c>
      <c r="S7" s="117">
        <v>87.97</v>
      </c>
      <c r="T7" s="117">
        <v>92.35</v>
      </c>
      <c r="U7" s="117">
        <v>87.19</v>
      </c>
      <c r="V7" s="117">
        <v>77.489999999999995</v>
      </c>
      <c r="W7" s="117">
        <v>79.13</v>
      </c>
      <c r="X7" s="117">
        <v>75.989999999999995</v>
      </c>
      <c r="Y7" s="117">
        <v>66.39</v>
      </c>
      <c r="Z7" s="118"/>
      <c r="AA7" s="119">
        <f>IF(SUM(B7:Z7)&lt;&gt;0,AVERAGEIF(B7:Z7,"&lt;&gt;"""),"")</f>
        <v>72.855000000000004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243.1</v>
      </c>
      <c r="C13" s="129">
        <v>243</v>
      </c>
      <c r="D13" s="129">
        <v>237.2</v>
      </c>
      <c r="E13" s="129">
        <v>218.4</v>
      </c>
      <c r="F13" s="129">
        <v>530.79999999999995</v>
      </c>
      <c r="G13" s="129">
        <v>842.1</v>
      </c>
      <c r="H13" s="129">
        <v>1161.3</v>
      </c>
      <c r="I13" s="129">
        <v>701.5</v>
      </c>
      <c r="J13" s="129">
        <v>709.5</v>
      </c>
      <c r="K13" s="129">
        <v>765.6</v>
      </c>
      <c r="L13" s="129">
        <v>1115.8</v>
      </c>
      <c r="M13" s="129">
        <v>1265</v>
      </c>
      <c r="N13" s="129">
        <v>1303</v>
      </c>
      <c r="O13" s="129">
        <v>1301</v>
      </c>
      <c r="P13" s="129">
        <v>1268</v>
      </c>
      <c r="Q13" s="129">
        <v>1238</v>
      </c>
      <c r="R13" s="129">
        <v>448.9</v>
      </c>
      <c r="S13" s="129">
        <v>165</v>
      </c>
      <c r="T13" s="129">
        <v>275.8</v>
      </c>
      <c r="U13" s="129">
        <v>428</v>
      </c>
      <c r="V13" s="129">
        <v>1154.0999999999999</v>
      </c>
      <c r="W13" s="129">
        <v>1269</v>
      </c>
      <c r="X13" s="129">
        <v>1304</v>
      </c>
      <c r="Y13" s="130">
        <v>1275.5999999999999</v>
      </c>
      <c r="Z13" s="131"/>
      <c r="AA13" s="132">
        <f t="shared" si="0"/>
        <v>19463.699999999997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243.1</v>
      </c>
      <c r="C16" s="135">
        <f t="shared" si="1"/>
        <v>243</v>
      </c>
      <c r="D16" s="135">
        <f t="shared" si="1"/>
        <v>237.2</v>
      </c>
      <c r="E16" s="135">
        <f t="shared" si="1"/>
        <v>218.4</v>
      </c>
      <c r="F16" s="135">
        <f t="shared" si="1"/>
        <v>530.79999999999995</v>
      </c>
      <c r="G16" s="135">
        <f t="shared" si="1"/>
        <v>842.1</v>
      </c>
      <c r="H16" s="135">
        <f t="shared" si="1"/>
        <v>1161.3</v>
      </c>
      <c r="I16" s="135">
        <f t="shared" si="1"/>
        <v>701.5</v>
      </c>
      <c r="J16" s="135">
        <f t="shared" si="1"/>
        <v>709.5</v>
      </c>
      <c r="K16" s="135">
        <f t="shared" si="1"/>
        <v>765.6</v>
      </c>
      <c r="L16" s="135">
        <f t="shared" si="1"/>
        <v>1115.8</v>
      </c>
      <c r="M16" s="135">
        <f t="shared" si="1"/>
        <v>1265</v>
      </c>
      <c r="N16" s="135">
        <f t="shared" si="1"/>
        <v>1303</v>
      </c>
      <c r="O16" s="135">
        <f t="shared" si="1"/>
        <v>1301</v>
      </c>
      <c r="P16" s="135">
        <f t="shared" si="1"/>
        <v>1268</v>
      </c>
      <c r="Q16" s="135">
        <f t="shared" si="1"/>
        <v>1238</v>
      </c>
      <c r="R16" s="135">
        <f t="shared" si="1"/>
        <v>448.9</v>
      </c>
      <c r="S16" s="135">
        <f t="shared" si="1"/>
        <v>165</v>
      </c>
      <c r="T16" s="135">
        <f t="shared" si="1"/>
        <v>275.8</v>
      </c>
      <c r="U16" s="135">
        <f t="shared" si="1"/>
        <v>428</v>
      </c>
      <c r="V16" s="135">
        <f t="shared" si="1"/>
        <v>1154.0999999999999</v>
      </c>
      <c r="W16" s="135">
        <f t="shared" si="1"/>
        <v>1269</v>
      </c>
      <c r="X16" s="135">
        <f t="shared" si="1"/>
        <v>1304</v>
      </c>
      <c r="Y16" s="135">
        <f t="shared" si="1"/>
        <v>1275.5999999999999</v>
      </c>
      <c r="Z16" s="136" t="str">
        <f t="shared" si="1"/>
        <v/>
      </c>
      <c r="AA16" s="90">
        <f t="shared" si="0"/>
        <v>19463.699999999997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2024-02-29T12:10:06Z</dcterms:created>
  <dcterms:modified xsi:type="dcterms:W3CDTF">2024-02-29T12:10:08Z</dcterms:modified>
</cp:coreProperties>
</file>