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<sst xmlns="http://schemas.openxmlformats.org/spreadsheetml/2006/main" count="117" uniqueCount="53">
  <si>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28/02/2024 14:04:32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</si>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</sst>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4-4D9A-9223-B6A40BFBFB7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97</c:v>
                </c:pt>
                <c:pt idx="6">
                  <c:v>97</c:v>
                </c:pt>
                <c:pt idx="7">
                  <c:v>97</c:v>
                </c:pt>
                <c:pt idx="8">
                  <c:v>97</c:v>
                </c:pt>
                <c:pt idx="9">
                  <c:v>97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97</c:v>
                </c:pt>
                <c:pt idx="16">
                  <c:v>99</c:v>
                </c:pt>
                <c:pt idx="17">
                  <c:v>121</c:v>
                </c:pt>
                <c:pt idx="18">
                  <c:v>141</c:v>
                </c:pt>
                <c:pt idx="19">
                  <c:v>134</c:v>
                </c:pt>
                <c:pt idx="20">
                  <c:v>108</c:v>
                </c:pt>
                <c:pt idx="21">
                  <c:v>97</c:v>
                </c:pt>
                <c:pt idx="22">
                  <c:v>97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4-4D9A-9223-B6A40BFBFB7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1037</c:v>
                </c:pt>
                <c:pt idx="1">
                  <c:v>931</c:v>
                </c:pt>
                <c:pt idx="2">
                  <c:v>931</c:v>
                </c:pt>
                <c:pt idx="3">
                  <c:v>931</c:v>
                </c:pt>
                <c:pt idx="4">
                  <c:v>931</c:v>
                </c:pt>
                <c:pt idx="5">
                  <c:v>1036</c:v>
                </c:pt>
                <c:pt idx="6">
                  <c:v>1632.4490000000001</c:v>
                </c:pt>
                <c:pt idx="7">
                  <c:v>1733.0349999999999</c:v>
                </c:pt>
                <c:pt idx="8">
                  <c:v>1632.2629999999999</c:v>
                </c:pt>
                <c:pt idx="9">
                  <c:v>1236</c:v>
                </c:pt>
                <c:pt idx="10">
                  <c:v>941</c:v>
                </c:pt>
                <c:pt idx="11">
                  <c:v>931</c:v>
                </c:pt>
                <c:pt idx="12">
                  <c:v>931</c:v>
                </c:pt>
                <c:pt idx="13">
                  <c:v>931</c:v>
                </c:pt>
                <c:pt idx="14">
                  <c:v>1172.22</c:v>
                </c:pt>
                <c:pt idx="15">
                  <c:v>1531.13</c:v>
                </c:pt>
                <c:pt idx="16">
                  <c:v>2040.1770000000001</c:v>
                </c:pt>
                <c:pt idx="17">
                  <c:v>2361.8119999999999</c:v>
                </c:pt>
                <c:pt idx="18">
                  <c:v>2494.4339999999997</c:v>
                </c:pt>
                <c:pt idx="19">
                  <c:v>2332.9160000000002</c:v>
                </c:pt>
                <c:pt idx="20">
                  <c:v>2066</c:v>
                </c:pt>
                <c:pt idx="21">
                  <c:v>1916</c:v>
                </c:pt>
                <c:pt idx="22">
                  <c:v>1476</c:v>
                </c:pt>
                <c:pt idx="23">
                  <c:v>1466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4-4D9A-9223-B6A40BFBFB7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1706.9</c:v>
                </c:pt>
                <c:pt idx="1">
                  <c:v>1896</c:v>
                </c:pt>
                <c:pt idx="2">
                  <c:v>1341.1</c:v>
                </c:pt>
                <c:pt idx="3">
                  <c:v>1761.4</c:v>
                </c:pt>
                <c:pt idx="4">
                  <c:v>1910</c:v>
                </c:pt>
                <c:pt idx="5">
                  <c:v>1754.2</c:v>
                </c:pt>
                <c:pt idx="6">
                  <c:v>1887</c:v>
                </c:pt>
                <c:pt idx="7">
                  <c:v>1613</c:v>
                </c:pt>
                <c:pt idx="8">
                  <c:v>1508.1</c:v>
                </c:pt>
                <c:pt idx="9">
                  <c:v>1326.5</c:v>
                </c:pt>
                <c:pt idx="10">
                  <c:v>1247.7</c:v>
                </c:pt>
                <c:pt idx="11">
                  <c:v>1054.5</c:v>
                </c:pt>
                <c:pt idx="12">
                  <c:v>1095.8</c:v>
                </c:pt>
                <c:pt idx="13">
                  <c:v>1419</c:v>
                </c:pt>
                <c:pt idx="14">
                  <c:v>1634</c:v>
                </c:pt>
                <c:pt idx="15">
                  <c:v>1688.33</c:v>
                </c:pt>
                <c:pt idx="16">
                  <c:v>1154.0999999999999</c:v>
                </c:pt>
                <c:pt idx="17">
                  <c:v>1153.5</c:v>
                </c:pt>
                <c:pt idx="18">
                  <c:v>1155</c:v>
                </c:pt>
                <c:pt idx="19">
                  <c:v>1225.4000000000001</c:v>
                </c:pt>
                <c:pt idx="20">
                  <c:v>1512.7</c:v>
                </c:pt>
                <c:pt idx="21">
                  <c:v>1640.6</c:v>
                </c:pt>
                <c:pt idx="22">
                  <c:v>1704.9</c:v>
                </c:pt>
                <c:pt idx="23">
                  <c:v>1286.2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4-4D9A-9223-B6A40BFBFB7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1724.3169999999998</c:v>
                </c:pt>
                <c:pt idx="1">
                  <c:v>1730.1089999999999</c:v>
                </c:pt>
                <c:pt idx="2">
                  <c:v>1759.9750000000004</c:v>
                </c:pt>
                <c:pt idx="3">
                  <c:v>1820.7580000000005</c:v>
                </c:pt>
                <c:pt idx="4">
                  <c:v>1845.6139999999998</c:v>
                </c:pt>
                <c:pt idx="5">
                  <c:v>1868.8720000000001</c:v>
                </c:pt>
                <c:pt idx="6">
                  <c:v>2014.732</c:v>
                </c:pt>
                <c:pt idx="7">
                  <c:v>2513.184999999999</c:v>
                </c:pt>
                <c:pt idx="8">
                  <c:v>3182.6959999999999</c:v>
                </c:pt>
                <c:pt idx="9">
                  <c:v>3838.9879999999998</c:v>
                </c:pt>
                <c:pt idx="10">
                  <c:v>4334.597999999999</c:v>
                </c:pt>
                <c:pt idx="11">
                  <c:v>4561.6860000000006</c:v>
                </c:pt>
                <c:pt idx="12">
                  <c:v>4441.5510000000013</c:v>
                </c:pt>
                <c:pt idx="13">
                  <c:v>3979.2999999999988</c:v>
                </c:pt>
                <c:pt idx="14">
                  <c:v>3344.0059999999994</c:v>
                </c:pt>
                <c:pt idx="15">
                  <c:v>2739.4349999999999</c:v>
                </c:pt>
                <c:pt idx="16">
                  <c:v>2301.7130000000002</c:v>
                </c:pt>
                <c:pt idx="17">
                  <c:v>2150.3360000000002</c:v>
                </c:pt>
                <c:pt idx="18">
                  <c:v>2134.8959999999997</c:v>
                </c:pt>
                <c:pt idx="19">
                  <c:v>2131.0859999999998</c:v>
                </c:pt>
                <c:pt idx="20">
                  <c:v>2173.721</c:v>
                </c:pt>
                <c:pt idx="21">
                  <c:v>2191.8359999999998</c:v>
                </c:pt>
                <c:pt idx="22">
                  <c:v>2213.6150000000002</c:v>
                </c:pt>
                <c:pt idx="23">
                  <c:v>2248.971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4-4D9A-9223-B6A40BFBFB7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105</c:v>
                </c:pt>
                <c:pt idx="2">
                  <c:v>103</c:v>
                </c:pt>
                <c:pt idx="3">
                  <c:v>103</c:v>
                </c:pt>
                <c:pt idx="4">
                  <c:v>104</c:v>
                </c:pt>
                <c:pt idx="5">
                  <c:v>106</c:v>
                </c:pt>
                <c:pt idx="6">
                  <c:v>114</c:v>
                </c:pt>
                <c:pt idx="7">
                  <c:v>131</c:v>
                </c:pt>
                <c:pt idx="8">
                  <c:v>151</c:v>
                </c:pt>
                <c:pt idx="9">
                  <c:v>167</c:v>
                </c:pt>
                <c:pt idx="10">
                  <c:v>174</c:v>
                </c:pt>
                <c:pt idx="11">
                  <c:v>175</c:v>
                </c:pt>
                <c:pt idx="12">
                  <c:v>168</c:v>
                </c:pt>
                <c:pt idx="13">
                  <c:v>157</c:v>
                </c:pt>
                <c:pt idx="14">
                  <c:v>144</c:v>
                </c:pt>
                <c:pt idx="15">
                  <c:v>131</c:v>
                </c:pt>
                <c:pt idx="16">
                  <c:v>117</c:v>
                </c:pt>
                <c:pt idx="17">
                  <c:v>111</c:v>
                </c:pt>
                <c:pt idx="18">
                  <c:v>112</c:v>
                </c:pt>
                <c:pt idx="19">
                  <c:v>114</c:v>
                </c:pt>
                <c:pt idx="20">
                  <c:v>115</c:v>
                </c:pt>
                <c:pt idx="21">
                  <c:v>116</c:v>
                </c:pt>
                <c:pt idx="22">
                  <c:v>116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34-4D9A-9223-B6A40BFBFB7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153</c:v>
                </c:pt>
                <c:pt idx="7">
                  <c:v>276</c:v>
                </c:pt>
                <c:pt idx="8">
                  <c:v>175</c:v>
                </c:pt>
                <c:pt idx="9">
                  <c:v>75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62</c:v>
                </c:pt>
                <c:pt idx="14">
                  <c:v>62</c:v>
                </c:pt>
                <c:pt idx="15">
                  <c:v>88</c:v>
                </c:pt>
                <c:pt idx="16">
                  <c:v>596</c:v>
                </c:pt>
                <c:pt idx="17">
                  <c:v>948</c:v>
                </c:pt>
                <c:pt idx="18">
                  <c:v>1163</c:v>
                </c:pt>
                <c:pt idx="19">
                  <c:v>1073</c:v>
                </c:pt>
                <c:pt idx="20">
                  <c:v>642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34-4D9A-9223-B6A40BFBF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4958.1929999999993</c:v>
                </c:pt>
                <c:pt idx="1">
                  <c:v>4759.1449999999986</c:v>
                </c:pt>
                <c:pt idx="2">
                  <c:v>4232.1349999999993</c:v>
                </c:pt>
                <c:pt idx="3">
                  <c:v>4713.1139999999996</c:v>
                </c:pt>
                <c:pt idx="4">
                  <c:v>4887.6090000000004</c:v>
                </c:pt>
                <c:pt idx="5">
                  <c:v>4948.0559999999996</c:v>
                </c:pt>
                <c:pt idx="6">
                  <c:v>5898.1859999999997</c:v>
                </c:pt>
                <c:pt idx="7">
                  <c:v>6363.1809999999996</c:v>
                </c:pt>
                <c:pt idx="8">
                  <c:v>6746.0700000000015</c:v>
                </c:pt>
                <c:pt idx="9">
                  <c:v>6740.4779999999992</c:v>
                </c:pt>
                <c:pt idx="10">
                  <c:v>6880.3329999999996</c:v>
                </c:pt>
                <c:pt idx="11">
                  <c:v>6905.1500000000005</c:v>
                </c:pt>
                <c:pt idx="12">
                  <c:v>6819.3190000000022</c:v>
                </c:pt>
                <c:pt idx="13">
                  <c:v>6645.3000000000011</c:v>
                </c:pt>
                <c:pt idx="14">
                  <c:v>6453.2040000000015</c:v>
                </c:pt>
                <c:pt idx="15">
                  <c:v>6274.8950000000004</c:v>
                </c:pt>
                <c:pt idx="16">
                  <c:v>6308.0190000000002</c:v>
                </c:pt>
                <c:pt idx="17">
                  <c:v>6845.688000000001</c:v>
                </c:pt>
                <c:pt idx="18">
                  <c:v>7200.3440000000028</c:v>
                </c:pt>
                <c:pt idx="19">
                  <c:v>7010.4239999999991</c:v>
                </c:pt>
                <c:pt idx="20">
                  <c:v>6617.4410000000007</c:v>
                </c:pt>
                <c:pt idx="21">
                  <c:v>6119.4419999999982</c:v>
                </c:pt>
                <c:pt idx="22">
                  <c:v>5695.48</c:v>
                </c:pt>
                <c:pt idx="23">
                  <c:v>5277.1310000000003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34-4D9A-9223-B6A40BFBF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63.37</c:v>
                </c:pt>
                <c:pt idx="1">
                  <c:v>62.45</c:v>
                </c:pt>
                <c:pt idx="2">
                  <c:v>60</c:v>
                </c:pt>
                <c:pt idx="3">
                  <c:v>58.61</c:v>
                </c:pt>
                <c:pt idx="4">
                  <c:v>62.03</c:v>
                </c:pt>
                <c:pt idx="5">
                  <c:v>72.2</c:v>
                </c:pt>
                <c:pt idx="6">
                  <c:v>85.18</c:v>
                </c:pt>
                <c:pt idx="7">
                  <c:v>86.95</c:v>
                </c:pt>
                <c:pt idx="8">
                  <c:v>83.93</c:v>
                </c:pt>
                <c:pt idx="9">
                  <c:v>73.36</c:v>
                </c:pt>
                <c:pt idx="10">
                  <c:v>61.82</c:v>
                </c:pt>
                <c:pt idx="11">
                  <c:v>56.73</c:v>
                </c:pt>
                <c:pt idx="12">
                  <c:v>54.55</c:v>
                </c:pt>
                <c:pt idx="13">
                  <c:v>58.37</c:v>
                </c:pt>
                <c:pt idx="14">
                  <c:v>85.31</c:v>
                </c:pt>
                <c:pt idx="15">
                  <c:v>84.91</c:v>
                </c:pt>
                <c:pt idx="16">
                  <c:v>78.77</c:v>
                </c:pt>
                <c:pt idx="17">
                  <c:v>84.32</c:v>
                </c:pt>
                <c:pt idx="18">
                  <c:v>86.26</c:v>
                </c:pt>
                <c:pt idx="19">
                  <c:v>80.989999999999995</c:v>
                </c:pt>
                <c:pt idx="20">
                  <c:v>72.77</c:v>
                </c:pt>
                <c:pt idx="21">
                  <c:v>67.25</c:v>
                </c:pt>
                <c:pt idx="22">
                  <c:v>64.900000000000006</c:v>
                </c:pt>
                <c:pt idx="23">
                  <c:v>60.9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34-4D9A-9223-B6A40BFBF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4958.2169999999987</v>
      </c>
      <c r="C4" s="18">
        <v>4759.1090000000013</v>
      </c>
      <c r="D4" s="18">
        <v>4232.0749999999998</v>
      </c>
      <c r="E4" s="18">
        <v>4713.1580000000004</v>
      </c>
      <c r="F4" s="18">
        <v>4887.6139999999987</v>
      </c>
      <c r="G4" s="18">
        <v>4948.072000000001</v>
      </c>
      <c r="H4" s="18">
        <v>5898.1810000000005</v>
      </c>
      <c r="I4" s="18">
        <v>6363.2200000000021</v>
      </c>
      <c r="J4" s="18">
        <v>6746.0590000000011</v>
      </c>
      <c r="K4" s="18">
        <v>6740.4880000000021</v>
      </c>
      <c r="L4" s="18">
        <v>6880.2980000000007</v>
      </c>
      <c r="M4" s="18">
        <v>6905.1860000000015</v>
      </c>
      <c r="N4" s="18">
        <v>6819.3510000000015</v>
      </c>
      <c r="O4" s="18">
        <v>6645.3000000000011</v>
      </c>
      <c r="P4" s="18">
        <v>6453.2260000000006</v>
      </c>
      <c r="Q4" s="18">
        <v>6274.8950000000013</v>
      </c>
      <c r="R4" s="18">
        <v>6307.9900000000025</v>
      </c>
      <c r="S4" s="18">
        <v>6845.6480000000038</v>
      </c>
      <c r="T4" s="18">
        <v>7200.329999999999</v>
      </c>
      <c r="U4" s="18">
        <v>7010.4020000000019</v>
      </c>
      <c r="V4" s="18">
        <v>6617.4209999999994</v>
      </c>
      <c r="W4" s="18">
        <v>6119.4360000000015</v>
      </c>
      <c r="X4" s="18">
        <v>5695.5150000000003</v>
      </c>
      <c r="Y4" s="18">
        <v>5277.1710000000003</v>
      </c>
      <c r="Z4" s="19"/>
      <c r="AA4" s="20">
        <f>SUM(B4:Z4)</f>
        <v>145298.36200000005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63.37</v>
      </c>
      <c r="C7" s="28">
        <v>62.45</v>
      </c>
      <c r="D7" s="28">
        <v>60</v>
      </c>
      <c r="E7" s="28">
        <v>58.61</v>
      </c>
      <c r="F7" s="28">
        <v>62.03</v>
      </c>
      <c r="G7" s="28">
        <v>72.2</v>
      </c>
      <c r="H7" s="28">
        <v>85.18</v>
      </c>
      <c r="I7" s="28">
        <v>86.95</v>
      </c>
      <c r="J7" s="28">
        <v>83.93</v>
      </c>
      <c r="K7" s="28">
        <v>73.36</v>
      </c>
      <c r="L7" s="28">
        <v>61.82</v>
      </c>
      <c r="M7" s="28">
        <v>56.73</v>
      </c>
      <c r="N7" s="28">
        <v>54.55</v>
      </c>
      <c r="O7" s="28">
        <v>58.37</v>
      </c>
      <c r="P7" s="28">
        <v>85.31</v>
      </c>
      <c r="Q7" s="28">
        <v>84.91</v>
      </c>
      <c r="R7" s="28">
        <v>78.77</v>
      </c>
      <c r="S7" s="28">
        <v>84.32</v>
      </c>
      <c r="T7" s="28">
        <v>86.26</v>
      </c>
      <c r="U7" s="28">
        <v>80.989999999999995</v>
      </c>
      <c r="V7" s="28">
        <v>72.77</v>
      </c>
      <c r="W7" s="28">
        <v>67.25</v>
      </c>
      <c r="X7" s="28">
        <v>64.900000000000006</v>
      </c>
      <c r="Y7" s="28">
        <v>60.9</v>
      </c>
      <c r="Z7" s="29"/>
      <c r="AA7" s="30">
        <f>IF(SUM(B7:Z7)&lt;&gt;0,AVERAGEIF(B7:Z7,"&lt;&gt;"""),"")</f>
        <v>71.080416666666679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97</v>
      </c>
      <c r="C11" s="47">
        <v>97</v>
      </c>
      <c r="D11" s="47">
        <v>97</v>
      </c>
      <c r="E11" s="47">
        <v>97</v>
      </c>
      <c r="F11" s="47">
        <v>97</v>
      </c>
      <c r="G11" s="47">
        <v>97</v>
      </c>
      <c r="H11" s="47">
        <v>97</v>
      </c>
      <c r="I11" s="47">
        <v>97</v>
      </c>
      <c r="J11" s="47">
        <v>97</v>
      </c>
      <c r="K11" s="47">
        <v>97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97</v>
      </c>
      <c r="R11" s="47">
        <v>99</v>
      </c>
      <c r="S11" s="47">
        <v>121</v>
      </c>
      <c r="T11" s="47">
        <v>141</v>
      </c>
      <c r="U11" s="47">
        <v>134</v>
      </c>
      <c r="V11" s="47">
        <v>108</v>
      </c>
      <c r="W11" s="47">
        <v>97</v>
      </c>
      <c r="X11" s="47">
        <v>97</v>
      </c>
      <c r="Y11" s="47">
        <v>97</v>
      </c>
      <c r="Z11" s="48"/>
      <c r="AA11" s="49">
        <f t="shared" si="0"/>
        <v>2446</v>
      </c>
    </row>
    <row r="12" spans="1:27" ht="24.95" customHeight="1" x14ac:dyDescent="0.2">
      <c r="A12" s="50" t="s">
        <v>8</v>
      </c>
      <c r="B12" s="51">
        <v>1037</v>
      </c>
      <c r="C12" s="52">
        <v>931</v>
      </c>
      <c r="D12" s="52">
        <v>931</v>
      </c>
      <c r="E12" s="52">
        <v>931</v>
      </c>
      <c r="F12" s="52">
        <v>931</v>
      </c>
      <c r="G12" s="52">
        <v>1036</v>
      </c>
      <c r="H12" s="52">
        <v>1632.4490000000001</v>
      </c>
      <c r="I12" s="52">
        <v>1733.0349999999999</v>
      </c>
      <c r="J12" s="52">
        <v>1632.2629999999999</v>
      </c>
      <c r="K12" s="52">
        <v>1236</v>
      </c>
      <c r="L12" s="52">
        <v>941</v>
      </c>
      <c r="M12" s="52">
        <v>931</v>
      </c>
      <c r="N12" s="52">
        <v>931</v>
      </c>
      <c r="O12" s="52">
        <v>931</v>
      </c>
      <c r="P12" s="52">
        <v>1172.22</v>
      </c>
      <c r="Q12" s="52">
        <v>1531.13</v>
      </c>
      <c r="R12" s="52">
        <v>2040.1770000000001</v>
      </c>
      <c r="S12" s="52">
        <v>2361.8119999999999</v>
      </c>
      <c r="T12" s="52">
        <v>2494.4339999999997</v>
      </c>
      <c r="U12" s="52">
        <v>2332.9160000000002</v>
      </c>
      <c r="V12" s="52">
        <v>2066</v>
      </c>
      <c r="W12" s="52">
        <v>1916</v>
      </c>
      <c r="X12" s="52">
        <v>1476</v>
      </c>
      <c r="Y12" s="52">
        <v>1466</v>
      </c>
      <c r="Z12" s="53"/>
      <c r="AA12" s="54">
        <f t="shared" si="0"/>
        <v>34621.436000000002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153</v>
      </c>
      <c r="I13" s="52">
        <v>276</v>
      </c>
      <c r="J13" s="52">
        <v>175</v>
      </c>
      <c r="K13" s="52">
        <v>75</v>
      </c>
      <c r="L13" s="52">
        <v>86</v>
      </c>
      <c r="M13" s="52">
        <v>86</v>
      </c>
      <c r="N13" s="52">
        <v>86</v>
      </c>
      <c r="O13" s="52">
        <v>62</v>
      </c>
      <c r="P13" s="52">
        <v>62</v>
      </c>
      <c r="Q13" s="52">
        <v>88</v>
      </c>
      <c r="R13" s="52">
        <v>596</v>
      </c>
      <c r="S13" s="52">
        <v>948</v>
      </c>
      <c r="T13" s="52">
        <v>1163</v>
      </c>
      <c r="U13" s="52">
        <v>1073</v>
      </c>
      <c r="V13" s="52">
        <v>642</v>
      </c>
      <c r="W13" s="52">
        <v>158</v>
      </c>
      <c r="X13" s="52">
        <v>88</v>
      </c>
      <c r="Y13" s="52">
        <v>62</v>
      </c>
      <c r="Z13" s="53"/>
      <c r="AA13" s="54">
        <f t="shared" si="0"/>
        <v>5965</v>
      </c>
    </row>
    <row r="14" spans="1:27" ht="24.95" customHeight="1" x14ac:dyDescent="0.2">
      <c r="A14" s="55" t="s">
        <v>10</v>
      </c>
      <c r="B14" s="56">
        <v>1724.3169999999998</v>
      </c>
      <c r="C14" s="57">
        <v>1730.1089999999999</v>
      </c>
      <c r="D14" s="57">
        <v>1759.9750000000004</v>
      </c>
      <c r="E14" s="57">
        <v>1820.7580000000005</v>
      </c>
      <c r="F14" s="57">
        <v>1845.6139999999998</v>
      </c>
      <c r="G14" s="57">
        <v>1868.8720000000001</v>
      </c>
      <c r="H14" s="57">
        <v>2014.732</v>
      </c>
      <c r="I14" s="57">
        <v>2513.184999999999</v>
      </c>
      <c r="J14" s="57">
        <v>3182.6959999999999</v>
      </c>
      <c r="K14" s="57">
        <v>3838.9879999999998</v>
      </c>
      <c r="L14" s="57">
        <v>4334.597999999999</v>
      </c>
      <c r="M14" s="57">
        <v>4561.6860000000006</v>
      </c>
      <c r="N14" s="57">
        <v>4441.5510000000013</v>
      </c>
      <c r="O14" s="57">
        <v>3979.2999999999988</v>
      </c>
      <c r="P14" s="57">
        <v>3344.0059999999994</v>
      </c>
      <c r="Q14" s="57">
        <v>2739.4349999999999</v>
      </c>
      <c r="R14" s="57">
        <v>2301.7130000000002</v>
      </c>
      <c r="S14" s="57">
        <v>2150.3360000000002</v>
      </c>
      <c r="T14" s="57">
        <v>2134.8959999999997</v>
      </c>
      <c r="U14" s="57">
        <v>2131.0859999999998</v>
      </c>
      <c r="V14" s="57">
        <v>2173.721</v>
      </c>
      <c r="W14" s="57">
        <v>2191.8359999999998</v>
      </c>
      <c r="X14" s="57">
        <v>2213.6150000000002</v>
      </c>
      <c r="Y14" s="57">
        <v>2248.971</v>
      </c>
      <c r="Z14" s="58"/>
      <c r="AA14" s="59">
        <f t="shared" si="0"/>
        <v>63245.996000000006</v>
      </c>
    </row>
    <row r="15" spans="1:27" ht="24.95" customHeight="1" x14ac:dyDescent="0.2">
      <c r="A15" s="55" t="s">
        <v>11</v>
      </c>
      <c r="B15" s="56">
        <v>107</v>
      </c>
      <c r="C15" s="57">
        <v>105</v>
      </c>
      <c r="D15" s="57">
        <v>103</v>
      </c>
      <c r="E15" s="57">
        <v>103</v>
      </c>
      <c r="F15" s="57">
        <v>104</v>
      </c>
      <c r="G15" s="57">
        <v>106</v>
      </c>
      <c r="H15" s="57">
        <v>114</v>
      </c>
      <c r="I15" s="57">
        <v>131</v>
      </c>
      <c r="J15" s="57">
        <v>151</v>
      </c>
      <c r="K15" s="57">
        <v>167</v>
      </c>
      <c r="L15" s="57">
        <v>174</v>
      </c>
      <c r="M15" s="57">
        <v>175</v>
      </c>
      <c r="N15" s="57">
        <v>168</v>
      </c>
      <c r="O15" s="57">
        <v>157</v>
      </c>
      <c r="P15" s="57">
        <v>144</v>
      </c>
      <c r="Q15" s="57">
        <v>131</v>
      </c>
      <c r="R15" s="57">
        <v>117</v>
      </c>
      <c r="S15" s="57">
        <v>111</v>
      </c>
      <c r="T15" s="57">
        <v>112</v>
      </c>
      <c r="U15" s="57">
        <v>114</v>
      </c>
      <c r="V15" s="57">
        <v>115</v>
      </c>
      <c r="W15" s="57">
        <v>116</v>
      </c>
      <c r="X15" s="57">
        <v>116</v>
      </c>
      <c r="Y15" s="57">
        <v>117</v>
      </c>
      <c r="Z15" s="58"/>
      <c r="AA15" s="59">
        <f t="shared" si="0"/>
        <v>3058</v>
      </c>
    </row>
    <row r="16" spans="1:27" ht="30" customHeight="1" thickBot="1" x14ac:dyDescent="0.25">
      <c r="A16" s="60" t="s">
        <v>12</v>
      </c>
      <c r="B16" s="61">
        <f>IF(LEN(B$2)&gt;0,SUM(B10:B15),"")</f>
        <v>3251.317</v>
      </c>
      <c r="C16" s="62">
        <f t="shared" ref="C16:Z16" si="1">IF(LEN(C$2)&gt;0,SUM(C10:C15),"")</f>
        <v>2863.1089999999999</v>
      </c>
      <c r="D16" s="62">
        <f t="shared" si="1"/>
        <v>2890.9750000000004</v>
      </c>
      <c r="E16" s="62">
        <f t="shared" si="1"/>
        <v>2951.7580000000007</v>
      </c>
      <c r="F16" s="62">
        <f t="shared" si="1"/>
        <v>2977.6139999999996</v>
      </c>
      <c r="G16" s="62">
        <f t="shared" si="1"/>
        <v>3193.8720000000003</v>
      </c>
      <c r="H16" s="62">
        <f t="shared" si="1"/>
        <v>4011.181</v>
      </c>
      <c r="I16" s="62">
        <f t="shared" si="1"/>
        <v>4750.2199999999993</v>
      </c>
      <c r="J16" s="62">
        <f t="shared" si="1"/>
        <v>5237.9589999999998</v>
      </c>
      <c r="K16" s="62">
        <f t="shared" si="1"/>
        <v>5413.9879999999994</v>
      </c>
      <c r="L16" s="62">
        <f t="shared" si="1"/>
        <v>5632.597999999999</v>
      </c>
      <c r="M16" s="62">
        <f t="shared" si="1"/>
        <v>5850.6860000000006</v>
      </c>
      <c r="N16" s="62">
        <f t="shared" si="1"/>
        <v>5723.5510000000013</v>
      </c>
      <c r="O16" s="62">
        <f t="shared" si="1"/>
        <v>5226.2999999999993</v>
      </c>
      <c r="P16" s="62">
        <f t="shared" si="1"/>
        <v>4819.2259999999997</v>
      </c>
      <c r="Q16" s="62">
        <f t="shared" si="1"/>
        <v>4586.5650000000005</v>
      </c>
      <c r="R16" s="62">
        <f t="shared" si="1"/>
        <v>5153.8900000000003</v>
      </c>
      <c r="S16" s="62">
        <f t="shared" si="1"/>
        <v>5692.1480000000001</v>
      </c>
      <c r="T16" s="62">
        <f t="shared" si="1"/>
        <v>6045.33</v>
      </c>
      <c r="U16" s="62">
        <f t="shared" si="1"/>
        <v>5785.0020000000004</v>
      </c>
      <c r="V16" s="62">
        <f t="shared" si="1"/>
        <v>5104.7209999999995</v>
      </c>
      <c r="W16" s="62">
        <f t="shared" si="1"/>
        <v>4478.8359999999993</v>
      </c>
      <c r="X16" s="62">
        <f t="shared" si="1"/>
        <v>3990.6150000000002</v>
      </c>
      <c r="Y16" s="62">
        <f t="shared" si="1"/>
        <v>3990.971</v>
      </c>
      <c r="Z16" s="63" t="str">
        <f t="shared" si="1"/>
        <v/>
      </c>
      <c r="AA16" s="64">
        <f>SUM(AA10:AA15)</f>
        <v>109622.432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2004</v>
      </c>
      <c r="C28" s="72">
        <v>1998</v>
      </c>
      <c r="D28" s="72">
        <v>2000</v>
      </c>
      <c r="E28" s="72">
        <v>2012</v>
      </c>
      <c r="F28" s="72">
        <v>2032</v>
      </c>
      <c r="G28" s="72">
        <v>2133</v>
      </c>
      <c r="H28" s="72">
        <v>2595</v>
      </c>
      <c r="I28" s="72">
        <v>2910</v>
      </c>
      <c r="J28" s="72">
        <v>3171</v>
      </c>
      <c r="K28" s="72">
        <v>3318</v>
      </c>
      <c r="L28" s="72">
        <v>3209</v>
      </c>
      <c r="M28" s="72">
        <v>3251</v>
      </c>
      <c r="N28" s="72">
        <v>3155</v>
      </c>
      <c r="O28" s="72">
        <v>2914</v>
      </c>
      <c r="P28" s="72">
        <v>2774</v>
      </c>
      <c r="Q28" s="72">
        <v>2841</v>
      </c>
      <c r="R28" s="72">
        <v>2906</v>
      </c>
      <c r="S28" s="72">
        <v>3060</v>
      </c>
      <c r="T28" s="72">
        <v>3414</v>
      </c>
      <c r="U28" s="72">
        <v>3260</v>
      </c>
      <c r="V28" s="72">
        <v>2921</v>
      </c>
      <c r="W28" s="72">
        <v>2658</v>
      </c>
      <c r="X28" s="72">
        <v>2455</v>
      </c>
      <c r="Y28" s="72">
        <v>2379</v>
      </c>
      <c r="Z28" s="73"/>
      <c r="AA28" s="74">
        <f>SUM(B28:Z28)</f>
        <v>65370</v>
      </c>
    </row>
    <row r="29" spans="1:27" ht="24.95" customHeight="1" x14ac:dyDescent="0.2">
      <c r="A29" s="75" t="s">
        <v>23</v>
      </c>
      <c r="B29" s="76">
        <v>1289.317</v>
      </c>
      <c r="C29" s="77">
        <v>1328.1089999999999</v>
      </c>
      <c r="D29" s="77">
        <v>1363.9749999999999</v>
      </c>
      <c r="E29" s="77">
        <v>1435.758</v>
      </c>
      <c r="F29" s="77">
        <v>1422.614</v>
      </c>
      <c r="G29" s="77">
        <v>1522.8720000000001</v>
      </c>
      <c r="H29" s="77">
        <v>1663.181</v>
      </c>
      <c r="I29" s="77">
        <v>2049.2199999999998</v>
      </c>
      <c r="J29" s="77">
        <v>2208.9589999999998</v>
      </c>
      <c r="K29" s="77">
        <v>2200.9879999999998</v>
      </c>
      <c r="L29" s="77">
        <v>2409.598</v>
      </c>
      <c r="M29" s="77">
        <v>2560.6860000000001</v>
      </c>
      <c r="N29" s="77">
        <v>2564.5509999999999</v>
      </c>
      <c r="O29" s="77">
        <v>2298.3000000000002</v>
      </c>
      <c r="P29" s="77">
        <v>2150.2260000000001</v>
      </c>
      <c r="Q29" s="77">
        <v>1820.895</v>
      </c>
      <c r="R29" s="77">
        <v>1894.89</v>
      </c>
      <c r="S29" s="77">
        <v>2066.1480000000001</v>
      </c>
      <c r="T29" s="77">
        <v>2040.33</v>
      </c>
      <c r="U29" s="77">
        <v>1974.002</v>
      </c>
      <c r="V29" s="77">
        <v>1894.721</v>
      </c>
      <c r="W29" s="77">
        <v>1540.836</v>
      </c>
      <c r="X29" s="77">
        <v>1506.615</v>
      </c>
      <c r="Y29" s="77">
        <v>1552.971</v>
      </c>
      <c r="Z29" s="78"/>
      <c r="AA29" s="79">
        <f>SUM(B29:Z29)</f>
        <v>44759.761999999995</v>
      </c>
    </row>
    <row r="30" spans="1:27" ht="24.95" customHeight="1" x14ac:dyDescent="0.2">
      <c r="A30" s="82" t="s">
        <v>24</v>
      </c>
      <c r="B30" s="80">
        <v>680</v>
      </c>
      <c r="C30" s="81">
        <v>288</v>
      </c>
      <c r="D30" s="81">
        <v>288</v>
      </c>
      <c r="E30" s="81">
        <v>288</v>
      </c>
      <c r="F30" s="81">
        <v>288</v>
      </c>
      <c r="G30" s="81">
        <v>318</v>
      </c>
      <c r="H30" s="81">
        <v>495</v>
      </c>
      <c r="I30" s="81">
        <v>495</v>
      </c>
      <c r="J30" s="81">
        <v>475</v>
      </c>
      <c r="K30" s="81">
        <v>318</v>
      </c>
      <c r="L30" s="81">
        <v>298</v>
      </c>
      <c r="M30" s="81">
        <v>288</v>
      </c>
      <c r="N30" s="81">
        <v>288</v>
      </c>
      <c r="O30" s="81">
        <v>288</v>
      </c>
      <c r="P30" s="81">
        <v>384</v>
      </c>
      <c r="Q30" s="81">
        <v>468</v>
      </c>
      <c r="R30" s="81">
        <v>938</v>
      </c>
      <c r="S30" s="81">
        <v>1225</v>
      </c>
      <c r="T30" s="81">
        <v>1225</v>
      </c>
      <c r="U30" s="81">
        <v>1225</v>
      </c>
      <c r="V30" s="81">
        <v>998</v>
      </c>
      <c r="W30" s="81">
        <v>948</v>
      </c>
      <c r="X30" s="81">
        <v>708</v>
      </c>
      <c r="Y30" s="81">
        <v>748</v>
      </c>
      <c r="Z30" s="83"/>
      <c r="AA30" s="84">
        <f>SUM(B30:Z30)</f>
        <v>13962</v>
      </c>
    </row>
    <row r="31" spans="1:27" ht="30" customHeight="1" thickBot="1" x14ac:dyDescent="0.25">
      <c r="A31" s="60" t="s">
        <v>25</v>
      </c>
      <c r="B31" s="61">
        <f>IF(LEN(B$2)&gt;0,SUM(B28:B30),"")</f>
        <v>3973.317</v>
      </c>
      <c r="C31" s="62">
        <f t="shared" ref="C31:Z31" si="4">IF(LEN(C$2)&gt;0,SUM(C28:C30),"")</f>
        <v>3614.1089999999999</v>
      </c>
      <c r="D31" s="62">
        <f t="shared" si="4"/>
        <v>3651.9749999999999</v>
      </c>
      <c r="E31" s="62">
        <f t="shared" si="4"/>
        <v>3735.7579999999998</v>
      </c>
      <c r="F31" s="62">
        <f t="shared" si="4"/>
        <v>3742.614</v>
      </c>
      <c r="G31" s="62">
        <f t="shared" si="4"/>
        <v>3973.8720000000003</v>
      </c>
      <c r="H31" s="62">
        <f t="shared" si="4"/>
        <v>4753.1810000000005</v>
      </c>
      <c r="I31" s="62">
        <f t="shared" si="4"/>
        <v>5454.2199999999993</v>
      </c>
      <c r="J31" s="62">
        <f t="shared" si="4"/>
        <v>5854.9589999999998</v>
      </c>
      <c r="K31" s="62">
        <f t="shared" si="4"/>
        <v>5836.9879999999994</v>
      </c>
      <c r="L31" s="62">
        <f t="shared" si="4"/>
        <v>5916.598</v>
      </c>
      <c r="M31" s="62">
        <f t="shared" si="4"/>
        <v>6099.6859999999997</v>
      </c>
      <c r="N31" s="62">
        <f t="shared" si="4"/>
        <v>6007.5509999999995</v>
      </c>
      <c r="O31" s="62">
        <f t="shared" si="4"/>
        <v>5500.3</v>
      </c>
      <c r="P31" s="62">
        <f t="shared" si="4"/>
        <v>5308.2260000000006</v>
      </c>
      <c r="Q31" s="62">
        <f t="shared" si="4"/>
        <v>5129.8950000000004</v>
      </c>
      <c r="R31" s="62">
        <f t="shared" si="4"/>
        <v>5738.89</v>
      </c>
      <c r="S31" s="62">
        <f t="shared" si="4"/>
        <v>6351.1480000000001</v>
      </c>
      <c r="T31" s="62">
        <f t="shared" si="4"/>
        <v>6679.33</v>
      </c>
      <c r="U31" s="62">
        <f t="shared" si="4"/>
        <v>6459.0020000000004</v>
      </c>
      <c r="V31" s="62">
        <f t="shared" si="4"/>
        <v>5813.7209999999995</v>
      </c>
      <c r="W31" s="62">
        <f t="shared" si="4"/>
        <v>5146.8360000000002</v>
      </c>
      <c r="X31" s="62">
        <f t="shared" si="4"/>
        <v>4669.6149999999998</v>
      </c>
      <c r="Y31" s="62">
        <f t="shared" si="4"/>
        <v>4679.9709999999995</v>
      </c>
      <c r="Z31" s="63" t="str">
        <f t="shared" si="4"/>
        <v/>
      </c>
      <c r="AA31" s="64">
        <f>SUM(AA28:AA30)</f>
        <v>124091.76199999999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245</v>
      </c>
      <c r="C34" s="95">
        <v>285</v>
      </c>
      <c r="D34" s="95">
        <v>294</v>
      </c>
      <c r="E34" s="95">
        <v>299</v>
      </c>
      <c r="F34" s="95">
        <v>278</v>
      </c>
      <c r="G34" s="95">
        <v>273</v>
      </c>
      <c r="H34" s="95">
        <v>235</v>
      </c>
      <c r="I34" s="95">
        <v>275</v>
      </c>
      <c r="J34" s="95">
        <v>252</v>
      </c>
      <c r="K34" s="95">
        <v>183</v>
      </c>
      <c r="L34" s="95">
        <v>49</v>
      </c>
      <c r="M34" s="95">
        <v>49</v>
      </c>
      <c r="N34" s="95">
        <v>49</v>
      </c>
      <c r="O34" s="95">
        <v>54</v>
      </c>
      <c r="P34" s="95">
        <v>131</v>
      </c>
      <c r="Q34" s="95">
        <v>185.33</v>
      </c>
      <c r="R34" s="95">
        <v>173</v>
      </c>
      <c r="S34" s="95">
        <v>225</v>
      </c>
      <c r="T34" s="95">
        <v>214</v>
      </c>
      <c r="U34" s="95">
        <v>211</v>
      </c>
      <c r="V34" s="95">
        <v>218</v>
      </c>
      <c r="W34" s="95">
        <v>121</v>
      </c>
      <c r="X34" s="95">
        <v>146</v>
      </c>
      <c r="Y34" s="95">
        <v>166</v>
      </c>
      <c r="Z34" s="96"/>
      <c r="AA34" s="74">
        <f t="shared" ref="AA34:AA39" si="5">SUM(B34:Z34)</f>
        <v>4610.33</v>
      </c>
    </row>
    <row r="35" spans="1:27" ht="24.95" customHeight="1" x14ac:dyDescent="0.2">
      <c r="A35" s="97" t="s">
        <v>28</v>
      </c>
      <c r="B35" s="98">
        <v>451</v>
      </c>
      <c r="C35" s="99">
        <v>440</v>
      </c>
      <c r="D35" s="99">
        <v>441</v>
      </c>
      <c r="E35" s="99">
        <v>459</v>
      </c>
      <c r="F35" s="99">
        <v>461</v>
      </c>
      <c r="G35" s="99">
        <v>481</v>
      </c>
      <c r="H35" s="99">
        <v>466</v>
      </c>
      <c r="I35" s="99">
        <v>389</v>
      </c>
      <c r="J35" s="99">
        <v>310</v>
      </c>
      <c r="K35" s="99">
        <v>185</v>
      </c>
      <c r="L35" s="99">
        <v>180</v>
      </c>
      <c r="M35" s="99">
        <v>145</v>
      </c>
      <c r="N35" s="99">
        <v>180</v>
      </c>
      <c r="O35" s="99">
        <v>165</v>
      </c>
      <c r="P35" s="99">
        <v>303</v>
      </c>
      <c r="Q35" s="99">
        <v>303</v>
      </c>
      <c r="R35" s="99">
        <v>382</v>
      </c>
      <c r="S35" s="99">
        <v>389</v>
      </c>
      <c r="T35" s="99">
        <v>377</v>
      </c>
      <c r="U35" s="99">
        <v>418</v>
      </c>
      <c r="V35" s="99">
        <v>451</v>
      </c>
      <c r="W35" s="99">
        <v>507</v>
      </c>
      <c r="X35" s="99">
        <v>497</v>
      </c>
      <c r="Y35" s="99">
        <v>487</v>
      </c>
      <c r="Z35" s="100"/>
      <c r="AA35" s="79">
        <f t="shared" si="5"/>
        <v>8867</v>
      </c>
    </row>
    <row r="36" spans="1:27" ht="24.95" customHeight="1" x14ac:dyDescent="0.2">
      <c r="A36" s="97" t="s">
        <v>29</v>
      </c>
      <c r="B36" s="98">
        <v>989.9</v>
      </c>
      <c r="C36" s="99">
        <v>1150</v>
      </c>
      <c r="D36" s="99">
        <v>526.29999999999995</v>
      </c>
      <c r="E36" s="99">
        <v>982.4</v>
      </c>
      <c r="F36" s="99">
        <v>1150</v>
      </c>
      <c r="G36" s="99">
        <v>979.2</v>
      </c>
      <c r="H36" s="99">
        <v>1150</v>
      </c>
      <c r="I36" s="99">
        <v>914</v>
      </c>
      <c r="J36" s="99">
        <v>896.1</v>
      </c>
      <c r="K36" s="99">
        <v>908.5</v>
      </c>
      <c r="L36" s="99">
        <v>968.7</v>
      </c>
      <c r="M36" s="99">
        <v>810.5</v>
      </c>
      <c r="N36" s="99">
        <v>816.8</v>
      </c>
      <c r="O36" s="99">
        <v>1150</v>
      </c>
      <c r="P36" s="99">
        <v>1150</v>
      </c>
      <c r="Q36" s="99">
        <v>1150</v>
      </c>
      <c r="R36" s="99">
        <v>574.1</v>
      </c>
      <c r="S36" s="99">
        <v>499.5</v>
      </c>
      <c r="T36" s="99">
        <v>526</v>
      </c>
      <c r="U36" s="99">
        <v>556.4</v>
      </c>
      <c r="V36" s="99">
        <v>808.7</v>
      </c>
      <c r="W36" s="99">
        <v>977.6</v>
      </c>
      <c r="X36" s="99">
        <v>1030.9000000000001</v>
      </c>
      <c r="Y36" s="99">
        <v>602.20000000000005</v>
      </c>
      <c r="Z36" s="100"/>
      <c r="AA36" s="79">
        <f t="shared" si="5"/>
        <v>21267.800000000003</v>
      </c>
    </row>
    <row r="37" spans="1:27" ht="24.95" customHeight="1" x14ac:dyDescent="0.2">
      <c r="A37" s="97" t="s">
        <v>30</v>
      </c>
      <c r="B37" s="98">
        <v>21</v>
      </c>
      <c r="C37" s="99">
        <v>21</v>
      </c>
      <c r="D37" s="99">
        <v>21</v>
      </c>
      <c r="E37" s="99">
        <v>21</v>
      </c>
      <c r="F37" s="99">
        <v>21</v>
      </c>
      <c r="G37" s="99">
        <v>21</v>
      </c>
      <c r="H37" s="99">
        <v>36</v>
      </c>
      <c r="I37" s="99">
        <v>35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25</v>
      </c>
      <c r="S37" s="99">
        <v>40</v>
      </c>
      <c r="T37" s="99">
        <v>38</v>
      </c>
      <c r="U37" s="99">
        <v>40</v>
      </c>
      <c r="V37" s="99">
        <v>35</v>
      </c>
      <c r="W37" s="99">
        <v>35</v>
      </c>
      <c r="X37" s="99">
        <v>31</v>
      </c>
      <c r="Y37" s="99">
        <v>31</v>
      </c>
      <c r="Z37" s="100"/>
      <c r="AA37" s="79">
        <f t="shared" si="5"/>
        <v>872</v>
      </c>
    </row>
    <row r="38" spans="1:27" ht="24.95" customHeight="1" x14ac:dyDescent="0.2">
      <c r="A38" s="97" t="s">
        <v>31</v>
      </c>
      <c r="B38" s="98"/>
      <c r="C38" s="99"/>
      <c r="D38" s="99">
        <v>58.8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1706.9</v>
      </c>
      <c r="C39" s="88">
        <f t="shared" si="6"/>
        <v>1896</v>
      </c>
      <c r="D39" s="88">
        <f t="shared" si="6"/>
        <v>1341.1</v>
      </c>
      <c r="E39" s="88">
        <f t="shared" si="6"/>
        <v>1761.4</v>
      </c>
      <c r="F39" s="88">
        <f t="shared" si="6"/>
        <v>1910</v>
      </c>
      <c r="G39" s="88">
        <f t="shared" si="6"/>
        <v>1754.2</v>
      </c>
      <c r="H39" s="88">
        <f t="shared" si="6"/>
        <v>1887</v>
      </c>
      <c r="I39" s="88">
        <f t="shared" si="6"/>
        <v>1613</v>
      </c>
      <c r="J39" s="88">
        <f t="shared" si="6"/>
        <v>1508.1</v>
      </c>
      <c r="K39" s="88">
        <f t="shared" si="6"/>
        <v>1326.5</v>
      </c>
      <c r="L39" s="88">
        <f t="shared" si="6"/>
        <v>1247.7</v>
      </c>
      <c r="M39" s="88">
        <f t="shared" si="6"/>
        <v>1054.5</v>
      </c>
      <c r="N39" s="88">
        <f t="shared" si="6"/>
        <v>1095.8</v>
      </c>
      <c r="O39" s="88">
        <f t="shared" si="6"/>
        <v>1419</v>
      </c>
      <c r="P39" s="88">
        <f t="shared" si="6"/>
        <v>1634</v>
      </c>
      <c r="Q39" s="88">
        <f t="shared" si="6"/>
        <v>1688.33</v>
      </c>
      <c r="R39" s="88">
        <f t="shared" si="6"/>
        <v>1154.0999999999999</v>
      </c>
      <c r="S39" s="88">
        <f t="shared" si="6"/>
        <v>1153.5</v>
      </c>
      <c r="T39" s="88">
        <f t="shared" si="6"/>
        <v>1155</v>
      </c>
      <c r="U39" s="88">
        <f t="shared" si="6"/>
        <v>1225.4000000000001</v>
      </c>
      <c r="V39" s="88">
        <f t="shared" si="6"/>
        <v>1512.7</v>
      </c>
      <c r="W39" s="88">
        <f t="shared" si="6"/>
        <v>1640.6</v>
      </c>
      <c r="X39" s="88">
        <f t="shared" si="6"/>
        <v>1704.9</v>
      </c>
      <c r="Y39" s="88">
        <f t="shared" si="6"/>
        <v>1286.2</v>
      </c>
      <c r="Z39" s="89" t="str">
        <f t="shared" si="6"/>
        <v/>
      </c>
      <c r="AA39" s="90">
        <f t="shared" si="5"/>
        <v>35675.929999999993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984.9</v>
      </c>
      <c r="C44" s="99">
        <v>1145</v>
      </c>
      <c r="D44" s="99">
        <v>521.29999999999995</v>
      </c>
      <c r="E44" s="99">
        <v>977.4</v>
      </c>
      <c r="F44" s="99">
        <v>1145</v>
      </c>
      <c r="G44" s="99">
        <v>974.2</v>
      </c>
      <c r="H44" s="99">
        <v>1145</v>
      </c>
      <c r="I44" s="99">
        <v>909</v>
      </c>
      <c r="J44" s="99">
        <v>891.1</v>
      </c>
      <c r="K44" s="99">
        <v>903.5</v>
      </c>
      <c r="L44" s="99">
        <v>963.7</v>
      </c>
      <c r="M44" s="99">
        <v>805.5</v>
      </c>
      <c r="N44" s="99">
        <v>811.8</v>
      </c>
      <c r="O44" s="99">
        <v>1145</v>
      </c>
      <c r="P44" s="99">
        <v>1145</v>
      </c>
      <c r="Q44" s="99">
        <v>1145</v>
      </c>
      <c r="R44" s="99">
        <v>569.1</v>
      </c>
      <c r="S44" s="99">
        <v>494.5</v>
      </c>
      <c r="T44" s="99">
        <v>521</v>
      </c>
      <c r="U44" s="99">
        <v>551.4</v>
      </c>
      <c r="V44" s="99">
        <v>803.7</v>
      </c>
      <c r="W44" s="99">
        <v>972.6</v>
      </c>
      <c r="X44" s="99">
        <v>1025.9000000000001</v>
      </c>
      <c r="Y44" s="99">
        <v>597.20000000000005</v>
      </c>
      <c r="Z44" s="100"/>
      <c r="AA44" s="79">
        <f t="shared" si="7"/>
        <v>21147.800000000003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58.8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58.8</v>
      </c>
    </row>
    <row r="47" spans="1:27" ht="24.95" customHeight="1" x14ac:dyDescent="0.2">
      <c r="A47" s="85" t="s">
        <v>34</v>
      </c>
      <c r="B47" s="98"/>
      <c r="C47" s="99"/>
      <c r="D47" s="99">
        <v>2</v>
      </c>
      <c r="E47" s="99">
        <v>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30" customHeight="1" thickBot="1" x14ac:dyDescent="0.25">
      <c r="A48" s="86" t="s">
        <v>35</v>
      </c>
      <c r="B48" s="87">
        <f>IF(LEN(B$2)&gt;0,SUM(B42:B47),"")</f>
        <v>984.9</v>
      </c>
      <c r="C48" s="88">
        <f t="shared" ref="C48:Z48" si="8">IF(LEN(C$2)&gt;0,SUM(C42:C47),"")</f>
        <v>1145</v>
      </c>
      <c r="D48" s="88">
        <f t="shared" si="8"/>
        <v>582.09999999999991</v>
      </c>
      <c r="E48" s="88">
        <f t="shared" si="8"/>
        <v>981.4</v>
      </c>
      <c r="F48" s="88">
        <f t="shared" si="8"/>
        <v>1145</v>
      </c>
      <c r="G48" s="88">
        <f t="shared" si="8"/>
        <v>974.2</v>
      </c>
      <c r="H48" s="88">
        <f t="shared" si="8"/>
        <v>1145</v>
      </c>
      <c r="I48" s="88">
        <f t="shared" si="8"/>
        <v>909</v>
      </c>
      <c r="J48" s="88">
        <f t="shared" si="8"/>
        <v>891.1</v>
      </c>
      <c r="K48" s="88">
        <f t="shared" si="8"/>
        <v>903.5</v>
      </c>
      <c r="L48" s="88">
        <f t="shared" si="8"/>
        <v>963.7</v>
      </c>
      <c r="M48" s="88">
        <f t="shared" si="8"/>
        <v>805.5</v>
      </c>
      <c r="N48" s="88">
        <f t="shared" si="8"/>
        <v>811.8</v>
      </c>
      <c r="O48" s="88">
        <f t="shared" si="8"/>
        <v>1145</v>
      </c>
      <c r="P48" s="88">
        <f t="shared" si="8"/>
        <v>1145</v>
      </c>
      <c r="Q48" s="88">
        <f t="shared" si="8"/>
        <v>1145</v>
      </c>
      <c r="R48" s="88">
        <f t="shared" si="8"/>
        <v>569.1</v>
      </c>
      <c r="S48" s="88">
        <f t="shared" si="8"/>
        <v>494.5</v>
      </c>
      <c r="T48" s="88">
        <f t="shared" si="8"/>
        <v>521</v>
      </c>
      <c r="U48" s="88">
        <f t="shared" si="8"/>
        <v>551.4</v>
      </c>
      <c r="V48" s="88">
        <f t="shared" si="8"/>
        <v>803.7</v>
      </c>
      <c r="W48" s="88">
        <f t="shared" si="8"/>
        <v>972.6</v>
      </c>
      <c r="X48" s="88">
        <f t="shared" si="8"/>
        <v>1025.9000000000001</v>
      </c>
      <c r="Y48" s="88">
        <f t="shared" si="8"/>
        <v>597.20000000000005</v>
      </c>
      <c r="Z48" s="89" t="str">
        <f t="shared" si="8"/>
        <v/>
      </c>
      <c r="AA48" s="90">
        <f t="shared" si="7"/>
        <v>21212.600000000002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4958.2170000000006</v>
      </c>
      <c r="C51" s="88">
        <f t="shared" si="10"/>
        <v>4759.1090000000004</v>
      </c>
      <c r="D51" s="88">
        <f t="shared" si="10"/>
        <v>4232.0750000000007</v>
      </c>
      <c r="E51" s="88">
        <f t="shared" si="10"/>
        <v>4713.1580000000013</v>
      </c>
      <c r="F51" s="88">
        <f t="shared" si="10"/>
        <v>4887.6139999999996</v>
      </c>
      <c r="G51" s="88">
        <f t="shared" si="10"/>
        <v>4948.0720000000001</v>
      </c>
      <c r="H51" s="88">
        <f t="shared" si="10"/>
        <v>5898.1810000000005</v>
      </c>
      <c r="I51" s="88">
        <f t="shared" si="10"/>
        <v>6363.2199999999993</v>
      </c>
      <c r="J51" s="88">
        <f t="shared" si="10"/>
        <v>6746.0589999999993</v>
      </c>
      <c r="K51" s="88">
        <f t="shared" si="10"/>
        <v>6740.4879999999994</v>
      </c>
      <c r="L51" s="88">
        <f t="shared" si="10"/>
        <v>6880.2979999999989</v>
      </c>
      <c r="M51" s="88">
        <f t="shared" si="10"/>
        <v>6905.1860000000006</v>
      </c>
      <c r="N51" s="88">
        <f t="shared" si="10"/>
        <v>6819.3510000000015</v>
      </c>
      <c r="O51" s="88">
        <f t="shared" si="10"/>
        <v>6645.2999999999993</v>
      </c>
      <c r="P51" s="88">
        <f t="shared" si="10"/>
        <v>6453.2259999999997</v>
      </c>
      <c r="Q51" s="88">
        <f t="shared" si="10"/>
        <v>6274.8950000000004</v>
      </c>
      <c r="R51" s="88">
        <f t="shared" si="10"/>
        <v>6307.99</v>
      </c>
      <c r="S51" s="88">
        <f t="shared" si="10"/>
        <v>6845.6480000000001</v>
      </c>
      <c r="T51" s="88">
        <f t="shared" si="10"/>
        <v>7200.33</v>
      </c>
      <c r="U51" s="88">
        <f t="shared" si="10"/>
        <v>7010.402</v>
      </c>
      <c r="V51" s="88">
        <f t="shared" si="10"/>
        <v>6617.4209999999994</v>
      </c>
      <c r="W51" s="88">
        <f t="shared" si="10"/>
        <v>6119.4359999999997</v>
      </c>
      <c r="X51" s="88">
        <f t="shared" si="10"/>
        <v>5695.5150000000003</v>
      </c>
      <c r="Y51" s="88">
        <f t="shared" si="10"/>
        <v>5277.1710000000003</v>
      </c>
      <c r="Z51" s="89" t="str">
        <f t="shared" si="10"/>
        <v/>
      </c>
      <c r="AA51" s="104">
        <f>SUM(B51:Z51)</f>
        <v>145298.36200000002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4958.1929999999993</v>
      </c>
      <c r="C4" s="18">
        <v>4759.1449999999986</v>
      </c>
      <c r="D4" s="18">
        <v>4232.1349999999993</v>
      </c>
      <c r="E4" s="18">
        <v>4713.1139999999996</v>
      </c>
      <c r="F4" s="18">
        <v>4887.6090000000004</v>
      </c>
      <c r="G4" s="18">
        <v>4948.0559999999996</v>
      </c>
      <c r="H4" s="18">
        <v>5898.1859999999997</v>
      </c>
      <c r="I4" s="18">
        <v>6363.1809999999996</v>
      </c>
      <c r="J4" s="18">
        <v>6746.0700000000015</v>
      </c>
      <c r="K4" s="18">
        <v>6740.4779999999992</v>
      </c>
      <c r="L4" s="18">
        <v>6880.3329999999996</v>
      </c>
      <c r="M4" s="18">
        <v>6905.1500000000005</v>
      </c>
      <c r="N4" s="18">
        <v>6819.3190000000022</v>
      </c>
      <c r="O4" s="18">
        <v>6645.3000000000011</v>
      </c>
      <c r="P4" s="18">
        <v>6453.2040000000015</v>
      </c>
      <c r="Q4" s="18">
        <v>6274.8950000000004</v>
      </c>
      <c r="R4" s="18">
        <v>6308.0190000000002</v>
      </c>
      <c r="S4" s="18">
        <v>6845.688000000001</v>
      </c>
      <c r="T4" s="18">
        <v>7200.3440000000028</v>
      </c>
      <c r="U4" s="18">
        <v>7010.4239999999991</v>
      </c>
      <c r="V4" s="18">
        <v>6617.4410000000007</v>
      </c>
      <c r="W4" s="18">
        <v>6119.4419999999982</v>
      </c>
      <c r="X4" s="18">
        <v>5695.48</v>
      </c>
      <c r="Y4" s="18">
        <v>5277.1310000000003</v>
      </c>
      <c r="Z4" s="19"/>
      <c r="AA4" s="20">
        <f>SUM(B4:Z4)</f>
        <v>145298.337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63.37</v>
      </c>
      <c r="C7" s="28">
        <v>62.45</v>
      </c>
      <c r="D7" s="28">
        <v>60</v>
      </c>
      <c r="E7" s="28">
        <v>58.61</v>
      </c>
      <c r="F7" s="28">
        <v>62.03</v>
      </c>
      <c r="G7" s="28">
        <v>72.2</v>
      </c>
      <c r="H7" s="28">
        <v>85.18</v>
      </c>
      <c r="I7" s="28">
        <v>86.95</v>
      </c>
      <c r="J7" s="28">
        <v>83.93</v>
      </c>
      <c r="K7" s="28">
        <v>73.36</v>
      </c>
      <c r="L7" s="28">
        <v>61.82</v>
      </c>
      <c r="M7" s="28">
        <v>56.73</v>
      </c>
      <c r="N7" s="28">
        <v>54.55</v>
      </c>
      <c r="O7" s="28">
        <v>58.37</v>
      </c>
      <c r="P7" s="28">
        <v>85.31</v>
      </c>
      <c r="Q7" s="28">
        <v>84.91</v>
      </c>
      <c r="R7" s="28">
        <v>78.77</v>
      </c>
      <c r="S7" s="28">
        <v>84.32</v>
      </c>
      <c r="T7" s="28">
        <v>86.26</v>
      </c>
      <c r="U7" s="28">
        <v>80.989999999999995</v>
      </c>
      <c r="V7" s="28">
        <v>72.77</v>
      </c>
      <c r="W7" s="28">
        <v>67.25</v>
      </c>
      <c r="X7" s="28">
        <v>64.900000000000006</v>
      </c>
      <c r="Y7" s="28">
        <v>60.9</v>
      </c>
      <c r="Z7" s="29"/>
      <c r="AA7" s="30">
        <f>IF(SUM(B7:Z7)&lt;&gt;0,AVERAGEIF(B7:Z7,"&lt;&gt;"""),"")</f>
        <v>71.080416666666679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942.83499999999992</v>
      </c>
      <c r="C19" s="72">
        <v>942.51400000000001</v>
      </c>
      <c r="D19" s="72">
        <v>941.34300000000007</v>
      </c>
      <c r="E19" s="72">
        <v>944.19200000000001</v>
      </c>
      <c r="F19" s="72">
        <v>943.803</v>
      </c>
      <c r="G19" s="72">
        <v>938.26299999999992</v>
      </c>
      <c r="H19" s="72">
        <v>917.48399999999992</v>
      </c>
      <c r="I19" s="72">
        <v>776.12500000000011</v>
      </c>
      <c r="J19" s="72">
        <v>808.80899999999997</v>
      </c>
      <c r="K19" s="72">
        <v>809.92600000000004</v>
      </c>
      <c r="L19" s="72">
        <v>809.12300000000005</v>
      </c>
      <c r="M19" s="72">
        <v>805.25199999999995</v>
      </c>
      <c r="N19" s="72">
        <v>762.23099999999999</v>
      </c>
      <c r="O19" s="72">
        <v>753.60400000000004</v>
      </c>
      <c r="P19" s="72">
        <v>713.49400000000003</v>
      </c>
      <c r="Q19" s="72">
        <v>719.10600000000011</v>
      </c>
      <c r="R19" s="72">
        <v>723.18799999999999</v>
      </c>
      <c r="S19" s="72">
        <v>730.47899999999993</v>
      </c>
      <c r="T19" s="72">
        <v>741.673</v>
      </c>
      <c r="U19" s="72">
        <v>747.053</v>
      </c>
      <c r="V19" s="72">
        <v>748.82200000000012</v>
      </c>
      <c r="W19" s="72">
        <v>834.85300000000007</v>
      </c>
      <c r="X19" s="72">
        <v>917.79200000000003</v>
      </c>
      <c r="Y19" s="72">
        <v>944.1629999999999</v>
      </c>
      <c r="Z19" s="73"/>
      <c r="AA19" s="74">
        <f t="shared" ref="AA19:AA24" si="2">SUM(B19:Z19)</f>
        <v>19916.127</v>
      </c>
    </row>
    <row r="20" spans="1:27" ht="24.95" customHeight="1" x14ac:dyDescent="0.2">
      <c r="A20" s="75" t="s">
        <v>15</v>
      </c>
      <c r="B20" s="76">
        <v>953.34699999999998</v>
      </c>
      <c r="C20" s="77">
        <v>938.28899999999987</v>
      </c>
      <c r="D20" s="77">
        <v>930.97500000000002</v>
      </c>
      <c r="E20" s="77">
        <v>940.75599999999986</v>
      </c>
      <c r="F20" s="77">
        <v>983.34400000000005</v>
      </c>
      <c r="G20" s="77">
        <v>1121.5170000000003</v>
      </c>
      <c r="H20" s="77">
        <v>1308.53</v>
      </c>
      <c r="I20" s="77">
        <v>1443.5710000000001</v>
      </c>
      <c r="J20" s="77">
        <v>1494.4610000000002</v>
      </c>
      <c r="K20" s="77">
        <v>1458.4099999999999</v>
      </c>
      <c r="L20" s="77">
        <v>1456.2670000000001</v>
      </c>
      <c r="M20" s="77">
        <v>1446.8389999999999</v>
      </c>
      <c r="N20" s="77">
        <v>1425.6759999999999</v>
      </c>
      <c r="O20" s="77">
        <v>1380.8409999999999</v>
      </c>
      <c r="P20" s="77">
        <v>1351.1480000000001</v>
      </c>
      <c r="Q20" s="77">
        <v>1299.807</v>
      </c>
      <c r="R20" s="77">
        <v>1291.9050000000002</v>
      </c>
      <c r="S20" s="77">
        <v>1312.1510000000001</v>
      </c>
      <c r="T20" s="77">
        <v>1311.175</v>
      </c>
      <c r="U20" s="77">
        <v>1267.182</v>
      </c>
      <c r="V20" s="77">
        <v>1164.018</v>
      </c>
      <c r="W20" s="77">
        <v>1050.1709999999998</v>
      </c>
      <c r="X20" s="77">
        <v>991.303</v>
      </c>
      <c r="Y20" s="77">
        <v>953.46799999999996</v>
      </c>
      <c r="Z20" s="78"/>
      <c r="AA20" s="79">
        <f t="shared" si="2"/>
        <v>29275.151000000002</v>
      </c>
    </row>
    <row r="21" spans="1:27" ht="24.95" customHeight="1" x14ac:dyDescent="0.2">
      <c r="A21" s="75" t="s">
        <v>16</v>
      </c>
      <c r="B21" s="80">
        <v>2196.0110000000004</v>
      </c>
      <c r="C21" s="81">
        <v>2110.7419999999997</v>
      </c>
      <c r="D21" s="81">
        <v>2019.317</v>
      </c>
      <c r="E21" s="81">
        <v>1985.2659999999998</v>
      </c>
      <c r="F21" s="81">
        <v>2064.6619999999998</v>
      </c>
      <c r="G21" s="81">
        <v>2324.9760000000001</v>
      </c>
      <c r="H21" s="81">
        <v>2784.0720000000001</v>
      </c>
      <c r="I21" s="81">
        <v>3060.4849999999997</v>
      </c>
      <c r="J21" s="81">
        <v>3340.7999999999997</v>
      </c>
      <c r="K21" s="81">
        <v>3433.6419999999998</v>
      </c>
      <c r="L21" s="81">
        <v>3467.4429999999998</v>
      </c>
      <c r="M21" s="81">
        <v>3485.0590000000002</v>
      </c>
      <c r="N21" s="81">
        <v>3458.9119999999998</v>
      </c>
      <c r="O21" s="81">
        <v>3317.8549999999996</v>
      </c>
      <c r="P21" s="81">
        <v>3299.8620000000001</v>
      </c>
      <c r="Q21" s="81">
        <v>3247.4819999999995</v>
      </c>
      <c r="R21" s="81">
        <v>3257.4260000000004</v>
      </c>
      <c r="S21" s="81">
        <v>3584.558</v>
      </c>
      <c r="T21" s="81">
        <v>3873.4960000000001</v>
      </c>
      <c r="U21" s="81">
        <v>3864.1890000000003</v>
      </c>
      <c r="V21" s="81">
        <v>3628.6010000000001</v>
      </c>
      <c r="W21" s="81">
        <v>3177.4180000000001</v>
      </c>
      <c r="X21" s="81">
        <v>2815.8849999999998</v>
      </c>
      <c r="Y21" s="81">
        <v>2441.5</v>
      </c>
      <c r="Z21" s="78"/>
      <c r="AA21" s="79">
        <f t="shared" si="2"/>
        <v>72239.658999999985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67</v>
      </c>
      <c r="C23" s="77">
        <v>65.5</v>
      </c>
      <c r="D23" s="77">
        <v>66.5</v>
      </c>
      <c r="E23" s="77">
        <v>67</v>
      </c>
      <c r="F23" s="77">
        <v>68.5</v>
      </c>
      <c r="G23" s="77">
        <v>74</v>
      </c>
      <c r="H23" s="77">
        <v>89.5</v>
      </c>
      <c r="I23" s="77">
        <v>129</v>
      </c>
      <c r="J23" s="77">
        <v>107</v>
      </c>
      <c r="K23" s="77">
        <v>97.5</v>
      </c>
      <c r="L23" s="77">
        <v>90.5</v>
      </c>
      <c r="M23" s="77">
        <v>97</v>
      </c>
      <c r="N23" s="77">
        <v>97.5</v>
      </c>
      <c r="O23" s="77">
        <v>103</v>
      </c>
      <c r="P23" s="77">
        <v>96.5</v>
      </c>
      <c r="Q23" s="77">
        <v>94.5</v>
      </c>
      <c r="R23" s="77">
        <v>120.5</v>
      </c>
      <c r="S23" s="77">
        <v>150.5</v>
      </c>
      <c r="T23" s="77">
        <v>150</v>
      </c>
      <c r="U23" s="77">
        <v>128</v>
      </c>
      <c r="V23" s="77">
        <v>117</v>
      </c>
      <c r="W23" s="77">
        <v>99</v>
      </c>
      <c r="X23" s="77">
        <v>81.5</v>
      </c>
      <c r="Y23" s="77">
        <v>75</v>
      </c>
      <c r="Z23" s="77"/>
      <c r="AA23" s="79">
        <f t="shared" si="2"/>
        <v>2332</v>
      </c>
    </row>
    <row r="24" spans="1:27" ht="24.95" customHeight="1" x14ac:dyDescent="0.2">
      <c r="A24" s="85" t="s">
        <v>19</v>
      </c>
      <c r="B24" s="77">
        <v>216.99999999999997</v>
      </c>
      <c r="C24" s="77">
        <v>204.00000000000003</v>
      </c>
      <c r="D24" s="77">
        <v>198.00000000000003</v>
      </c>
      <c r="E24" s="77">
        <v>196</v>
      </c>
      <c r="F24" s="77">
        <v>203</v>
      </c>
      <c r="G24" s="77">
        <v>224</v>
      </c>
      <c r="H24" s="77">
        <v>260.99999999999994</v>
      </c>
      <c r="I24" s="77">
        <v>298.99999999999994</v>
      </c>
      <c r="J24" s="77">
        <v>318</v>
      </c>
      <c r="K24" s="77">
        <v>325</v>
      </c>
      <c r="L24" s="77">
        <v>336.00000000000006</v>
      </c>
      <c r="M24" s="77">
        <v>348</v>
      </c>
      <c r="N24" s="77">
        <v>351.99999999999994</v>
      </c>
      <c r="O24" s="77">
        <v>347</v>
      </c>
      <c r="P24" s="77">
        <v>339</v>
      </c>
      <c r="Q24" s="77">
        <v>329</v>
      </c>
      <c r="R24" s="77">
        <v>346.00000000000006</v>
      </c>
      <c r="S24" s="77">
        <v>382</v>
      </c>
      <c r="T24" s="77">
        <v>402.99999999999994</v>
      </c>
      <c r="U24" s="77">
        <v>398</v>
      </c>
      <c r="V24" s="77">
        <v>373.00000000000006</v>
      </c>
      <c r="W24" s="77">
        <v>336.00000000000006</v>
      </c>
      <c r="X24" s="77">
        <v>296</v>
      </c>
      <c r="Y24" s="77">
        <v>263</v>
      </c>
      <c r="Z24" s="77"/>
      <c r="AA24" s="79">
        <f t="shared" si="2"/>
        <v>7293</v>
      </c>
    </row>
    <row r="25" spans="1:27" ht="30" customHeight="1" thickBot="1" x14ac:dyDescent="0.25">
      <c r="A25" s="86" t="s">
        <v>20</v>
      </c>
      <c r="B25" s="87">
        <f t="shared" ref="B25:AA25" si="3">SUM(B19:B24)</f>
        <v>4376.1930000000002</v>
      </c>
      <c r="C25" s="88">
        <f t="shared" si="3"/>
        <v>4261.0450000000001</v>
      </c>
      <c r="D25" s="88">
        <f t="shared" si="3"/>
        <v>4156.1350000000002</v>
      </c>
      <c r="E25" s="88">
        <f t="shared" si="3"/>
        <v>4133.2139999999999</v>
      </c>
      <c r="F25" s="88">
        <f t="shared" si="3"/>
        <v>4263.3089999999993</v>
      </c>
      <c r="G25" s="88">
        <f t="shared" si="3"/>
        <v>4682.7560000000003</v>
      </c>
      <c r="H25" s="88">
        <f t="shared" si="3"/>
        <v>5360.5860000000002</v>
      </c>
      <c r="I25" s="88">
        <f t="shared" si="3"/>
        <v>5708.1810000000005</v>
      </c>
      <c r="J25" s="88">
        <f t="shared" si="3"/>
        <v>6069.07</v>
      </c>
      <c r="K25" s="88">
        <f t="shared" si="3"/>
        <v>6124.4779999999992</v>
      </c>
      <c r="L25" s="88">
        <f t="shared" si="3"/>
        <v>6159.3330000000005</v>
      </c>
      <c r="M25" s="88">
        <f t="shared" si="3"/>
        <v>6182.15</v>
      </c>
      <c r="N25" s="88">
        <f t="shared" si="3"/>
        <v>6096.3189999999995</v>
      </c>
      <c r="O25" s="88">
        <f t="shared" si="3"/>
        <v>5902.2999999999993</v>
      </c>
      <c r="P25" s="88">
        <f t="shared" si="3"/>
        <v>5800.0040000000008</v>
      </c>
      <c r="Q25" s="88">
        <f t="shared" si="3"/>
        <v>5689.8949999999995</v>
      </c>
      <c r="R25" s="88">
        <f t="shared" si="3"/>
        <v>5739.0190000000002</v>
      </c>
      <c r="S25" s="88">
        <f t="shared" si="3"/>
        <v>6159.6880000000001</v>
      </c>
      <c r="T25" s="88">
        <f t="shared" si="3"/>
        <v>6479.3440000000001</v>
      </c>
      <c r="U25" s="88">
        <f t="shared" si="3"/>
        <v>6404.4240000000009</v>
      </c>
      <c r="V25" s="88">
        <f t="shared" si="3"/>
        <v>6031.4410000000007</v>
      </c>
      <c r="W25" s="88">
        <f t="shared" si="3"/>
        <v>5497.442</v>
      </c>
      <c r="X25" s="88">
        <f t="shared" si="3"/>
        <v>5102.4799999999996</v>
      </c>
      <c r="Y25" s="88">
        <f t="shared" si="3"/>
        <v>4677.1309999999994</v>
      </c>
      <c r="Z25" s="89">
        <f t="shared" si="3"/>
        <v>0</v>
      </c>
      <c r="AA25" s="90">
        <f t="shared" si="3"/>
        <v>131055.93699999999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513</v>
      </c>
      <c r="C28" s="72">
        <v>492.5</v>
      </c>
      <c r="D28" s="72">
        <v>487.5</v>
      </c>
      <c r="E28" s="72">
        <v>486</v>
      </c>
      <c r="F28" s="72">
        <v>494.5</v>
      </c>
      <c r="G28" s="72">
        <v>527</v>
      </c>
      <c r="H28" s="72">
        <v>549.5</v>
      </c>
      <c r="I28" s="72">
        <v>627</v>
      </c>
      <c r="J28" s="72">
        <v>649</v>
      </c>
      <c r="K28" s="72">
        <v>663.5</v>
      </c>
      <c r="L28" s="72">
        <v>695.5</v>
      </c>
      <c r="M28" s="72">
        <v>714</v>
      </c>
      <c r="N28" s="72">
        <v>718.5</v>
      </c>
      <c r="O28" s="72">
        <v>719</v>
      </c>
      <c r="P28" s="72">
        <v>699.5</v>
      </c>
      <c r="Q28" s="72">
        <v>670.5</v>
      </c>
      <c r="R28" s="72">
        <v>690.5</v>
      </c>
      <c r="S28" s="72">
        <v>756.5</v>
      </c>
      <c r="T28" s="72">
        <v>777</v>
      </c>
      <c r="U28" s="72">
        <v>750</v>
      </c>
      <c r="V28" s="72">
        <v>714</v>
      </c>
      <c r="W28" s="72">
        <v>682</v>
      </c>
      <c r="X28" s="72">
        <v>599.5</v>
      </c>
      <c r="Y28" s="72">
        <v>567</v>
      </c>
      <c r="Z28" s="73"/>
      <c r="AA28" s="74">
        <f>SUM(B28:Z28)</f>
        <v>15243</v>
      </c>
    </row>
    <row r="29" spans="1:27" ht="24.95" customHeight="1" x14ac:dyDescent="0.2">
      <c r="A29" s="75" t="s">
        <v>23</v>
      </c>
      <c r="B29" s="76">
        <v>3945.1930000000002</v>
      </c>
      <c r="C29" s="77">
        <v>3881.5450000000001</v>
      </c>
      <c r="D29" s="77">
        <v>3744.6350000000002</v>
      </c>
      <c r="E29" s="77">
        <v>3741.2139999999999</v>
      </c>
      <c r="F29" s="77">
        <v>3927.8090000000002</v>
      </c>
      <c r="G29" s="77">
        <v>4231.7560000000003</v>
      </c>
      <c r="H29" s="77">
        <v>4858.0860000000002</v>
      </c>
      <c r="I29" s="77">
        <v>5236.1809999999996</v>
      </c>
      <c r="J29" s="77">
        <v>5597.07</v>
      </c>
      <c r="K29" s="77">
        <v>5576.9780000000001</v>
      </c>
      <c r="L29" s="77">
        <v>5684.8329999999996</v>
      </c>
      <c r="M29" s="77">
        <v>5691.15</v>
      </c>
      <c r="N29" s="77">
        <v>5600.8190000000004</v>
      </c>
      <c r="O29" s="77">
        <v>5426.3</v>
      </c>
      <c r="P29" s="77">
        <v>5256.5039999999999</v>
      </c>
      <c r="Q29" s="77">
        <v>5104.3950000000004</v>
      </c>
      <c r="R29" s="77">
        <v>5117.5190000000002</v>
      </c>
      <c r="S29" s="77">
        <v>5589.1880000000001</v>
      </c>
      <c r="T29" s="77">
        <v>5923.3440000000001</v>
      </c>
      <c r="U29" s="77">
        <v>5760.424</v>
      </c>
      <c r="V29" s="77">
        <v>5403.4409999999998</v>
      </c>
      <c r="W29" s="77">
        <v>4937.442</v>
      </c>
      <c r="X29" s="77">
        <v>4595.9799999999996</v>
      </c>
      <c r="Y29" s="77">
        <v>4210.1310000000003</v>
      </c>
      <c r="Z29" s="78"/>
      <c r="AA29" s="79">
        <f>SUM(B29:Z29)</f>
        <v>119041.93699999999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4458.1930000000002</v>
      </c>
      <c r="C31" s="62">
        <f t="shared" si="4"/>
        <v>4374.0450000000001</v>
      </c>
      <c r="D31" s="62">
        <f t="shared" si="4"/>
        <v>4232.1350000000002</v>
      </c>
      <c r="E31" s="62">
        <f t="shared" si="4"/>
        <v>4227.2139999999999</v>
      </c>
      <c r="F31" s="62">
        <f t="shared" si="4"/>
        <v>4422.3090000000002</v>
      </c>
      <c r="G31" s="62">
        <f t="shared" si="4"/>
        <v>4758.7560000000003</v>
      </c>
      <c r="H31" s="62">
        <f t="shared" si="4"/>
        <v>5407.5860000000002</v>
      </c>
      <c r="I31" s="62">
        <f t="shared" si="4"/>
        <v>5863.1809999999996</v>
      </c>
      <c r="J31" s="62">
        <f t="shared" si="4"/>
        <v>6246.07</v>
      </c>
      <c r="K31" s="62">
        <f t="shared" si="4"/>
        <v>6240.4780000000001</v>
      </c>
      <c r="L31" s="62">
        <f t="shared" si="4"/>
        <v>6380.3329999999996</v>
      </c>
      <c r="M31" s="62">
        <f t="shared" si="4"/>
        <v>6405.15</v>
      </c>
      <c r="N31" s="62">
        <f t="shared" si="4"/>
        <v>6319.3190000000004</v>
      </c>
      <c r="O31" s="62">
        <f t="shared" si="4"/>
        <v>6145.3</v>
      </c>
      <c r="P31" s="62">
        <f t="shared" si="4"/>
        <v>5956.0039999999999</v>
      </c>
      <c r="Q31" s="62">
        <f t="shared" si="4"/>
        <v>5774.8950000000004</v>
      </c>
      <c r="R31" s="62">
        <f t="shared" si="4"/>
        <v>5808.0190000000002</v>
      </c>
      <c r="S31" s="62">
        <f t="shared" si="4"/>
        <v>6345.6880000000001</v>
      </c>
      <c r="T31" s="62">
        <f t="shared" si="4"/>
        <v>6700.3440000000001</v>
      </c>
      <c r="U31" s="62">
        <f t="shared" si="4"/>
        <v>6510.424</v>
      </c>
      <c r="V31" s="62">
        <f t="shared" si="4"/>
        <v>6117.4409999999998</v>
      </c>
      <c r="W31" s="62">
        <f t="shared" si="4"/>
        <v>5619.442</v>
      </c>
      <c r="X31" s="62">
        <f t="shared" si="4"/>
        <v>5195.4799999999996</v>
      </c>
      <c r="Y31" s="62">
        <f t="shared" si="4"/>
        <v>4777.1310000000003</v>
      </c>
      <c r="Z31" s="63">
        <f t="shared" si="4"/>
        <v>0</v>
      </c>
      <c r="AA31" s="64">
        <f t="shared" si="4"/>
        <v>134284.93699999998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</v>
      </c>
      <c r="C34" s="95">
        <v>34</v>
      </c>
      <c r="D34" s="95">
        <v>34</v>
      </c>
      <c r="E34" s="95">
        <v>37</v>
      </c>
      <c r="F34" s="95">
        <v>47</v>
      </c>
      <c r="G34" s="95">
        <v>40</v>
      </c>
      <c r="H34" s="95">
        <v>5</v>
      </c>
      <c r="I34" s="95">
        <v>23</v>
      </c>
      <c r="J34" s="95">
        <v>30</v>
      </c>
      <c r="K34" s="95">
        <v>55</v>
      </c>
      <c r="L34" s="95">
        <v>164</v>
      </c>
      <c r="M34" s="95">
        <v>161</v>
      </c>
      <c r="N34" s="95">
        <v>174</v>
      </c>
      <c r="O34" s="95">
        <v>155</v>
      </c>
      <c r="P34" s="95">
        <v>73</v>
      </c>
      <c r="Q34" s="95">
        <v>53</v>
      </c>
      <c r="R34" s="95">
        <v>30</v>
      </c>
      <c r="S34" s="95">
        <v>33</v>
      </c>
      <c r="T34" s="95">
        <v>44</v>
      </c>
      <c r="U34" s="95">
        <v>33</v>
      </c>
      <c r="V34" s="95">
        <v>38</v>
      </c>
      <c r="W34" s="95">
        <v>59</v>
      </c>
      <c r="X34" s="95">
        <v>46</v>
      </c>
      <c r="Y34" s="95">
        <v>53</v>
      </c>
      <c r="Z34" s="96"/>
      <c r="AA34" s="74">
        <f t="shared" ref="AA34:AA39" si="5">SUM(B34:Z34)</f>
        <v>1461</v>
      </c>
    </row>
    <row r="35" spans="1:27" ht="24.95" customHeight="1" x14ac:dyDescent="0.2">
      <c r="A35" s="97" t="s">
        <v>41</v>
      </c>
      <c r="B35" s="98">
        <v>42</v>
      </c>
      <c r="C35" s="99">
        <v>42</v>
      </c>
      <c r="D35" s="99">
        <v>42</v>
      </c>
      <c r="E35" s="99">
        <v>42</v>
      </c>
      <c r="F35" s="99">
        <v>42</v>
      </c>
      <c r="G35" s="99">
        <v>36</v>
      </c>
      <c r="H35" s="99">
        <v>42</v>
      </c>
      <c r="I35" s="99">
        <v>132</v>
      </c>
      <c r="J35" s="99">
        <v>147</v>
      </c>
      <c r="K35" s="99">
        <v>61</v>
      </c>
      <c r="L35" s="99">
        <v>57</v>
      </c>
      <c r="M35" s="99">
        <v>62</v>
      </c>
      <c r="N35" s="99">
        <v>49</v>
      </c>
      <c r="O35" s="99">
        <v>88</v>
      </c>
      <c r="P35" s="99">
        <v>83</v>
      </c>
      <c r="Q35" s="99">
        <v>32</v>
      </c>
      <c r="R35" s="99">
        <v>39</v>
      </c>
      <c r="S35" s="99">
        <v>153</v>
      </c>
      <c r="T35" s="99">
        <v>177</v>
      </c>
      <c r="U35" s="99">
        <v>73</v>
      </c>
      <c r="V35" s="99">
        <v>48</v>
      </c>
      <c r="W35" s="99">
        <v>63</v>
      </c>
      <c r="X35" s="99">
        <v>47</v>
      </c>
      <c r="Y35" s="99">
        <v>47</v>
      </c>
      <c r="Z35" s="100"/>
      <c r="AA35" s="79">
        <f t="shared" si="5"/>
        <v>1646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37</v>
      </c>
      <c r="D37" s="99"/>
      <c r="E37" s="99">
        <v>15</v>
      </c>
      <c r="F37" s="99">
        <v>70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122</v>
      </c>
    </row>
    <row r="38" spans="1:27" ht="24.95" customHeight="1" x14ac:dyDescent="0.2">
      <c r="A38" s="97" t="s">
        <v>44</v>
      </c>
      <c r="B38" s="98">
        <v>500</v>
      </c>
      <c r="C38" s="99">
        <v>385.1</v>
      </c>
      <c r="D38" s="99"/>
      <c r="E38" s="99">
        <v>485.9</v>
      </c>
      <c r="F38" s="99">
        <v>465.3</v>
      </c>
      <c r="G38" s="99">
        <v>189.3</v>
      </c>
      <c r="H38" s="99">
        <v>490.6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497.2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11013.4</v>
      </c>
    </row>
    <row r="39" spans="1:27" ht="30" customHeight="1" thickBot="1" x14ac:dyDescent="0.25">
      <c r="A39" s="86" t="s">
        <v>45</v>
      </c>
      <c r="B39" s="87">
        <f t="shared" ref="B39:Z39" si="6">SUM(B34:B38)</f>
        <v>582</v>
      </c>
      <c r="C39" s="88">
        <f t="shared" si="6"/>
        <v>498.1</v>
      </c>
      <c r="D39" s="88">
        <f t="shared" si="6"/>
        <v>76</v>
      </c>
      <c r="E39" s="88">
        <f t="shared" si="6"/>
        <v>579.9</v>
      </c>
      <c r="F39" s="88">
        <f t="shared" si="6"/>
        <v>624.29999999999995</v>
      </c>
      <c r="G39" s="88">
        <f t="shared" si="6"/>
        <v>265.3</v>
      </c>
      <c r="H39" s="88">
        <f t="shared" si="6"/>
        <v>537.6</v>
      </c>
      <c r="I39" s="88">
        <f t="shared" si="6"/>
        <v>655</v>
      </c>
      <c r="J39" s="88">
        <f t="shared" si="6"/>
        <v>677</v>
      </c>
      <c r="K39" s="88">
        <f t="shared" si="6"/>
        <v>616</v>
      </c>
      <c r="L39" s="88">
        <f t="shared" si="6"/>
        <v>721</v>
      </c>
      <c r="M39" s="88">
        <f t="shared" si="6"/>
        <v>723</v>
      </c>
      <c r="N39" s="88">
        <f t="shared" si="6"/>
        <v>723</v>
      </c>
      <c r="O39" s="88">
        <f t="shared" si="6"/>
        <v>743</v>
      </c>
      <c r="P39" s="88">
        <f t="shared" si="6"/>
        <v>653.20000000000005</v>
      </c>
      <c r="Q39" s="88">
        <f t="shared" si="6"/>
        <v>585</v>
      </c>
      <c r="R39" s="88">
        <f t="shared" si="6"/>
        <v>569</v>
      </c>
      <c r="S39" s="88">
        <f t="shared" si="6"/>
        <v>686</v>
      </c>
      <c r="T39" s="88">
        <f t="shared" si="6"/>
        <v>721</v>
      </c>
      <c r="U39" s="88">
        <f t="shared" si="6"/>
        <v>606</v>
      </c>
      <c r="V39" s="88">
        <f t="shared" si="6"/>
        <v>586</v>
      </c>
      <c r="W39" s="88">
        <f t="shared" si="6"/>
        <v>622</v>
      </c>
      <c r="X39" s="88">
        <f t="shared" si="6"/>
        <v>593</v>
      </c>
      <c r="Y39" s="88">
        <f t="shared" si="6"/>
        <v>600</v>
      </c>
      <c r="Z39" s="89">
        <f t="shared" si="6"/>
        <v>0</v>
      </c>
      <c r="AA39" s="90">
        <f t="shared" si="5"/>
        <v>14242.400000000001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385.1</v>
      </c>
      <c r="D46" s="99"/>
      <c r="E46" s="99">
        <v>485.9</v>
      </c>
      <c r="F46" s="99">
        <v>465.3</v>
      </c>
      <c r="G46" s="99">
        <v>189.3</v>
      </c>
      <c r="H46" s="99">
        <v>490.6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497.2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11013.4</v>
      </c>
    </row>
    <row r="47" spans="1:27" ht="24.95" customHeight="1" x14ac:dyDescent="0.2">
      <c r="A47" s="85" t="s">
        <v>47</v>
      </c>
      <c r="B47" s="98">
        <v>13</v>
      </c>
      <c r="C47" s="99">
        <v>2</v>
      </c>
      <c r="D47" s="99"/>
      <c r="E47" s="99"/>
      <c r="F47" s="99">
        <v>2</v>
      </c>
      <c r="G47" s="99">
        <v>21</v>
      </c>
      <c r="H47" s="99">
        <v>50</v>
      </c>
      <c r="I47" s="99">
        <v>71</v>
      </c>
      <c r="J47" s="99">
        <v>70</v>
      </c>
      <c r="K47" s="99">
        <v>61</v>
      </c>
      <c r="L47" s="99">
        <v>65</v>
      </c>
      <c r="M47" s="99">
        <v>76</v>
      </c>
      <c r="N47" s="99">
        <v>87</v>
      </c>
      <c r="O47" s="99">
        <v>93</v>
      </c>
      <c r="P47" s="99">
        <v>98</v>
      </c>
      <c r="Q47" s="99">
        <v>101</v>
      </c>
      <c r="R47" s="99">
        <v>130</v>
      </c>
      <c r="S47" s="99">
        <v>150</v>
      </c>
      <c r="T47" s="99">
        <v>150</v>
      </c>
      <c r="U47" s="99">
        <v>150</v>
      </c>
      <c r="V47" s="99">
        <v>150</v>
      </c>
      <c r="W47" s="99">
        <v>123</v>
      </c>
      <c r="X47" s="99">
        <v>83</v>
      </c>
      <c r="Y47" s="99">
        <v>49</v>
      </c>
      <c r="Z47" s="100"/>
      <c r="AA47" s="79">
        <f t="shared" si="7"/>
        <v>1795</v>
      </c>
    </row>
    <row r="48" spans="1:27" ht="30" customHeight="1" thickBot="1" x14ac:dyDescent="0.25">
      <c r="A48" s="86" t="s">
        <v>48</v>
      </c>
      <c r="B48" s="87">
        <f>SUM(B42:B47)</f>
        <v>513</v>
      </c>
      <c r="C48" s="88">
        <f t="shared" ref="C48:Z48" si="8">SUM(C42:C47)</f>
        <v>387.1</v>
      </c>
      <c r="D48" s="88">
        <f t="shared" si="8"/>
        <v>0</v>
      </c>
      <c r="E48" s="88">
        <f t="shared" si="8"/>
        <v>485.9</v>
      </c>
      <c r="F48" s="88">
        <f t="shared" si="8"/>
        <v>467.3</v>
      </c>
      <c r="G48" s="88">
        <f t="shared" si="8"/>
        <v>210.3</v>
      </c>
      <c r="H48" s="88">
        <f t="shared" si="8"/>
        <v>540.6</v>
      </c>
      <c r="I48" s="88">
        <f t="shared" si="8"/>
        <v>571</v>
      </c>
      <c r="J48" s="88">
        <f t="shared" si="8"/>
        <v>570</v>
      </c>
      <c r="K48" s="88">
        <f t="shared" si="8"/>
        <v>561</v>
      </c>
      <c r="L48" s="88">
        <f t="shared" si="8"/>
        <v>565</v>
      </c>
      <c r="M48" s="88">
        <f t="shared" si="8"/>
        <v>576</v>
      </c>
      <c r="N48" s="88">
        <f t="shared" si="8"/>
        <v>587</v>
      </c>
      <c r="O48" s="88">
        <f t="shared" si="8"/>
        <v>593</v>
      </c>
      <c r="P48" s="88">
        <f t="shared" si="8"/>
        <v>595.20000000000005</v>
      </c>
      <c r="Q48" s="88">
        <f t="shared" si="8"/>
        <v>601</v>
      </c>
      <c r="R48" s="88">
        <f t="shared" si="8"/>
        <v>630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623</v>
      </c>
      <c r="X48" s="88">
        <f t="shared" si="8"/>
        <v>583</v>
      </c>
      <c r="Y48" s="88">
        <f t="shared" si="8"/>
        <v>549</v>
      </c>
      <c r="Z48" s="89">
        <f t="shared" si="8"/>
        <v>0</v>
      </c>
      <c r="AA48" s="90">
        <f t="shared" si="7"/>
        <v>12808.4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4958.1930000000002</v>
      </c>
      <c r="C51" s="88">
        <f t="shared" si="10"/>
        <v>4759.1450000000004</v>
      </c>
      <c r="D51" s="88">
        <f t="shared" si="10"/>
        <v>4232.1350000000002</v>
      </c>
      <c r="E51" s="88">
        <f t="shared" si="10"/>
        <v>4713.1139999999996</v>
      </c>
      <c r="F51" s="88">
        <f t="shared" si="10"/>
        <v>4887.6089999999995</v>
      </c>
      <c r="G51" s="88">
        <f t="shared" si="10"/>
        <v>4948.0560000000005</v>
      </c>
      <c r="H51" s="88">
        <f t="shared" si="10"/>
        <v>5898.1860000000006</v>
      </c>
      <c r="I51" s="88">
        <f t="shared" si="10"/>
        <v>6363.1810000000005</v>
      </c>
      <c r="J51" s="88">
        <f t="shared" si="10"/>
        <v>6746.07</v>
      </c>
      <c r="K51" s="88">
        <f t="shared" si="10"/>
        <v>6740.4779999999992</v>
      </c>
      <c r="L51" s="88">
        <f t="shared" si="10"/>
        <v>6880.3330000000005</v>
      </c>
      <c r="M51" s="88">
        <f t="shared" si="10"/>
        <v>6905.15</v>
      </c>
      <c r="N51" s="88">
        <f t="shared" si="10"/>
        <v>6819.3189999999995</v>
      </c>
      <c r="O51" s="88">
        <f t="shared" si="10"/>
        <v>6645.2999999999993</v>
      </c>
      <c r="P51" s="88">
        <f t="shared" si="10"/>
        <v>6453.2040000000006</v>
      </c>
      <c r="Q51" s="88">
        <f t="shared" si="10"/>
        <v>6274.8949999999995</v>
      </c>
      <c r="R51" s="88">
        <f t="shared" si="10"/>
        <v>6308.0190000000002</v>
      </c>
      <c r="S51" s="88">
        <f t="shared" si="10"/>
        <v>6845.6880000000001</v>
      </c>
      <c r="T51" s="88">
        <f t="shared" si="10"/>
        <v>7200.3440000000001</v>
      </c>
      <c r="U51" s="88">
        <f t="shared" si="10"/>
        <v>7010.4240000000009</v>
      </c>
      <c r="V51" s="88">
        <f t="shared" si="10"/>
        <v>6617.4410000000007</v>
      </c>
      <c r="W51" s="88">
        <f t="shared" si="10"/>
        <v>6119.442</v>
      </c>
      <c r="X51" s="88">
        <f t="shared" si="10"/>
        <v>5695.48</v>
      </c>
      <c r="Y51" s="88">
        <f t="shared" si="10"/>
        <v>5277.1309999999994</v>
      </c>
      <c r="Z51" s="89">
        <f t="shared" si="10"/>
        <v>0</v>
      </c>
      <c r="AA51" s="104">
        <f>SUM(B51:Z51)</f>
        <v>145298.337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-484.9</v>
      </c>
      <c r="C4" s="18">
        <v>-759.9</v>
      </c>
      <c r="D4" s="18">
        <v>-580.09999999999991</v>
      </c>
      <c r="E4" s="18">
        <v>-491.5</v>
      </c>
      <c r="F4" s="18">
        <v>-679.7</v>
      </c>
      <c r="G4" s="18">
        <v>-784.90000000000009</v>
      </c>
      <c r="H4" s="18">
        <v>-654.4</v>
      </c>
      <c r="I4" s="18">
        <v>-409</v>
      </c>
      <c r="J4" s="18">
        <v>-391.1</v>
      </c>
      <c r="K4" s="18">
        <v>-403.5</v>
      </c>
      <c r="L4" s="18">
        <v>-463.70000000000005</v>
      </c>
      <c r="M4" s="18">
        <v>-305.5</v>
      </c>
      <c r="N4" s="18">
        <v>-311.79999999999995</v>
      </c>
      <c r="O4" s="18">
        <v>-645</v>
      </c>
      <c r="P4" s="18">
        <v>-647.79999999999995</v>
      </c>
      <c r="Q4" s="18">
        <v>-645</v>
      </c>
      <c r="R4" s="18">
        <v>-69.100000000000023</v>
      </c>
      <c r="S4" s="18">
        <v>5.5</v>
      </c>
      <c r="T4" s="18">
        <v>-21</v>
      </c>
      <c r="U4" s="18">
        <v>-51.399999999999977</v>
      </c>
      <c r="V4" s="18">
        <v>-303.70000000000005</v>
      </c>
      <c r="W4" s="18">
        <v>-472.6</v>
      </c>
      <c r="X4" s="18">
        <v>-525.90000000000009</v>
      </c>
      <c r="Y4" s="18">
        <v>-97.200000000000045</v>
      </c>
      <c r="Z4" s="19"/>
      <c r="AA4" s="111">
        <f>SUM(B4:Z4)</f>
        <v>-10193.200000000001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63.37</v>
      </c>
      <c r="C7" s="117">
        <v>62.45</v>
      </c>
      <c r="D7" s="117">
        <v>60</v>
      </c>
      <c r="E7" s="117">
        <v>58.61</v>
      </c>
      <c r="F7" s="117">
        <v>62.03</v>
      </c>
      <c r="G7" s="117">
        <v>72.2</v>
      </c>
      <c r="H7" s="117">
        <v>85.18</v>
      </c>
      <c r="I7" s="117">
        <v>86.95</v>
      </c>
      <c r="J7" s="117">
        <v>83.93</v>
      </c>
      <c r="K7" s="117">
        <v>73.36</v>
      </c>
      <c r="L7" s="117">
        <v>61.82</v>
      </c>
      <c r="M7" s="117">
        <v>56.73</v>
      </c>
      <c r="N7" s="117">
        <v>54.55</v>
      </c>
      <c r="O7" s="117">
        <v>58.37</v>
      </c>
      <c r="P7" s="117">
        <v>85.31</v>
      </c>
      <c r="Q7" s="117">
        <v>84.91</v>
      </c>
      <c r="R7" s="117">
        <v>78.77</v>
      </c>
      <c r="S7" s="117">
        <v>84.32</v>
      </c>
      <c r="T7" s="117">
        <v>86.26</v>
      </c>
      <c r="U7" s="117">
        <v>80.989999999999995</v>
      </c>
      <c r="V7" s="117">
        <v>72.77</v>
      </c>
      <c r="W7" s="117">
        <v>67.25</v>
      </c>
      <c r="X7" s="117">
        <v>64.900000000000006</v>
      </c>
      <c r="Y7" s="117">
        <v>60.9</v>
      </c>
      <c r="Z7" s="118"/>
      <c r="AA7" s="119">
        <f>IF(SUM(B7:Z7)&lt;&gt;0,AVERAGEIF(B7:Z7,"&lt;&gt;"""),"")</f>
        <v>71.080416666666679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984.9</v>
      </c>
      <c r="C13" s="129">
        <v>1145</v>
      </c>
      <c r="D13" s="129">
        <v>521.29999999999995</v>
      </c>
      <c r="E13" s="129">
        <v>977.4</v>
      </c>
      <c r="F13" s="129">
        <v>1145</v>
      </c>
      <c r="G13" s="129">
        <v>974.2</v>
      </c>
      <c r="H13" s="129">
        <v>1145</v>
      </c>
      <c r="I13" s="129">
        <v>909</v>
      </c>
      <c r="J13" s="129">
        <v>891.1</v>
      </c>
      <c r="K13" s="129">
        <v>903.5</v>
      </c>
      <c r="L13" s="129">
        <v>963.7</v>
      </c>
      <c r="M13" s="129">
        <v>805.5</v>
      </c>
      <c r="N13" s="129">
        <v>811.8</v>
      </c>
      <c r="O13" s="129">
        <v>1145</v>
      </c>
      <c r="P13" s="129">
        <v>1145</v>
      </c>
      <c r="Q13" s="129">
        <v>1145</v>
      </c>
      <c r="R13" s="129">
        <v>569.1</v>
      </c>
      <c r="S13" s="129">
        <v>494.5</v>
      </c>
      <c r="T13" s="129">
        <v>521</v>
      </c>
      <c r="U13" s="129">
        <v>551.4</v>
      </c>
      <c r="V13" s="129">
        <v>803.7</v>
      </c>
      <c r="W13" s="129">
        <v>972.6</v>
      </c>
      <c r="X13" s="129">
        <v>1025.9000000000001</v>
      </c>
      <c r="Y13" s="130">
        <v>597.20000000000005</v>
      </c>
      <c r="Z13" s="131"/>
      <c r="AA13" s="132">
        <f t="shared" si="0"/>
        <v>21147.800000000003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58.8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984.9</v>
      </c>
      <c r="C16" s="135">
        <f t="shared" si="1"/>
        <v>1145</v>
      </c>
      <c r="D16" s="135">
        <f t="shared" si="1"/>
        <v>580.09999999999991</v>
      </c>
      <c r="E16" s="135">
        <f t="shared" si="1"/>
        <v>977.4</v>
      </c>
      <c r="F16" s="135">
        <f t="shared" si="1"/>
        <v>1145</v>
      </c>
      <c r="G16" s="135">
        <f t="shared" si="1"/>
        <v>974.2</v>
      </c>
      <c r="H16" s="135">
        <f t="shared" si="1"/>
        <v>1145</v>
      </c>
      <c r="I16" s="135">
        <f t="shared" si="1"/>
        <v>909</v>
      </c>
      <c r="J16" s="135">
        <f t="shared" si="1"/>
        <v>891.1</v>
      </c>
      <c r="K16" s="135">
        <f t="shared" si="1"/>
        <v>903.5</v>
      </c>
      <c r="L16" s="135">
        <f t="shared" si="1"/>
        <v>963.7</v>
      </c>
      <c r="M16" s="135">
        <f t="shared" si="1"/>
        <v>805.5</v>
      </c>
      <c r="N16" s="135">
        <f t="shared" si="1"/>
        <v>811.8</v>
      </c>
      <c r="O16" s="135">
        <f t="shared" si="1"/>
        <v>1145</v>
      </c>
      <c r="P16" s="135">
        <f t="shared" si="1"/>
        <v>1145</v>
      </c>
      <c r="Q16" s="135">
        <f t="shared" si="1"/>
        <v>1145</v>
      </c>
      <c r="R16" s="135">
        <f t="shared" si="1"/>
        <v>569.1</v>
      </c>
      <c r="S16" s="135">
        <f t="shared" si="1"/>
        <v>494.5</v>
      </c>
      <c r="T16" s="135">
        <f t="shared" si="1"/>
        <v>521</v>
      </c>
      <c r="U16" s="135">
        <f t="shared" si="1"/>
        <v>551.4</v>
      </c>
      <c r="V16" s="135">
        <f t="shared" si="1"/>
        <v>803.7</v>
      </c>
      <c r="W16" s="135">
        <f t="shared" si="1"/>
        <v>972.6</v>
      </c>
      <c r="X16" s="135">
        <f t="shared" si="1"/>
        <v>1025.9000000000001</v>
      </c>
      <c r="Y16" s="135">
        <f t="shared" si="1"/>
        <v>597.20000000000005</v>
      </c>
      <c r="Z16" s="136" t="str">
        <f t="shared" si="1"/>
        <v/>
      </c>
      <c r="AA16" s="90">
        <f t="shared" si="0"/>
        <v>21206.600000000002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385.1</v>
      </c>
      <c r="D23" s="133"/>
      <c r="E23" s="133">
        <v>485.9</v>
      </c>
      <c r="F23" s="133">
        <v>465.3</v>
      </c>
      <c r="G23" s="133">
        <v>189.3</v>
      </c>
      <c r="H23" s="133">
        <v>490.6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497.2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11013.4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385.1</v>
      </c>
      <c r="D24" s="135">
        <f t="shared" si="3"/>
        <v>0</v>
      </c>
      <c r="E24" s="135">
        <f t="shared" si="3"/>
        <v>485.9</v>
      </c>
      <c r="F24" s="135">
        <f t="shared" si="3"/>
        <v>465.3</v>
      </c>
      <c r="G24" s="135">
        <f t="shared" si="3"/>
        <v>189.3</v>
      </c>
      <c r="H24" s="135">
        <f t="shared" si="3"/>
        <v>490.6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497.2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11013.4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2024-02-28T12:04:32Z</dcterms:created>
  <dcterms:modified xsi:type="dcterms:W3CDTF">2024-02-28T12:04:33Z</dcterms:modified>
</cp:coreProperties>
</file>