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<sst xmlns="http://schemas.openxmlformats.org/spreadsheetml/2006/main" count="117" uniqueCount="53">
  <si>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27/02/2024 14:10:25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</si>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</sst>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E-41F4-95D4-6C17968DA0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130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134</c:v>
                </c:pt>
                <c:pt idx="6">
                  <c:v>226</c:v>
                </c:pt>
                <c:pt idx="7">
                  <c:v>245</c:v>
                </c:pt>
                <c:pt idx="8">
                  <c:v>232</c:v>
                </c:pt>
                <c:pt idx="9">
                  <c:v>207</c:v>
                </c:pt>
                <c:pt idx="10">
                  <c:v>194</c:v>
                </c:pt>
                <c:pt idx="11">
                  <c:v>179</c:v>
                </c:pt>
                <c:pt idx="12">
                  <c:v>182</c:v>
                </c:pt>
                <c:pt idx="13">
                  <c:v>191</c:v>
                </c:pt>
                <c:pt idx="14">
                  <c:v>203</c:v>
                </c:pt>
                <c:pt idx="15">
                  <c:v>219</c:v>
                </c:pt>
                <c:pt idx="16">
                  <c:v>149</c:v>
                </c:pt>
                <c:pt idx="17">
                  <c:v>189</c:v>
                </c:pt>
                <c:pt idx="18">
                  <c:v>201</c:v>
                </c:pt>
                <c:pt idx="19">
                  <c:v>197</c:v>
                </c:pt>
                <c:pt idx="20">
                  <c:v>168</c:v>
                </c:pt>
                <c:pt idx="21">
                  <c:v>130</c:v>
                </c:pt>
                <c:pt idx="22">
                  <c:v>97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3E-41F4-95D4-6C17968DA0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1646</c:v>
                </c:pt>
                <c:pt idx="1">
                  <c:v>1521</c:v>
                </c:pt>
                <c:pt idx="2">
                  <c:v>1521</c:v>
                </c:pt>
                <c:pt idx="3">
                  <c:v>1521</c:v>
                </c:pt>
                <c:pt idx="4">
                  <c:v>1521</c:v>
                </c:pt>
                <c:pt idx="5">
                  <c:v>1828</c:v>
                </c:pt>
                <c:pt idx="6">
                  <c:v>2764.9790000000003</c:v>
                </c:pt>
                <c:pt idx="7">
                  <c:v>3280.1010000000001</c:v>
                </c:pt>
                <c:pt idx="8">
                  <c:v>3285.643</c:v>
                </c:pt>
                <c:pt idx="9">
                  <c:v>2781.7489999999998</c:v>
                </c:pt>
                <c:pt idx="10">
                  <c:v>2225.732</c:v>
                </c:pt>
                <c:pt idx="11">
                  <c:v>2020.7930000000001</c:v>
                </c:pt>
                <c:pt idx="12">
                  <c:v>1799</c:v>
                </c:pt>
                <c:pt idx="13">
                  <c:v>1866.6390000000001</c:v>
                </c:pt>
                <c:pt idx="14">
                  <c:v>2005.749</c:v>
                </c:pt>
                <c:pt idx="15">
                  <c:v>2487.5740000000001</c:v>
                </c:pt>
                <c:pt idx="16">
                  <c:v>3304.4870000000001</c:v>
                </c:pt>
                <c:pt idx="17">
                  <c:v>4052.491</c:v>
                </c:pt>
                <c:pt idx="18">
                  <c:v>4139.3760000000002</c:v>
                </c:pt>
                <c:pt idx="19">
                  <c:v>3974.3410000000003</c:v>
                </c:pt>
                <c:pt idx="20">
                  <c:v>3770.3130000000001</c:v>
                </c:pt>
                <c:pt idx="21">
                  <c:v>3209.25</c:v>
                </c:pt>
                <c:pt idx="22">
                  <c:v>2749.2709999999997</c:v>
                </c:pt>
                <c:pt idx="23">
                  <c:v>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3E-41F4-95D4-6C17968DA0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1824</c:v>
                </c:pt>
                <c:pt idx="1">
                  <c:v>1956.3150000000001</c:v>
                </c:pt>
                <c:pt idx="2">
                  <c:v>1935</c:v>
                </c:pt>
                <c:pt idx="3">
                  <c:v>1932</c:v>
                </c:pt>
                <c:pt idx="4">
                  <c:v>1973</c:v>
                </c:pt>
                <c:pt idx="5">
                  <c:v>1523.5</c:v>
                </c:pt>
                <c:pt idx="6">
                  <c:v>1412.9</c:v>
                </c:pt>
                <c:pt idx="7">
                  <c:v>1078</c:v>
                </c:pt>
                <c:pt idx="8">
                  <c:v>721</c:v>
                </c:pt>
                <c:pt idx="9">
                  <c:v>643</c:v>
                </c:pt>
                <c:pt idx="10">
                  <c:v>586.79999999999995</c:v>
                </c:pt>
                <c:pt idx="11">
                  <c:v>401</c:v>
                </c:pt>
                <c:pt idx="12">
                  <c:v>530.9</c:v>
                </c:pt>
                <c:pt idx="13">
                  <c:v>640.29999999999995</c:v>
                </c:pt>
                <c:pt idx="14">
                  <c:v>384.6</c:v>
                </c:pt>
                <c:pt idx="15">
                  <c:v>508.1</c:v>
                </c:pt>
                <c:pt idx="16">
                  <c:v>601</c:v>
                </c:pt>
                <c:pt idx="17">
                  <c:v>562</c:v>
                </c:pt>
                <c:pt idx="18">
                  <c:v>559</c:v>
                </c:pt>
                <c:pt idx="19">
                  <c:v>545</c:v>
                </c:pt>
                <c:pt idx="20">
                  <c:v>498</c:v>
                </c:pt>
                <c:pt idx="21">
                  <c:v>808.8</c:v>
                </c:pt>
                <c:pt idx="22">
                  <c:v>1021.9</c:v>
                </c:pt>
                <c:pt idx="23">
                  <c:v>1136.5999999999999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3E-41F4-95D4-6C17968DA0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1120.3970000000002</c:v>
                </c:pt>
                <c:pt idx="1">
                  <c:v>1138.3710000000001</c:v>
                </c:pt>
                <c:pt idx="2">
                  <c:v>1118.3799999999999</c:v>
                </c:pt>
                <c:pt idx="3">
                  <c:v>1130.6510000000001</c:v>
                </c:pt>
                <c:pt idx="4">
                  <c:v>1179.0620000000001</c:v>
                </c:pt>
                <c:pt idx="5">
                  <c:v>1246.6060000000002</c:v>
                </c:pt>
                <c:pt idx="6">
                  <c:v>1410.8440000000007</c:v>
                </c:pt>
                <c:pt idx="7">
                  <c:v>1930.1879999999996</c:v>
                </c:pt>
                <c:pt idx="8">
                  <c:v>2632.6109999999994</c:v>
                </c:pt>
                <c:pt idx="9">
                  <c:v>3336.1550000000007</c:v>
                </c:pt>
                <c:pt idx="10">
                  <c:v>3907.9600000000009</c:v>
                </c:pt>
                <c:pt idx="11">
                  <c:v>4266.3649999999998</c:v>
                </c:pt>
                <c:pt idx="12">
                  <c:v>4341.0119999999988</c:v>
                </c:pt>
                <c:pt idx="13">
                  <c:v>4170.4289999999992</c:v>
                </c:pt>
                <c:pt idx="14">
                  <c:v>3724.7379999999994</c:v>
                </c:pt>
                <c:pt idx="15">
                  <c:v>3020.5300000000011</c:v>
                </c:pt>
                <c:pt idx="16">
                  <c:v>2242.3539999999998</c:v>
                </c:pt>
                <c:pt idx="17">
                  <c:v>1854.1979999999994</c:v>
                </c:pt>
                <c:pt idx="18">
                  <c:v>1814.3029999999999</c:v>
                </c:pt>
                <c:pt idx="19">
                  <c:v>1829.4290000000003</c:v>
                </c:pt>
                <c:pt idx="20">
                  <c:v>1796.8080000000002</c:v>
                </c:pt>
                <c:pt idx="21">
                  <c:v>1747.5690000000004</c:v>
                </c:pt>
                <c:pt idx="22">
                  <c:v>1730.33</c:v>
                </c:pt>
                <c:pt idx="23">
                  <c:v>1701.5410000000002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3E-41F4-95D4-6C17968DA0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41</c:v>
                </c:pt>
                <c:pt idx="2">
                  <c:v>45</c:v>
                </c:pt>
                <c:pt idx="3">
                  <c:v>49</c:v>
                </c:pt>
                <c:pt idx="4">
                  <c:v>51</c:v>
                </c:pt>
                <c:pt idx="5">
                  <c:v>55</c:v>
                </c:pt>
                <c:pt idx="6">
                  <c:v>61</c:v>
                </c:pt>
                <c:pt idx="7">
                  <c:v>78</c:v>
                </c:pt>
                <c:pt idx="8">
                  <c:v>100</c:v>
                </c:pt>
                <c:pt idx="9">
                  <c:v>121</c:v>
                </c:pt>
                <c:pt idx="10">
                  <c:v>138</c:v>
                </c:pt>
                <c:pt idx="11">
                  <c:v>147</c:v>
                </c:pt>
                <c:pt idx="12">
                  <c:v>148</c:v>
                </c:pt>
                <c:pt idx="13">
                  <c:v>143</c:v>
                </c:pt>
                <c:pt idx="14">
                  <c:v>133</c:v>
                </c:pt>
                <c:pt idx="15">
                  <c:v>118</c:v>
                </c:pt>
                <c:pt idx="16">
                  <c:v>100</c:v>
                </c:pt>
                <c:pt idx="17">
                  <c:v>94</c:v>
                </c:pt>
                <c:pt idx="18">
                  <c:v>97</c:v>
                </c:pt>
                <c:pt idx="19">
                  <c:v>100</c:v>
                </c:pt>
                <c:pt idx="20">
                  <c:v>103</c:v>
                </c:pt>
                <c:pt idx="21">
                  <c:v>103</c:v>
                </c:pt>
                <c:pt idx="22">
                  <c:v>103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E-41F4-95D4-6C17968DA0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153</c:v>
                </c:pt>
                <c:pt idx="7">
                  <c:v>276</c:v>
                </c:pt>
                <c:pt idx="8">
                  <c:v>175</c:v>
                </c:pt>
                <c:pt idx="9">
                  <c:v>75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62</c:v>
                </c:pt>
                <c:pt idx="14">
                  <c:v>62</c:v>
                </c:pt>
                <c:pt idx="15">
                  <c:v>88</c:v>
                </c:pt>
                <c:pt idx="16">
                  <c:v>596</c:v>
                </c:pt>
                <c:pt idx="17">
                  <c:v>868</c:v>
                </c:pt>
                <c:pt idx="18">
                  <c:v>1093</c:v>
                </c:pt>
                <c:pt idx="19">
                  <c:v>993</c:v>
                </c:pt>
                <c:pt idx="20">
                  <c:v>642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3E-41F4-95D4-6C17968DA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5043.3489999999993</c:v>
                </c:pt>
                <c:pt idx="1">
                  <c:v>4753.7250000000013</c:v>
                </c:pt>
                <c:pt idx="2">
                  <c:v>4716.3889999999992</c:v>
                </c:pt>
                <c:pt idx="3">
                  <c:v>4729.6089999999995</c:v>
                </c:pt>
                <c:pt idx="4">
                  <c:v>4821.0420000000004</c:v>
                </c:pt>
                <c:pt idx="5">
                  <c:v>4873.059000000002</c:v>
                </c:pt>
                <c:pt idx="6">
                  <c:v>6028.7360000000026</c:v>
                </c:pt>
                <c:pt idx="7">
                  <c:v>6887.1950000000024</c:v>
                </c:pt>
                <c:pt idx="8">
                  <c:v>7146.2920000000004</c:v>
                </c:pt>
                <c:pt idx="9">
                  <c:v>7163.9410000000016</c:v>
                </c:pt>
                <c:pt idx="10">
                  <c:v>7138.5060000000021</c:v>
                </c:pt>
                <c:pt idx="11">
                  <c:v>7100.1540000000005</c:v>
                </c:pt>
                <c:pt idx="12">
                  <c:v>7086.8670000000011</c:v>
                </c:pt>
                <c:pt idx="13">
                  <c:v>7073.3150000000005</c:v>
                </c:pt>
                <c:pt idx="14">
                  <c:v>6513.1149999999998</c:v>
                </c:pt>
                <c:pt idx="15">
                  <c:v>6441.2380000000039</c:v>
                </c:pt>
                <c:pt idx="16">
                  <c:v>6992.86</c:v>
                </c:pt>
                <c:pt idx="17">
                  <c:v>7619.74</c:v>
                </c:pt>
                <c:pt idx="18">
                  <c:v>7903.6320000000023</c:v>
                </c:pt>
                <c:pt idx="19">
                  <c:v>7638.7990000000018</c:v>
                </c:pt>
                <c:pt idx="20">
                  <c:v>6978.1419999999998</c:v>
                </c:pt>
                <c:pt idx="21">
                  <c:v>6156.59</c:v>
                </c:pt>
                <c:pt idx="22">
                  <c:v>5789.5260000000007</c:v>
                </c:pt>
                <c:pt idx="23">
                  <c:v>5407.1060000000007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3E-41F4-95D4-6C17968DA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60.36</c:v>
                </c:pt>
                <c:pt idx="1">
                  <c:v>70.33</c:v>
                </c:pt>
                <c:pt idx="2">
                  <c:v>68.19</c:v>
                </c:pt>
                <c:pt idx="3">
                  <c:v>67.400000000000006</c:v>
                </c:pt>
                <c:pt idx="4">
                  <c:v>67.400000000000006</c:v>
                </c:pt>
                <c:pt idx="5">
                  <c:v>70.47</c:v>
                </c:pt>
                <c:pt idx="6">
                  <c:v>84.61</c:v>
                </c:pt>
                <c:pt idx="7">
                  <c:v>96.56</c:v>
                </c:pt>
                <c:pt idx="8">
                  <c:v>104.49</c:v>
                </c:pt>
                <c:pt idx="9">
                  <c:v>85.46</c:v>
                </c:pt>
                <c:pt idx="10">
                  <c:v>73.989999999999995</c:v>
                </c:pt>
                <c:pt idx="11">
                  <c:v>67.55</c:v>
                </c:pt>
                <c:pt idx="12">
                  <c:v>63.93</c:v>
                </c:pt>
                <c:pt idx="13">
                  <c:v>64</c:v>
                </c:pt>
                <c:pt idx="14">
                  <c:v>66.38</c:v>
                </c:pt>
                <c:pt idx="15">
                  <c:v>76.17</c:v>
                </c:pt>
                <c:pt idx="16">
                  <c:v>83.31</c:v>
                </c:pt>
                <c:pt idx="17">
                  <c:v>92.66</c:v>
                </c:pt>
                <c:pt idx="18">
                  <c:v>98.02</c:v>
                </c:pt>
                <c:pt idx="19">
                  <c:v>91.25</c:v>
                </c:pt>
                <c:pt idx="20">
                  <c:v>84.93</c:v>
                </c:pt>
                <c:pt idx="21">
                  <c:v>81.569999999999993</c:v>
                </c:pt>
                <c:pt idx="22">
                  <c:v>73.7</c:v>
                </c:pt>
                <c:pt idx="23">
                  <c:v>62.17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3E-41F4-95D4-6C17968DA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5043.396999999999</v>
      </c>
      <c r="C4" s="18">
        <v>4753.6860000000006</v>
      </c>
      <c r="D4" s="18">
        <v>4716.380000000001</v>
      </c>
      <c r="E4" s="18">
        <v>4729.6509999999998</v>
      </c>
      <c r="F4" s="18">
        <v>4821.061999999999</v>
      </c>
      <c r="G4" s="18">
        <v>4873.1059999999998</v>
      </c>
      <c r="H4" s="18">
        <v>6028.723</v>
      </c>
      <c r="I4" s="18">
        <v>6887.2889999999998</v>
      </c>
      <c r="J4" s="18">
        <v>7146.2540000000008</v>
      </c>
      <c r="K4" s="18">
        <v>7163.9039999999986</v>
      </c>
      <c r="L4" s="18">
        <v>7138.4920000000011</v>
      </c>
      <c r="M4" s="18">
        <v>7100.1579999999994</v>
      </c>
      <c r="N4" s="18">
        <v>7086.9120000000012</v>
      </c>
      <c r="O4" s="18">
        <v>7073.3680000000004</v>
      </c>
      <c r="P4" s="18">
        <v>6513.0870000000004</v>
      </c>
      <c r="Q4" s="18">
        <v>6441.2039999999988</v>
      </c>
      <c r="R4" s="18">
        <v>6992.8409999999994</v>
      </c>
      <c r="S4" s="18">
        <v>7619.6889999999994</v>
      </c>
      <c r="T4" s="18">
        <v>7903.6790000000001</v>
      </c>
      <c r="U4" s="18">
        <v>7638.7699999999995</v>
      </c>
      <c r="V4" s="18">
        <v>6978.1209999999983</v>
      </c>
      <c r="W4" s="18">
        <v>6156.6190000000006</v>
      </c>
      <c r="X4" s="18">
        <v>5789.501000000002</v>
      </c>
      <c r="Y4" s="18">
        <v>5407.1409999999987</v>
      </c>
      <c r="Z4" s="19"/>
      <c r="AA4" s="20">
        <f>SUM(B4:Z4)</f>
        <v>152003.03399999999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60.36</v>
      </c>
      <c r="C7" s="28">
        <v>70.33</v>
      </c>
      <c r="D7" s="28">
        <v>68.19</v>
      </c>
      <c r="E7" s="28">
        <v>67.400000000000006</v>
      </c>
      <c r="F7" s="28">
        <v>67.400000000000006</v>
      </c>
      <c r="G7" s="28">
        <v>70.47</v>
      </c>
      <c r="H7" s="28">
        <v>84.61</v>
      </c>
      <c r="I7" s="28">
        <v>96.56</v>
      </c>
      <c r="J7" s="28">
        <v>104.49</v>
      </c>
      <c r="K7" s="28">
        <v>85.46</v>
      </c>
      <c r="L7" s="28">
        <v>73.989999999999995</v>
      </c>
      <c r="M7" s="28">
        <v>67.55</v>
      </c>
      <c r="N7" s="28">
        <v>63.93</v>
      </c>
      <c r="O7" s="28">
        <v>64</v>
      </c>
      <c r="P7" s="28">
        <v>66.38</v>
      </c>
      <c r="Q7" s="28">
        <v>76.17</v>
      </c>
      <c r="R7" s="28">
        <v>83.31</v>
      </c>
      <c r="S7" s="28">
        <v>92.66</v>
      </c>
      <c r="T7" s="28">
        <v>98.02</v>
      </c>
      <c r="U7" s="28">
        <v>91.25</v>
      </c>
      <c r="V7" s="28">
        <v>84.93</v>
      </c>
      <c r="W7" s="28">
        <v>81.569999999999993</v>
      </c>
      <c r="X7" s="28">
        <v>73.7</v>
      </c>
      <c r="Y7" s="28">
        <v>62.17</v>
      </c>
      <c r="Z7" s="29"/>
      <c r="AA7" s="30">
        <f>IF(SUM(B7:Z7)&lt;&gt;0,AVERAGEIF(B7:Z7,"&lt;&gt;"""),"")</f>
        <v>77.287500000000009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130</v>
      </c>
      <c r="C11" s="47">
        <v>97</v>
      </c>
      <c r="D11" s="47">
        <v>97</v>
      </c>
      <c r="E11" s="47">
        <v>97</v>
      </c>
      <c r="F11" s="47">
        <v>97</v>
      </c>
      <c r="G11" s="47">
        <v>134</v>
      </c>
      <c r="H11" s="47">
        <v>226</v>
      </c>
      <c r="I11" s="47">
        <v>245</v>
      </c>
      <c r="J11" s="47">
        <v>232</v>
      </c>
      <c r="K11" s="47">
        <v>207</v>
      </c>
      <c r="L11" s="47">
        <v>194</v>
      </c>
      <c r="M11" s="47">
        <v>179</v>
      </c>
      <c r="N11" s="47">
        <v>182</v>
      </c>
      <c r="O11" s="47">
        <v>191</v>
      </c>
      <c r="P11" s="47">
        <v>203</v>
      </c>
      <c r="Q11" s="47">
        <v>219</v>
      </c>
      <c r="R11" s="47">
        <v>149</v>
      </c>
      <c r="S11" s="47">
        <v>189</v>
      </c>
      <c r="T11" s="47">
        <v>201</v>
      </c>
      <c r="U11" s="47">
        <v>197</v>
      </c>
      <c r="V11" s="47">
        <v>168</v>
      </c>
      <c r="W11" s="47">
        <v>130</v>
      </c>
      <c r="X11" s="47">
        <v>97</v>
      </c>
      <c r="Y11" s="47">
        <v>97</v>
      </c>
      <c r="Z11" s="48"/>
      <c r="AA11" s="49">
        <f t="shared" si="0"/>
        <v>3958</v>
      </c>
    </row>
    <row r="12" spans="1:27" ht="24.95" customHeight="1" x14ac:dyDescent="0.2">
      <c r="A12" s="50" t="s">
        <v>8</v>
      </c>
      <c r="B12" s="51">
        <v>1646</v>
      </c>
      <c r="C12" s="52">
        <v>1521</v>
      </c>
      <c r="D12" s="52">
        <v>1521</v>
      </c>
      <c r="E12" s="52">
        <v>1521</v>
      </c>
      <c r="F12" s="52">
        <v>1521</v>
      </c>
      <c r="G12" s="52">
        <v>1828</v>
      </c>
      <c r="H12" s="52">
        <v>2764.9790000000003</v>
      </c>
      <c r="I12" s="52">
        <v>3280.1010000000001</v>
      </c>
      <c r="J12" s="52">
        <v>3285.643</v>
      </c>
      <c r="K12" s="52">
        <v>2781.7489999999998</v>
      </c>
      <c r="L12" s="52">
        <v>2225.732</v>
      </c>
      <c r="M12" s="52">
        <v>2020.7930000000001</v>
      </c>
      <c r="N12" s="52">
        <v>1799</v>
      </c>
      <c r="O12" s="52">
        <v>1866.6390000000001</v>
      </c>
      <c r="P12" s="52">
        <v>2005.749</v>
      </c>
      <c r="Q12" s="52">
        <v>2487.5740000000001</v>
      </c>
      <c r="R12" s="52">
        <v>3304.4870000000001</v>
      </c>
      <c r="S12" s="52">
        <v>4052.491</v>
      </c>
      <c r="T12" s="52">
        <v>4139.3760000000002</v>
      </c>
      <c r="U12" s="52">
        <v>3974.3410000000003</v>
      </c>
      <c r="V12" s="52">
        <v>3770.3130000000001</v>
      </c>
      <c r="W12" s="52">
        <v>3209.25</v>
      </c>
      <c r="X12" s="52">
        <v>2749.2709999999997</v>
      </c>
      <c r="Y12" s="52">
        <v>2309</v>
      </c>
      <c r="Z12" s="53"/>
      <c r="AA12" s="54">
        <f t="shared" si="0"/>
        <v>61584.487999999998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153</v>
      </c>
      <c r="I13" s="52">
        <v>276</v>
      </c>
      <c r="J13" s="52">
        <v>175</v>
      </c>
      <c r="K13" s="52">
        <v>75</v>
      </c>
      <c r="L13" s="52">
        <v>86</v>
      </c>
      <c r="M13" s="52">
        <v>86</v>
      </c>
      <c r="N13" s="52">
        <v>86</v>
      </c>
      <c r="O13" s="52">
        <v>62</v>
      </c>
      <c r="P13" s="52">
        <v>62</v>
      </c>
      <c r="Q13" s="52">
        <v>88</v>
      </c>
      <c r="R13" s="52">
        <v>596</v>
      </c>
      <c r="S13" s="52">
        <v>868</v>
      </c>
      <c r="T13" s="52">
        <v>1093</v>
      </c>
      <c r="U13" s="52">
        <v>993</v>
      </c>
      <c r="V13" s="52">
        <v>642</v>
      </c>
      <c r="W13" s="52">
        <v>158</v>
      </c>
      <c r="X13" s="52">
        <v>88</v>
      </c>
      <c r="Y13" s="52">
        <v>62</v>
      </c>
      <c r="Z13" s="53"/>
      <c r="AA13" s="54">
        <f t="shared" si="0"/>
        <v>5735</v>
      </c>
    </row>
    <row r="14" spans="1:27" ht="24.95" customHeight="1" x14ac:dyDescent="0.2">
      <c r="A14" s="55" t="s">
        <v>10</v>
      </c>
      <c r="B14" s="56">
        <v>1120.3970000000002</v>
      </c>
      <c r="C14" s="57">
        <v>1138.3710000000001</v>
      </c>
      <c r="D14" s="57">
        <v>1118.3799999999999</v>
      </c>
      <c r="E14" s="57">
        <v>1130.6510000000001</v>
      </c>
      <c r="F14" s="57">
        <v>1179.0620000000001</v>
      </c>
      <c r="G14" s="57">
        <v>1246.6060000000002</v>
      </c>
      <c r="H14" s="57">
        <v>1410.8440000000007</v>
      </c>
      <c r="I14" s="57">
        <v>1930.1879999999996</v>
      </c>
      <c r="J14" s="57">
        <v>2632.6109999999994</v>
      </c>
      <c r="K14" s="57">
        <v>3336.1550000000007</v>
      </c>
      <c r="L14" s="57">
        <v>3907.9600000000009</v>
      </c>
      <c r="M14" s="57">
        <v>4266.3649999999998</v>
      </c>
      <c r="N14" s="57">
        <v>4341.0119999999988</v>
      </c>
      <c r="O14" s="57">
        <v>4170.4289999999992</v>
      </c>
      <c r="P14" s="57">
        <v>3724.7379999999994</v>
      </c>
      <c r="Q14" s="57">
        <v>3020.5300000000011</v>
      </c>
      <c r="R14" s="57">
        <v>2242.3539999999998</v>
      </c>
      <c r="S14" s="57">
        <v>1854.1979999999994</v>
      </c>
      <c r="T14" s="57">
        <v>1814.3029999999999</v>
      </c>
      <c r="U14" s="57">
        <v>1829.4290000000003</v>
      </c>
      <c r="V14" s="57">
        <v>1796.8080000000002</v>
      </c>
      <c r="W14" s="57">
        <v>1747.5690000000004</v>
      </c>
      <c r="X14" s="57">
        <v>1730.33</v>
      </c>
      <c r="Y14" s="57">
        <v>1701.5410000000002</v>
      </c>
      <c r="Z14" s="58"/>
      <c r="AA14" s="59">
        <f t="shared" si="0"/>
        <v>54390.830999999998</v>
      </c>
    </row>
    <row r="15" spans="1:27" ht="24.95" customHeight="1" x14ac:dyDescent="0.2">
      <c r="A15" s="55" t="s">
        <v>11</v>
      </c>
      <c r="B15" s="56">
        <v>37</v>
      </c>
      <c r="C15" s="57">
        <v>41</v>
      </c>
      <c r="D15" s="57">
        <v>45</v>
      </c>
      <c r="E15" s="57">
        <v>49</v>
      </c>
      <c r="F15" s="57">
        <v>51</v>
      </c>
      <c r="G15" s="57">
        <v>55</v>
      </c>
      <c r="H15" s="57">
        <v>61</v>
      </c>
      <c r="I15" s="57">
        <v>78</v>
      </c>
      <c r="J15" s="57">
        <v>100</v>
      </c>
      <c r="K15" s="57">
        <v>121</v>
      </c>
      <c r="L15" s="57">
        <v>138</v>
      </c>
      <c r="M15" s="57">
        <v>147</v>
      </c>
      <c r="N15" s="57">
        <v>148</v>
      </c>
      <c r="O15" s="57">
        <v>143</v>
      </c>
      <c r="P15" s="57">
        <v>133</v>
      </c>
      <c r="Q15" s="57">
        <v>118</v>
      </c>
      <c r="R15" s="57">
        <v>100</v>
      </c>
      <c r="S15" s="57">
        <v>94</v>
      </c>
      <c r="T15" s="57">
        <v>97</v>
      </c>
      <c r="U15" s="57">
        <v>100</v>
      </c>
      <c r="V15" s="57">
        <v>103</v>
      </c>
      <c r="W15" s="57">
        <v>103</v>
      </c>
      <c r="X15" s="57">
        <v>103</v>
      </c>
      <c r="Y15" s="57">
        <v>101</v>
      </c>
      <c r="Z15" s="58"/>
      <c r="AA15" s="59">
        <f t="shared" si="0"/>
        <v>2266</v>
      </c>
    </row>
    <row r="16" spans="1:27" ht="30" customHeight="1" thickBot="1" x14ac:dyDescent="0.25">
      <c r="A16" s="60" t="s">
        <v>12</v>
      </c>
      <c r="B16" s="61">
        <f>IF(LEN(B$2)&gt;0,SUM(B10:B15),"")</f>
        <v>3219.3969999999999</v>
      </c>
      <c r="C16" s="62">
        <f t="shared" ref="C16:Z16" si="1">IF(LEN(C$2)&gt;0,SUM(C10:C15),"")</f>
        <v>2797.3710000000001</v>
      </c>
      <c r="D16" s="62">
        <f t="shared" si="1"/>
        <v>2781.38</v>
      </c>
      <c r="E16" s="62">
        <f t="shared" si="1"/>
        <v>2797.6509999999998</v>
      </c>
      <c r="F16" s="62">
        <f t="shared" si="1"/>
        <v>2848.0619999999999</v>
      </c>
      <c r="G16" s="62">
        <f t="shared" si="1"/>
        <v>3349.6060000000002</v>
      </c>
      <c r="H16" s="62">
        <f t="shared" si="1"/>
        <v>4615.8230000000012</v>
      </c>
      <c r="I16" s="62">
        <f t="shared" si="1"/>
        <v>5809.2889999999998</v>
      </c>
      <c r="J16" s="62">
        <f t="shared" si="1"/>
        <v>6425.253999999999</v>
      </c>
      <c r="K16" s="62">
        <f t="shared" si="1"/>
        <v>6520.9040000000005</v>
      </c>
      <c r="L16" s="62">
        <f t="shared" si="1"/>
        <v>6551.6920000000009</v>
      </c>
      <c r="M16" s="62">
        <f t="shared" si="1"/>
        <v>6699.1579999999994</v>
      </c>
      <c r="N16" s="62">
        <f t="shared" si="1"/>
        <v>6556.0119999999988</v>
      </c>
      <c r="O16" s="62">
        <f t="shared" si="1"/>
        <v>6433.0679999999993</v>
      </c>
      <c r="P16" s="62">
        <f t="shared" si="1"/>
        <v>6128.4869999999992</v>
      </c>
      <c r="Q16" s="62">
        <f t="shared" si="1"/>
        <v>5933.1040000000012</v>
      </c>
      <c r="R16" s="62">
        <f t="shared" si="1"/>
        <v>6391.8410000000003</v>
      </c>
      <c r="S16" s="62">
        <f t="shared" si="1"/>
        <v>7057.6889999999994</v>
      </c>
      <c r="T16" s="62">
        <f t="shared" si="1"/>
        <v>7344.6790000000001</v>
      </c>
      <c r="U16" s="62">
        <f t="shared" si="1"/>
        <v>7093.77</v>
      </c>
      <c r="V16" s="62">
        <f t="shared" si="1"/>
        <v>6480.1210000000001</v>
      </c>
      <c r="W16" s="62">
        <f t="shared" si="1"/>
        <v>5347.8190000000004</v>
      </c>
      <c r="X16" s="62">
        <f t="shared" si="1"/>
        <v>4767.6009999999997</v>
      </c>
      <c r="Y16" s="62">
        <f t="shared" si="1"/>
        <v>4270.5410000000002</v>
      </c>
      <c r="Z16" s="63" t="str">
        <f t="shared" si="1"/>
        <v/>
      </c>
      <c r="AA16" s="64">
        <f>SUM(AA10:AA15)</f>
        <v>128220.31899999999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1790</v>
      </c>
      <c r="C28" s="72">
        <v>1625</v>
      </c>
      <c r="D28" s="72">
        <v>1620</v>
      </c>
      <c r="E28" s="72">
        <v>1620</v>
      </c>
      <c r="F28" s="72">
        <v>1630</v>
      </c>
      <c r="G28" s="72">
        <v>1883</v>
      </c>
      <c r="H28" s="72">
        <v>2411</v>
      </c>
      <c r="I28" s="72">
        <v>2746</v>
      </c>
      <c r="J28" s="72">
        <v>2979</v>
      </c>
      <c r="K28" s="72">
        <v>3289</v>
      </c>
      <c r="L28" s="72">
        <v>3415</v>
      </c>
      <c r="M28" s="72">
        <v>3365</v>
      </c>
      <c r="N28" s="72">
        <v>3296</v>
      </c>
      <c r="O28" s="72">
        <v>3190</v>
      </c>
      <c r="P28" s="72">
        <v>3099</v>
      </c>
      <c r="Q28" s="72">
        <v>2990</v>
      </c>
      <c r="R28" s="72">
        <v>2848</v>
      </c>
      <c r="S28" s="72">
        <v>2881</v>
      </c>
      <c r="T28" s="72">
        <v>3230</v>
      </c>
      <c r="U28" s="72">
        <v>3089</v>
      </c>
      <c r="V28" s="72">
        <v>2704</v>
      </c>
      <c r="W28" s="72">
        <v>2483</v>
      </c>
      <c r="X28" s="72">
        <v>2322</v>
      </c>
      <c r="Y28" s="72">
        <v>2128</v>
      </c>
      <c r="Z28" s="73"/>
      <c r="AA28" s="74">
        <f>SUM(B28:Z28)</f>
        <v>62633</v>
      </c>
    </row>
    <row r="29" spans="1:27" ht="24.95" customHeight="1" x14ac:dyDescent="0.2">
      <c r="A29" s="75" t="s">
        <v>23</v>
      </c>
      <c r="B29" s="76">
        <v>954.39700000000005</v>
      </c>
      <c r="C29" s="77">
        <v>1105.6859999999999</v>
      </c>
      <c r="D29" s="77">
        <v>1073.3800000000001</v>
      </c>
      <c r="E29" s="77">
        <v>1086.6510000000001</v>
      </c>
      <c r="F29" s="77">
        <v>1168.0619999999999</v>
      </c>
      <c r="G29" s="77">
        <v>1215.606</v>
      </c>
      <c r="H29" s="77">
        <v>1637.8230000000001</v>
      </c>
      <c r="I29" s="77">
        <v>2253.2890000000002</v>
      </c>
      <c r="J29" s="77">
        <v>2647.2539999999999</v>
      </c>
      <c r="K29" s="77">
        <v>2504.904</v>
      </c>
      <c r="L29" s="77">
        <v>2532.692</v>
      </c>
      <c r="M29" s="77">
        <v>2654.1579999999999</v>
      </c>
      <c r="N29" s="77">
        <v>2564.0120000000002</v>
      </c>
      <c r="O29" s="77">
        <v>2499.0680000000002</v>
      </c>
      <c r="P29" s="77">
        <v>2279.4870000000001</v>
      </c>
      <c r="Q29" s="77">
        <v>2151.1039999999998</v>
      </c>
      <c r="R29" s="77">
        <v>2284.8409999999999</v>
      </c>
      <c r="S29" s="77">
        <v>2408.6889999999999</v>
      </c>
      <c r="T29" s="77">
        <v>2343.6790000000001</v>
      </c>
      <c r="U29" s="77">
        <v>2219.77</v>
      </c>
      <c r="V29" s="77">
        <v>2054.1210000000001</v>
      </c>
      <c r="W29" s="77">
        <v>1811.819</v>
      </c>
      <c r="X29" s="77">
        <v>1525.6010000000001</v>
      </c>
      <c r="Y29" s="77">
        <v>1232.5409999999999</v>
      </c>
      <c r="Z29" s="78"/>
      <c r="AA29" s="79">
        <f>SUM(B29:Z29)</f>
        <v>46208.634000000005</v>
      </c>
    </row>
    <row r="30" spans="1:27" ht="24.95" customHeight="1" x14ac:dyDescent="0.2">
      <c r="A30" s="82" t="s">
        <v>24</v>
      </c>
      <c r="B30" s="80">
        <v>1164</v>
      </c>
      <c r="C30" s="81">
        <v>878</v>
      </c>
      <c r="D30" s="81">
        <v>878</v>
      </c>
      <c r="E30" s="81">
        <v>878</v>
      </c>
      <c r="F30" s="81">
        <v>878</v>
      </c>
      <c r="G30" s="81">
        <v>1010</v>
      </c>
      <c r="H30" s="81">
        <v>1390</v>
      </c>
      <c r="I30" s="81">
        <v>1520</v>
      </c>
      <c r="J30" s="81">
        <v>1520</v>
      </c>
      <c r="K30" s="81">
        <v>1370</v>
      </c>
      <c r="L30" s="81">
        <v>1081</v>
      </c>
      <c r="M30" s="81">
        <v>1081</v>
      </c>
      <c r="N30" s="81">
        <v>1081</v>
      </c>
      <c r="O30" s="81">
        <v>1081</v>
      </c>
      <c r="P30" s="81">
        <v>1081</v>
      </c>
      <c r="Q30" s="81">
        <v>1271</v>
      </c>
      <c r="R30" s="81">
        <v>1860</v>
      </c>
      <c r="S30" s="81">
        <v>2330</v>
      </c>
      <c r="T30" s="81">
        <v>2330</v>
      </c>
      <c r="U30" s="81">
        <v>2330</v>
      </c>
      <c r="V30" s="81">
        <v>2220</v>
      </c>
      <c r="W30" s="81">
        <v>1761</v>
      </c>
      <c r="X30" s="81">
        <v>1551</v>
      </c>
      <c r="Y30" s="81">
        <v>1541</v>
      </c>
      <c r="Z30" s="83"/>
      <c r="AA30" s="84">
        <f>SUM(B30:Z30)</f>
        <v>34085</v>
      </c>
    </row>
    <row r="31" spans="1:27" ht="30" customHeight="1" thickBot="1" x14ac:dyDescent="0.25">
      <c r="A31" s="60" t="s">
        <v>25</v>
      </c>
      <c r="B31" s="61">
        <f>IF(LEN(B$2)&gt;0,SUM(B28:B30),"")</f>
        <v>3908.3969999999999</v>
      </c>
      <c r="C31" s="62">
        <f t="shared" ref="C31:Z31" si="4">IF(LEN(C$2)&gt;0,SUM(C28:C30),"")</f>
        <v>3608.6859999999997</v>
      </c>
      <c r="D31" s="62">
        <f t="shared" si="4"/>
        <v>3571.38</v>
      </c>
      <c r="E31" s="62">
        <f t="shared" si="4"/>
        <v>3584.6509999999998</v>
      </c>
      <c r="F31" s="62">
        <f t="shared" si="4"/>
        <v>3676.0619999999999</v>
      </c>
      <c r="G31" s="62">
        <f t="shared" si="4"/>
        <v>4108.6059999999998</v>
      </c>
      <c r="H31" s="62">
        <f t="shared" si="4"/>
        <v>5438.8230000000003</v>
      </c>
      <c r="I31" s="62">
        <f t="shared" si="4"/>
        <v>6519.2890000000007</v>
      </c>
      <c r="J31" s="62">
        <f t="shared" si="4"/>
        <v>7146.2539999999999</v>
      </c>
      <c r="K31" s="62">
        <f t="shared" si="4"/>
        <v>7163.9040000000005</v>
      </c>
      <c r="L31" s="62">
        <f t="shared" si="4"/>
        <v>7028.692</v>
      </c>
      <c r="M31" s="62">
        <f t="shared" si="4"/>
        <v>7100.1579999999994</v>
      </c>
      <c r="N31" s="62">
        <f t="shared" si="4"/>
        <v>6941.0120000000006</v>
      </c>
      <c r="O31" s="62">
        <f t="shared" si="4"/>
        <v>6770.0680000000002</v>
      </c>
      <c r="P31" s="62">
        <f t="shared" si="4"/>
        <v>6459.4870000000001</v>
      </c>
      <c r="Q31" s="62">
        <f t="shared" si="4"/>
        <v>6412.1039999999994</v>
      </c>
      <c r="R31" s="62">
        <f t="shared" si="4"/>
        <v>6992.8410000000003</v>
      </c>
      <c r="S31" s="62">
        <f t="shared" si="4"/>
        <v>7619.6890000000003</v>
      </c>
      <c r="T31" s="62">
        <f t="shared" si="4"/>
        <v>7903.6790000000001</v>
      </c>
      <c r="U31" s="62">
        <f t="shared" si="4"/>
        <v>7638.77</v>
      </c>
      <c r="V31" s="62">
        <f t="shared" si="4"/>
        <v>6978.1210000000001</v>
      </c>
      <c r="W31" s="62">
        <f t="shared" si="4"/>
        <v>6055.8189999999995</v>
      </c>
      <c r="X31" s="62">
        <f t="shared" si="4"/>
        <v>5398.6010000000006</v>
      </c>
      <c r="Y31" s="62">
        <f t="shared" si="4"/>
        <v>4901.5410000000002</v>
      </c>
      <c r="Z31" s="63" t="str">
        <f t="shared" si="4"/>
        <v/>
      </c>
      <c r="AA31" s="64">
        <f>SUM(AA28:AA30)</f>
        <v>142926.63400000002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257</v>
      </c>
      <c r="C34" s="95">
        <v>331</v>
      </c>
      <c r="D34" s="95">
        <v>324</v>
      </c>
      <c r="E34" s="95">
        <v>320</v>
      </c>
      <c r="F34" s="95">
        <v>343</v>
      </c>
      <c r="G34" s="95">
        <v>315</v>
      </c>
      <c r="H34" s="95">
        <v>330</v>
      </c>
      <c r="I34" s="95">
        <v>353</v>
      </c>
      <c r="J34" s="95">
        <v>345</v>
      </c>
      <c r="K34" s="95">
        <v>291</v>
      </c>
      <c r="L34" s="95">
        <v>186</v>
      </c>
      <c r="M34" s="95">
        <v>141</v>
      </c>
      <c r="N34" s="95">
        <v>109</v>
      </c>
      <c r="O34" s="95">
        <v>119</v>
      </c>
      <c r="P34" s="95">
        <v>144</v>
      </c>
      <c r="Q34" s="95">
        <v>243</v>
      </c>
      <c r="R34" s="95">
        <v>312</v>
      </c>
      <c r="S34" s="95">
        <v>235</v>
      </c>
      <c r="T34" s="95">
        <v>268</v>
      </c>
      <c r="U34" s="95">
        <v>254</v>
      </c>
      <c r="V34" s="95">
        <v>237</v>
      </c>
      <c r="W34" s="95">
        <v>282</v>
      </c>
      <c r="X34" s="95">
        <v>217</v>
      </c>
      <c r="Y34" s="95">
        <v>212</v>
      </c>
      <c r="Z34" s="96"/>
      <c r="AA34" s="74">
        <f t="shared" ref="AA34:AA39" si="5">SUM(B34:Z34)</f>
        <v>6168</v>
      </c>
    </row>
    <row r="35" spans="1:27" ht="24.95" customHeight="1" x14ac:dyDescent="0.2">
      <c r="A35" s="97" t="s">
        <v>28</v>
      </c>
      <c r="B35" s="98">
        <v>391</v>
      </c>
      <c r="C35" s="99">
        <v>425.315</v>
      </c>
      <c r="D35" s="99">
        <v>435</v>
      </c>
      <c r="E35" s="99">
        <v>427</v>
      </c>
      <c r="F35" s="99">
        <v>449</v>
      </c>
      <c r="G35" s="99">
        <v>404</v>
      </c>
      <c r="H35" s="99">
        <v>438</v>
      </c>
      <c r="I35" s="99">
        <v>302</v>
      </c>
      <c r="J35" s="99">
        <v>321</v>
      </c>
      <c r="K35" s="99">
        <v>297</v>
      </c>
      <c r="L35" s="99">
        <v>236</v>
      </c>
      <c r="M35" s="99">
        <v>205</v>
      </c>
      <c r="N35" s="99">
        <v>221</v>
      </c>
      <c r="O35" s="99">
        <v>187</v>
      </c>
      <c r="P35" s="99">
        <v>156</v>
      </c>
      <c r="Q35" s="99">
        <v>206</v>
      </c>
      <c r="R35" s="99">
        <v>249</v>
      </c>
      <c r="S35" s="99">
        <v>272</v>
      </c>
      <c r="T35" s="99">
        <v>236</v>
      </c>
      <c r="U35" s="99">
        <v>236</v>
      </c>
      <c r="V35" s="99">
        <v>206</v>
      </c>
      <c r="W35" s="99">
        <v>371</v>
      </c>
      <c r="X35" s="99">
        <v>363</v>
      </c>
      <c r="Y35" s="99">
        <v>383</v>
      </c>
      <c r="Z35" s="100"/>
      <c r="AA35" s="79">
        <f t="shared" si="5"/>
        <v>7416.3150000000005</v>
      </c>
    </row>
    <row r="36" spans="1:27" ht="24.95" customHeight="1" x14ac:dyDescent="0.2">
      <c r="A36" s="97" t="s">
        <v>29</v>
      </c>
      <c r="B36" s="98">
        <v>1140</v>
      </c>
      <c r="C36" s="99">
        <v>1150</v>
      </c>
      <c r="D36" s="99">
        <v>1150</v>
      </c>
      <c r="E36" s="99">
        <v>1150</v>
      </c>
      <c r="F36" s="99">
        <v>1150</v>
      </c>
      <c r="G36" s="99">
        <v>763.3</v>
      </c>
      <c r="H36" s="99">
        <v>594.9</v>
      </c>
      <c r="I36" s="99">
        <v>5</v>
      </c>
      <c r="J36" s="99">
        <v>5</v>
      </c>
      <c r="K36" s="99">
        <v>5</v>
      </c>
      <c r="L36" s="99">
        <v>114.8</v>
      </c>
      <c r="M36" s="99">
        <v>5</v>
      </c>
      <c r="N36" s="99">
        <v>5</v>
      </c>
      <c r="O36" s="99">
        <v>5</v>
      </c>
      <c r="P36" s="99">
        <v>5</v>
      </c>
      <c r="Q36" s="99">
        <v>34.1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105.8</v>
      </c>
      <c r="X36" s="99">
        <v>395.9</v>
      </c>
      <c r="Y36" s="99">
        <v>510.6</v>
      </c>
      <c r="Z36" s="100"/>
      <c r="AA36" s="79">
        <f t="shared" si="5"/>
        <v>8319.4</v>
      </c>
    </row>
    <row r="37" spans="1:27" ht="24.95" customHeight="1" x14ac:dyDescent="0.2">
      <c r="A37" s="97" t="s">
        <v>30</v>
      </c>
      <c r="B37" s="98">
        <v>36</v>
      </c>
      <c r="C37" s="99">
        <v>50</v>
      </c>
      <c r="D37" s="99">
        <v>26</v>
      </c>
      <c r="E37" s="99">
        <v>35</v>
      </c>
      <c r="F37" s="99">
        <v>31</v>
      </c>
      <c r="G37" s="99">
        <v>35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26</v>
      </c>
      <c r="P37" s="99">
        <v>26</v>
      </c>
      <c r="Q37" s="99">
        <v>25</v>
      </c>
      <c r="R37" s="99">
        <v>35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46</v>
      </c>
      <c r="Y37" s="99">
        <v>31</v>
      </c>
      <c r="Z37" s="100"/>
      <c r="AA37" s="79">
        <f t="shared" si="5"/>
        <v>1002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6.2</v>
      </c>
      <c r="H38" s="99"/>
      <c r="I38" s="99">
        <v>368</v>
      </c>
      <c r="J38" s="99"/>
      <c r="K38" s="99"/>
      <c r="L38" s="99"/>
      <c r="M38" s="99"/>
      <c r="N38" s="99">
        <v>145.9</v>
      </c>
      <c r="O38" s="99">
        <v>303.3</v>
      </c>
      <c r="P38" s="99">
        <v>53.6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877.00000000000011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1824</v>
      </c>
      <c r="C39" s="88">
        <f t="shared" si="6"/>
        <v>1956.3150000000001</v>
      </c>
      <c r="D39" s="88">
        <f t="shared" si="6"/>
        <v>1935</v>
      </c>
      <c r="E39" s="88">
        <f t="shared" si="6"/>
        <v>1932</v>
      </c>
      <c r="F39" s="88">
        <f t="shared" si="6"/>
        <v>1973</v>
      </c>
      <c r="G39" s="88">
        <f t="shared" si="6"/>
        <v>1523.5</v>
      </c>
      <c r="H39" s="88">
        <f t="shared" si="6"/>
        <v>1412.9</v>
      </c>
      <c r="I39" s="88">
        <f t="shared" si="6"/>
        <v>1078</v>
      </c>
      <c r="J39" s="88">
        <f t="shared" si="6"/>
        <v>721</v>
      </c>
      <c r="K39" s="88">
        <f t="shared" si="6"/>
        <v>643</v>
      </c>
      <c r="L39" s="88">
        <f t="shared" si="6"/>
        <v>586.79999999999995</v>
      </c>
      <c r="M39" s="88">
        <f t="shared" si="6"/>
        <v>401</v>
      </c>
      <c r="N39" s="88">
        <f t="shared" si="6"/>
        <v>530.9</v>
      </c>
      <c r="O39" s="88">
        <f t="shared" si="6"/>
        <v>640.29999999999995</v>
      </c>
      <c r="P39" s="88">
        <f t="shared" si="6"/>
        <v>384.6</v>
      </c>
      <c r="Q39" s="88">
        <f t="shared" si="6"/>
        <v>508.1</v>
      </c>
      <c r="R39" s="88">
        <f t="shared" si="6"/>
        <v>601</v>
      </c>
      <c r="S39" s="88">
        <f t="shared" si="6"/>
        <v>562</v>
      </c>
      <c r="T39" s="88">
        <f t="shared" si="6"/>
        <v>559</v>
      </c>
      <c r="U39" s="88">
        <f t="shared" si="6"/>
        <v>545</v>
      </c>
      <c r="V39" s="88">
        <f t="shared" si="6"/>
        <v>498</v>
      </c>
      <c r="W39" s="88">
        <f t="shared" si="6"/>
        <v>808.8</v>
      </c>
      <c r="X39" s="88">
        <f t="shared" si="6"/>
        <v>1021.9</v>
      </c>
      <c r="Y39" s="88">
        <f t="shared" si="6"/>
        <v>1136.5999999999999</v>
      </c>
      <c r="Z39" s="89" t="str">
        <f t="shared" si="6"/>
        <v/>
      </c>
      <c r="AA39" s="90">
        <f t="shared" si="5"/>
        <v>23782.714999999997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1135</v>
      </c>
      <c r="C44" s="99">
        <v>1145</v>
      </c>
      <c r="D44" s="99">
        <v>1145</v>
      </c>
      <c r="E44" s="99">
        <v>1145</v>
      </c>
      <c r="F44" s="99">
        <v>1145</v>
      </c>
      <c r="G44" s="99">
        <v>758.3</v>
      </c>
      <c r="H44" s="99">
        <v>589.9</v>
      </c>
      <c r="I44" s="99"/>
      <c r="J44" s="99"/>
      <c r="K44" s="99"/>
      <c r="L44" s="99">
        <v>109.8</v>
      </c>
      <c r="M44" s="99"/>
      <c r="N44" s="99"/>
      <c r="O44" s="99"/>
      <c r="P44" s="99"/>
      <c r="Q44" s="99">
        <v>29.1</v>
      </c>
      <c r="R44" s="99"/>
      <c r="S44" s="99"/>
      <c r="T44" s="99"/>
      <c r="U44" s="99"/>
      <c r="V44" s="99"/>
      <c r="W44" s="99">
        <v>100.8</v>
      </c>
      <c r="X44" s="99">
        <v>390.9</v>
      </c>
      <c r="Y44" s="99">
        <v>505.6</v>
      </c>
      <c r="Z44" s="100"/>
      <c r="AA44" s="79">
        <f t="shared" si="7"/>
        <v>8199.4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6.2</v>
      </c>
      <c r="H46" s="99"/>
      <c r="I46" s="99">
        <v>368</v>
      </c>
      <c r="J46" s="99"/>
      <c r="K46" s="99"/>
      <c r="L46" s="99"/>
      <c r="M46" s="99"/>
      <c r="N46" s="99">
        <v>145.9</v>
      </c>
      <c r="O46" s="99">
        <v>303.3</v>
      </c>
      <c r="P46" s="99">
        <v>53.6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877.00000000000011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1135</v>
      </c>
      <c r="C48" s="88">
        <f t="shared" ref="C48:Z48" si="8">IF(LEN(C$2)&gt;0,SUM(C42:C47),"")</f>
        <v>1145</v>
      </c>
      <c r="D48" s="88">
        <f t="shared" si="8"/>
        <v>1145</v>
      </c>
      <c r="E48" s="88">
        <f t="shared" si="8"/>
        <v>1145</v>
      </c>
      <c r="F48" s="88">
        <f t="shared" si="8"/>
        <v>1145</v>
      </c>
      <c r="G48" s="88">
        <f t="shared" si="8"/>
        <v>764.5</v>
      </c>
      <c r="H48" s="88">
        <f t="shared" si="8"/>
        <v>589.9</v>
      </c>
      <c r="I48" s="88">
        <f t="shared" si="8"/>
        <v>368</v>
      </c>
      <c r="J48" s="88">
        <f t="shared" si="8"/>
        <v>0</v>
      </c>
      <c r="K48" s="88">
        <f t="shared" si="8"/>
        <v>0</v>
      </c>
      <c r="L48" s="88">
        <f t="shared" si="8"/>
        <v>109.8</v>
      </c>
      <c r="M48" s="88">
        <f t="shared" si="8"/>
        <v>0</v>
      </c>
      <c r="N48" s="88">
        <f t="shared" si="8"/>
        <v>145.9</v>
      </c>
      <c r="O48" s="88">
        <f t="shared" si="8"/>
        <v>303.3</v>
      </c>
      <c r="P48" s="88">
        <f t="shared" si="8"/>
        <v>53.6</v>
      </c>
      <c r="Q48" s="88">
        <f t="shared" si="8"/>
        <v>29.1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100.8</v>
      </c>
      <c r="X48" s="88">
        <f t="shared" si="8"/>
        <v>390.9</v>
      </c>
      <c r="Y48" s="88">
        <f t="shared" si="8"/>
        <v>505.6</v>
      </c>
      <c r="Z48" s="89" t="str">
        <f t="shared" si="8"/>
        <v/>
      </c>
      <c r="AA48" s="90">
        <f t="shared" si="7"/>
        <v>9076.4000000000015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5043.3969999999999</v>
      </c>
      <c r="C51" s="88">
        <f t="shared" si="10"/>
        <v>4753.6859999999997</v>
      </c>
      <c r="D51" s="88">
        <f t="shared" si="10"/>
        <v>4716.38</v>
      </c>
      <c r="E51" s="88">
        <f t="shared" si="10"/>
        <v>4729.6509999999998</v>
      </c>
      <c r="F51" s="88">
        <f t="shared" si="10"/>
        <v>4821.0619999999999</v>
      </c>
      <c r="G51" s="88">
        <f t="shared" si="10"/>
        <v>4873.1059999999998</v>
      </c>
      <c r="H51" s="88">
        <f t="shared" si="10"/>
        <v>6028.7230000000018</v>
      </c>
      <c r="I51" s="88">
        <f t="shared" si="10"/>
        <v>6887.2889999999998</v>
      </c>
      <c r="J51" s="88">
        <f t="shared" si="10"/>
        <v>7146.253999999999</v>
      </c>
      <c r="K51" s="88">
        <f t="shared" si="10"/>
        <v>7163.9040000000005</v>
      </c>
      <c r="L51" s="88">
        <f t="shared" si="10"/>
        <v>7138.4920000000011</v>
      </c>
      <c r="M51" s="88">
        <f t="shared" si="10"/>
        <v>7100.1579999999994</v>
      </c>
      <c r="N51" s="88">
        <f t="shared" si="10"/>
        <v>7086.9119999999984</v>
      </c>
      <c r="O51" s="88">
        <f t="shared" si="10"/>
        <v>7073.3679999999995</v>
      </c>
      <c r="P51" s="88">
        <f t="shared" si="10"/>
        <v>6513.0869999999995</v>
      </c>
      <c r="Q51" s="88">
        <f t="shared" si="10"/>
        <v>6441.2040000000015</v>
      </c>
      <c r="R51" s="88">
        <f t="shared" si="10"/>
        <v>6992.8410000000003</v>
      </c>
      <c r="S51" s="88">
        <f t="shared" si="10"/>
        <v>7619.6889999999994</v>
      </c>
      <c r="T51" s="88">
        <f t="shared" si="10"/>
        <v>7903.6790000000001</v>
      </c>
      <c r="U51" s="88">
        <f t="shared" si="10"/>
        <v>7638.77</v>
      </c>
      <c r="V51" s="88">
        <f t="shared" si="10"/>
        <v>6978.1210000000001</v>
      </c>
      <c r="W51" s="88">
        <f t="shared" si="10"/>
        <v>6156.6190000000006</v>
      </c>
      <c r="X51" s="88">
        <f t="shared" si="10"/>
        <v>5789.5009999999993</v>
      </c>
      <c r="Y51" s="88">
        <f t="shared" si="10"/>
        <v>5407.1409999999996</v>
      </c>
      <c r="Z51" s="89" t="str">
        <f t="shared" si="10"/>
        <v/>
      </c>
      <c r="AA51" s="104">
        <f>SUM(B51:Z51)</f>
        <v>152003.03400000001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5043.3489999999993</v>
      </c>
      <c r="C4" s="18">
        <v>4753.7250000000013</v>
      </c>
      <c r="D4" s="18">
        <v>4716.3889999999992</v>
      </c>
      <c r="E4" s="18">
        <v>4729.6089999999995</v>
      </c>
      <c r="F4" s="18">
        <v>4821.0420000000004</v>
      </c>
      <c r="G4" s="18">
        <v>4873.059000000002</v>
      </c>
      <c r="H4" s="18">
        <v>6028.7360000000026</v>
      </c>
      <c r="I4" s="18">
        <v>6887.1950000000024</v>
      </c>
      <c r="J4" s="18">
        <v>7146.2920000000004</v>
      </c>
      <c r="K4" s="18">
        <v>7163.9410000000016</v>
      </c>
      <c r="L4" s="18">
        <v>7138.5060000000021</v>
      </c>
      <c r="M4" s="18">
        <v>7100.1540000000005</v>
      </c>
      <c r="N4" s="18">
        <v>7086.8670000000011</v>
      </c>
      <c r="O4" s="18">
        <v>7073.3150000000005</v>
      </c>
      <c r="P4" s="18">
        <v>6513.1149999999998</v>
      </c>
      <c r="Q4" s="18">
        <v>6441.2380000000039</v>
      </c>
      <c r="R4" s="18">
        <v>6992.86</v>
      </c>
      <c r="S4" s="18">
        <v>7619.74</v>
      </c>
      <c r="T4" s="18">
        <v>7903.6320000000023</v>
      </c>
      <c r="U4" s="18">
        <v>7638.7990000000018</v>
      </c>
      <c r="V4" s="18">
        <v>6978.1419999999998</v>
      </c>
      <c r="W4" s="18">
        <v>6156.59</v>
      </c>
      <c r="X4" s="18">
        <v>5789.5260000000007</v>
      </c>
      <c r="Y4" s="18">
        <v>5407.1060000000007</v>
      </c>
      <c r="Z4" s="19"/>
      <c r="AA4" s="20">
        <f>SUM(B4:Z4)</f>
        <v>152002.92700000003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60.36</v>
      </c>
      <c r="C7" s="28">
        <v>70.33</v>
      </c>
      <c r="D7" s="28">
        <v>68.19</v>
      </c>
      <c r="E7" s="28">
        <v>67.400000000000006</v>
      </c>
      <c r="F7" s="28">
        <v>67.400000000000006</v>
      </c>
      <c r="G7" s="28">
        <v>70.47</v>
      </c>
      <c r="H7" s="28">
        <v>84.61</v>
      </c>
      <c r="I7" s="28">
        <v>96.56</v>
      </c>
      <c r="J7" s="28">
        <v>104.49</v>
      </c>
      <c r="K7" s="28">
        <v>85.46</v>
      </c>
      <c r="L7" s="28">
        <v>73.989999999999995</v>
      </c>
      <c r="M7" s="28">
        <v>67.55</v>
      </c>
      <c r="N7" s="28">
        <v>63.93</v>
      </c>
      <c r="O7" s="28">
        <v>64</v>
      </c>
      <c r="P7" s="28">
        <v>66.38</v>
      </c>
      <c r="Q7" s="28">
        <v>76.17</v>
      </c>
      <c r="R7" s="28">
        <v>83.31</v>
      </c>
      <c r="S7" s="28">
        <v>92.66</v>
      </c>
      <c r="T7" s="28">
        <v>98.02</v>
      </c>
      <c r="U7" s="28">
        <v>91.25</v>
      </c>
      <c r="V7" s="28">
        <v>84.93</v>
      </c>
      <c r="W7" s="28">
        <v>81.569999999999993</v>
      </c>
      <c r="X7" s="28">
        <v>73.7</v>
      </c>
      <c r="Y7" s="28">
        <v>62.17</v>
      </c>
      <c r="Z7" s="29"/>
      <c r="AA7" s="30">
        <f>IF(SUM(B7:Z7)&lt;&gt;0,AVERAGEIF(B7:Z7,"&lt;&gt;"""),"")</f>
        <v>77.287500000000009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942.46199999999999</v>
      </c>
      <c r="C19" s="72">
        <v>940.25800000000004</v>
      </c>
      <c r="D19" s="72">
        <v>939.37000000000012</v>
      </c>
      <c r="E19" s="72">
        <v>939.97900000000004</v>
      </c>
      <c r="F19" s="72">
        <v>933.31</v>
      </c>
      <c r="G19" s="72">
        <v>931.86500000000001</v>
      </c>
      <c r="H19" s="72">
        <v>918.17000000000007</v>
      </c>
      <c r="I19" s="72">
        <v>852.45600000000002</v>
      </c>
      <c r="J19" s="72">
        <v>805.75200000000007</v>
      </c>
      <c r="K19" s="72">
        <v>805.98099999999999</v>
      </c>
      <c r="L19" s="72">
        <v>798.70600000000002</v>
      </c>
      <c r="M19" s="72">
        <v>817.70100000000002</v>
      </c>
      <c r="N19" s="72">
        <v>774.49899999999991</v>
      </c>
      <c r="O19" s="72">
        <v>772.16800000000001</v>
      </c>
      <c r="P19" s="72">
        <v>725.0619999999999</v>
      </c>
      <c r="Q19" s="72">
        <v>730.75300000000004</v>
      </c>
      <c r="R19" s="72">
        <v>736.54399999999998</v>
      </c>
      <c r="S19" s="72">
        <v>746.50600000000009</v>
      </c>
      <c r="T19" s="72">
        <v>745.45799999999997</v>
      </c>
      <c r="U19" s="72">
        <v>746.18700000000001</v>
      </c>
      <c r="V19" s="72">
        <v>741.30500000000006</v>
      </c>
      <c r="W19" s="72">
        <v>831.02499999999998</v>
      </c>
      <c r="X19" s="72">
        <v>928.38000000000011</v>
      </c>
      <c r="Y19" s="72">
        <v>950.38499999999999</v>
      </c>
      <c r="Z19" s="73"/>
      <c r="AA19" s="74">
        <f t="shared" ref="AA19:AA24" si="2">SUM(B19:Z19)</f>
        <v>20054.282000000003</v>
      </c>
    </row>
    <row r="20" spans="1:27" ht="24.95" customHeight="1" x14ac:dyDescent="0.2">
      <c r="A20" s="75" t="s">
        <v>15</v>
      </c>
      <c r="B20" s="76">
        <v>967.46599999999989</v>
      </c>
      <c r="C20" s="77">
        <v>967.28200000000004</v>
      </c>
      <c r="D20" s="77">
        <v>960.75599999999997</v>
      </c>
      <c r="E20" s="77">
        <v>971.81100000000004</v>
      </c>
      <c r="F20" s="77">
        <v>1017.51</v>
      </c>
      <c r="G20" s="77">
        <v>1153.3430000000001</v>
      </c>
      <c r="H20" s="77">
        <v>1359.4059999999999</v>
      </c>
      <c r="I20" s="77">
        <v>1497.5050000000001</v>
      </c>
      <c r="J20" s="77">
        <v>1554.6760000000004</v>
      </c>
      <c r="K20" s="77">
        <v>1551.7820000000002</v>
      </c>
      <c r="L20" s="77">
        <v>1526.693</v>
      </c>
      <c r="M20" s="77">
        <v>1507.15</v>
      </c>
      <c r="N20" s="77">
        <v>1488.902</v>
      </c>
      <c r="O20" s="77">
        <v>1449.2360000000001</v>
      </c>
      <c r="P20" s="77">
        <v>1424.4949999999999</v>
      </c>
      <c r="Q20" s="77">
        <v>1380.22</v>
      </c>
      <c r="R20" s="77">
        <v>1347.71</v>
      </c>
      <c r="S20" s="77">
        <v>1371.095</v>
      </c>
      <c r="T20" s="77">
        <v>1375.0360000000003</v>
      </c>
      <c r="U20" s="77">
        <v>1321.65</v>
      </c>
      <c r="V20" s="77">
        <v>1219.3419999999999</v>
      </c>
      <c r="W20" s="77">
        <v>1080.2679999999998</v>
      </c>
      <c r="X20" s="77">
        <v>1021.0679999999999</v>
      </c>
      <c r="Y20" s="77">
        <v>989.22800000000007</v>
      </c>
      <c r="Z20" s="78"/>
      <c r="AA20" s="79">
        <f t="shared" si="2"/>
        <v>30503.63</v>
      </c>
    </row>
    <row r="21" spans="1:27" ht="24.95" customHeight="1" x14ac:dyDescent="0.2">
      <c r="A21" s="75" t="s">
        <v>16</v>
      </c>
      <c r="B21" s="80">
        <v>2243.9210000000003</v>
      </c>
      <c r="C21" s="81">
        <v>2150.8849999999998</v>
      </c>
      <c r="D21" s="81">
        <v>2053.3629999999998</v>
      </c>
      <c r="E21" s="81">
        <v>2032.5189999999998</v>
      </c>
      <c r="F21" s="81">
        <v>2124.2220000000002</v>
      </c>
      <c r="G21" s="81">
        <v>2375.8509999999992</v>
      </c>
      <c r="H21" s="81">
        <v>2831.16</v>
      </c>
      <c r="I21" s="81">
        <v>3139.0340000000001</v>
      </c>
      <c r="J21" s="81">
        <v>3473.0640000000003</v>
      </c>
      <c r="K21" s="81">
        <v>3646.3780000000002</v>
      </c>
      <c r="L21" s="81">
        <v>3717.6069999999995</v>
      </c>
      <c r="M21" s="81">
        <v>3719.8029999999999</v>
      </c>
      <c r="N21" s="81">
        <v>3639.2659999999996</v>
      </c>
      <c r="O21" s="81">
        <v>3456.6109999999994</v>
      </c>
      <c r="P21" s="81">
        <v>3401.6579999999999</v>
      </c>
      <c r="Q21" s="81">
        <v>3301.8649999999993</v>
      </c>
      <c r="R21" s="81">
        <v>3241.4059999999999</v>
      </c>
      <c r="S21" s="81">
        <v>3554.8389999999995</v>
      </c>
      <c r="T21" s="81">
        <v>3886.8379999999997</v>
      </c>
      <c r="U21" s="81">
        <v>3933.6619999999998</v>
      </c>
      <c r="V21" s="81">
        <v>3691.9950000000003</v>
      </c>
      <c r="W21" s="81">
        <v>3244.797</v>
      </c>
      <c r="X21" s="81">
        <v>2878.0779999999995</v>
      </c>
      <c r="Y21" s="81">
        <v>2494.4929999999999</v>
      </c>
      <c r="Z21" s="78"/>
      <c r="AA21" s="79">
        <f t="shared" si="2"/>
        <v>74233.315000000002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98.5</v>
      </c>
      <c r="C23" s="77">
        <v>90.5</v>
      </c>
      <c r="D23" s="77">
        <v>92</v>
      </c>
      <c r="E23" s="77">
        <v>87</v>
      </c>
      <c r="F23" s="77">
        <v>80.5</v>
      </c>
      <c r="G23" s="77">
        <v>85</v>
      </c>
      <c r="H23" s="77">
        <v>86</v>
      </c>
      <c r="I23" s="77">
        <v>79.5</v>
      </c>
      <c r="J23" s="77">
        <v>76.5</v>
      </c>
      <c r="K23" s="77">
        <v>67.5</v>
      </c>
      <c r="L23" s="77">
        <v>64.5</v>
      </c>
      <c r="M23" s="77">
        <v>64</v>
      </c>
      <c r="N23" s="77">
        <v>63.5</v>
      </c>
      <c r="O23" s="77">
        <v>63.5</v>
      </c>
      <c r="P23" s="77">
        <v>65</v>
      </c>
      <c r="Q23" s="77">
        <v>68.5</v>
      </c>
      <c r="R23" s="77">
        <v>82.5</v>
      </c>
      <c r="S23" s="77">
        <v>89.5</v>
      </c>
      <c r="T23" s="77">
        <v>102.5</v>
      </c>
      <c r="U23" s="77">
        <v>105</v>
      </c>
      <c r="V23" s="77">
        <v>97</v>
      </c>
      <c r="W23" s="77">
        <v>77.5</v>
      </c>
      <c r="X23" s="77">
        <v>70</v>
      </c>
      <c r="Y23" s="77">
        <v>65</v>
      </c>
      <c r="Z23" s="77"/>
      <c r="AA23" s="79">
        <f t="shared" si="2"/>
        <v>1921</v>
      </c>
    </row>
    <row r="24" spans="1:27" ht="24.95" customHeight="1" x14ac:dyDescent="0.2">
      <c r="A24" s="85" t="s">
        <v>19</v>
      </c>
      <c r="B24" s="77">
        <v>220</v>
      </c>
      <c r="C24" s="77">
        <v>209.99999999999997</v>
      </c>
      <c r="D24" s="77">
        <v>204.00000000000003</v>
      </c>
      <c r="E24" s="77">
        <v>204.00000000000003</v>
      </c>
      <c r="F24" s="77">
        <v>214</v>
      </c>
      <c r="G24" s="77">
        <v>242</v>
      </c>
      <c r="H24" s="77">
        <v>287</v>
      </c>
      <c r="I24" s="77">
        <v>323</v>
      </c>
      <c r="J24" s="77">
        <v>332</v>
      </c>
      <c r="K24" s="77">
        <v>328.00000000000006</v>
      </c>
      <c r="L24" s="77">
        <v>332</v>
      </c>
      <c r="M24" s="77">
        <v>326.00000000000006</v>
      </c>
      <c r="N24" s="77">
        <v>329.99999999999994</v>
      </c>
      <c r="O24" s="77">
        <v>334</v>
      </c>
      <c r="P24" s="77">
        <v>336.00000000000006</v>
      </c>
      <c r="Q24" s="77">
        <v>336.99999999999994</v>
      </c>
      <c r="R24" s="77">
        <v>349</v>
      </c>
      <c r="S24" s="77">
        <v>383</v>
      </c>
      <c r="T24" s="77">
        <v>398</v>
      </c>
      <c r="U24" s="77">
        <v>397.00000000000006</v>
      </c>
      <c r="V24" s="77">
        <v>371</v>
      </c>
      <c r="W24" s="77">
        <v>332</v>
      </c>
      <c r="X24" s="77">
        <v>286</v>
      </c>
      <c r="Y24" s="77">
        <v>252.99999999999997</v>
      </c>
      <c r="Z24" s="77"/>
      <c r="AA24" s="79">
        <f t="shared" si="2"/>
        <v>7328</v>
      </c>
    </row>
    <row r="25" spans="1:27" ht="30" customHeight="1" thickBot="1" x14ac:dyDescent="0.25">
      <c r="A25" s="86" t="s">
        <v>20</v>
      </c>
      <c r="B25" s="87">
        <f t="shared" ref="B25:AA25" si="3">SUM(B19:B24)</f>
        <v>4472.3490000000002</v>
      </c>
      <c r="C25" s="88">
        <f t="shared" si="3"/>
        <v>4358.9249999999993</v>
      </c>
      <c r="D25" s="88">
        <f t="shared" si="3"/>
        <v>4249.4890000000005</v>
      </c>
      <c r="E25" s="88">
        <f t="shared" si="3"/>
        <v>4235.3090000000002</v>
      </c>
      <c r="F25" s="88">
        <f t="shared" si="3"/>
        <v>4369.5420000000004</v>
      </c>
      <c r="G25" s="88">
        <f t="shared" si="3"/>
        <v>4788.0589999999993</v>
      </c>
      <c r="H25" s="88">
        <f t="shared" si="3"/>
        <v>5481.7359999999999</v>
      </c>
      <c r="I25" s="88">
        <f t="shared" si="3"/>
        <v>5891.4950000000008</v>
      </c>
      <c r="J25" s="88">
        <f t="shared" si="3"/>
        <v>6241.9920000000002</v>
      </c>
      <c r="K25" s="88">
        <f t="shared" si="3"/>
        <v>6399.6409999999996</v>
      </c>
      <c r="L25" s="88">
        <f t="shared" si="3"/>
        <v>6439.5059999999994</v>
      </c>
      <c r="M25" s="88">
        <f t="shared" si="3"/>
        <v>6434.6540000000005</v>
      </c>
      <c r="N25" s="88">
        <f t="shared" si="3"/>
        <v>6296.1669999999995</v>
      </c>
      <c r="O25" s="88">
        <f t="shared" si="3"/>
        <v>6075.5149999999994</v>
      </c>
      <c r="P25" s="88">
        <f t="shared" si="3"/>
        <v>5952.2150000000001</v>
      </c>
      <c r="Q25" s="88">
        <f t="shared" si="3"/>
        <v>5818.3379999999997</v>
      </c>
      <c r="R25" s="88">
        <f t="shared" si="3"/>
        <v>5757.16</v>
      </c>
      <c r="S25" s="88">
        <f t="shared" si="3"/>
        <v>6144.94</v>
      </c>
      <c r="T25" s="88">
        <f t="shared" si="3"/>
        <v>6507.8320000000003</v>
      </c>
      <c r="U25" s="88">
        <f t="shared" si="3"/>
        <v>6503.4989999999998</v>
      </c>
      <c r="V25" s="88">
        <f t="shared" si="3"/>
        <v>6120.6419999999998</v>
      </c>
      <c r="W25" s="88">
        <f t="shared" si="3"/>
        <v>5565.59</v>
      </c>
      <c r="X25" s="88">
        <f t="shared" si="3"/>
        <v>5183.5259999999998</v>
      </c>
      <c r="Y25" s="88">
        <f t="shared" si="3"/>
        <v>4752.1059999999998</v>
      </c>
      <c r="Z25" s="89">
        <f t="shared" si="3"/>
        <v>0</v>
      </c>
      <c r="AA25" s="90">
        <f t="shared" si="3"/>
        <v>134040.22700000001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547.5</v>
      </c>
      <c r="C28" s="72">
        <v>529.5</v>
      </c>
      <c r="D28" s="72">
        <v>525</v>
      </c>
      <c r="E28" s="72">
        <v>520</v>
      </c>
      <c r="F28" s="72">
        <v>523.5</v>
      </c>
      <c r="G28" s="72">
        <v>556</v>
      </c>
      <c r="H28" s="72">
        <v>572</v>
      </c>
      <c r="I28" s="72">
        <v>601.5</v>
      </c>
      <c r="J28" s="72">
        <v>623.5</v>
      </c>
      <c r="K28" s="72">
        <v>622.5</v>
      </c>
      <c r="L28" s="72">
        <v>637.5</v>
      </c>
      <c r="M28" s="72">
        <v>671</v>
      </c>
      <c r="N28" s="72">
        <v>674.5</v>
      </c>
      <c r="O28" s="72">
        <v>664.5</v>
      </c>
      <c r="P28" s="72">
        <v>658</v>
      </c>
      <c r="Q28" s="72">
        <v>620.5</v>
      </c>
      <c r="R28" s="72">
        <v>646.5</v>
      </c>
      <c r="S28" s="72">
        <v>707.5</v>
      </c>
      <c r="T28" s="72">
        <v>735.5</v>
      </c>
      <c r="U28" s="72">
        <v>721</v>
      </c>
      <c r="V28" s="72">
        <v>687</v>
      </c>
      <c r="W28" s="72">
        <v>608.5</v>
      </c>
      <c r="X28" s="72">
        <v>578</v>
      </c>
      <c r="Y28" s="72">
        <v>547</v>
      </c>
      <c r="Z28" s="73"/>
      <c r="AA28" s="74">
        <f>SUM(B28:Z28)</f>
        <v>14778</v>
      </c>
    </row>
    <row r="29" spans="1:27" ht="24.95" customHeight="1" x14ac:dyDescent="0.2">
      <c r="A29" s="75" t="s">
        <v>23</v>
      </c>
      <c r="B29" s="76">
        <v>3995.8490000000002</v>
      </c>
      <c r="C29" s="77">
        <v>3879.4250000000002</v>
      </c>
      <c r="D29" s="77">
        <v>3779.489</v>
      </c>
      <c r="E29" s="77">
        <v>3760.3090000000002</v>
      </c>
      <c r="F29" s="77">
        <v>3891.0419999999999</v>
      </c>
      <c r="G29" s="77">
        <v>4317.0590000000002</v>
      </c>
      <c r="H29" s="77">
        <v>4956.7359999999999</v>
      </c>
      <c r="I29" s="77">
        <v>5331.9949999999999</v>
      </c>
      <c r="J29" s="77">
        <v>5736.4920000000002</v>
      </c>
      <c r="K29" s="77">
        <v>5905.1409999999996</v>
      </c>
      <c r="L29" s="77">
        <v>6001.0060000000003</v>
      </c>
      <c r="M29" s="77">
        <v>6045.6540000000005</v>
      </c>
      <c r="N29" s="77">
        <v>5906.6670000000004</v>
      </c>
      <c r="O29" s="77">
        <v>5625.0150000000003</v>
      </c>
      <c r="P29" s="77">
        <v>5475.2150000000001</v>
      </c>
      <c r="Q29" s="77">
        <v>5341.8379999999997</v>
      </c>
      <c r="R29" s="77">
        <v>5241.66</v>
      </c>
      <c r="S29" s="77">
        <v>5677.44</v>
      </c>
      <c r="T29" s="77">
        <v>5995.3320000000003</v>
      </c>
      <c r="U29" s="77">
        <v>5958.4989999999998</v>
      </c>
      <c r="V29" s="77">
        <v>5580.6419999999998</v>
      </c>
      <c r="W29" s="77">
        <v>5048.09</v>
      </c>
      <c r="X29" s="77">
        <v>4711.5259999999998</v>
      </c>
      <c r="Y29" s="77">
        <v>4360.1059999999998</v>
      </c>
      <c r="Z29" s="78"/>
      <c r="AA29" s="79">
        <f>SUM(B29:Z29)</f>
        <v>122522.227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4543.3490000000002</v>
      </c>
      <c r="C31" s="62">
        <f t="shared" si="4"/>
        <v>4408.9250000000002</v>
      </c>
      <c r="D31" s="62">
        <f t="shared" si="4"/>
        <v>4304.4889999999996</v>
      </c>
      <c r="E31" s="62">
        <f t="shared" si="4"/>
        <v>4280.3090000000002</v>
      </c>
      <c r="F31" s="62">
        <f t="shared" si="4"/>
        <v>4414.5419999999995</v>
      </c>
      <c r="G31" s="62">
        <f t="shared" si="4"/>
        <v>4873.0590000000002</v>
      </c>
      <c r="H31" s="62">
        <f t="shared" si="4"/>
        <v>5528.7359999999999</v>
      </c>
      <c r="I31" s="62">
        <f t="shared" si="4"/>
        <v>5933.4949999999999</v>
      </c>
      <c r="J31" s="62">
        <f t="shared" si="4"/>
        <v>6359.9920000000002</v>
      </c>
      <c r="K31" s="62">
        <f t="shared" si="4"/>
        <v>6527.6409999999996</v>
      </c>
      <c r="L31" s="62">
        <f t="shared" si="4"/>
        <v>6638.5060000000003</v>
      </c>
      <c r="M31" s="62">
        <f t="shared" si="4"/>
        <v>6716.6540000000005</v>
      </c>
      <c r="N31" s="62">
        <f t="shared" si="4"/>
        <v>6581.1670000000004</v>
      </c>
      <c r="O31" s="62">
        <f t="shared" si="4"/>
        <v>6289.5150000000003</v>
      </c>
      <c r="P31" s="62">
        <f t="shared" si="4"/>
        <v>6133.2150000000001</v>
      </c>
      <c r="Q31" s="62">
        <f t="shared" si="4"/>
        <v>5962.3379999999997</v>
      </c>
      <c r="R31" s="62">
        <f t="shared" si="4"/>
        <v>5888.16</v>
      </c>
      <c r="S31" s="62">
        <f t="shared" si="4"/>
        <v>6384.94</v>
      </c>
      <c r="T31" s="62">
        <f t="shared" si="4"/>
        <v>6730.8320000000003</v>
      </c>
      <c r="U31" s="62">
        <f t="shared" si="4"/>
        <v>6679.4989999999998</v>
      </c>
      <c r="V31" s="62">
        <f t="shared" si="4"/>
        <v>6267.6419999999998</v>
      </c>
      <c r="W31" s="62">
        <f t="shared" si="4"/>
        <v>5656.59</v>
      </c>
      <c r="X31" s="62">
        <f t="shared" si="4"/>
        <v>5289.5259999999998</v>
      </c>
      <c r="Y31" s="62">
        <f t="shared" si="4"/>
        <v>4907.1059999999998</v>
      </c>
      <c r="Z31" s="63">
        <f t="shared" si="4"/>
        <v>0</v>
      </c>
      <c r="AA31" s="64">
        <f t="shared" si="4"/>
        <v>137300.22700000001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</v>
      </c>
      <c r="C34" s="95">
        <v>43</v>
      </c>
      <c r="D34" s="95">
        <v>48</v>
      </c>
      <c r="E34" s="95">
        <v>38</v>
      </c>
      <c r="F34" s="95">
        <v>38</v>
      </c>
      <c r="G34" s="95">
        <v>48</v>
      </c>
      <c r="H34" s="95"/>
      <c r="I34" s="95"/>
      <c r="J34" s="95">
        <v>16</v>
      </c>
      <c r="K34" s="95">
        <v>26</v>
      </c>
      <c r="L34" s="95">
        <v>40</v>
      </c>
      <c r="M34" s="95">
        <v>72</v>
      </c>
      <c r="N34" s="95">
        <v>85</v>
      </c>
      <c r="O34" s="95">
        <v>58</v>
      </c>
      <c r="P34" s="95">
        <v>58</v>
      </c>
      <c r="Q34" s="95">
        <v>26</v>
      </c>
      <c r="R34" s="95">
        <v>16</v>
      </c>
      <c r="S34" s="95">
        <v>18</v>
      </c>
      <c r="T34" s="95">
        <v>18</v>
      </c>
      <c r="U34" s="95">
        <v>2</v>
      </c>
      <c r="V34" s="95">
        <v>7</v>
      </c>
      <c r="W34" s="95">
        <v>5</v>
      </c>
      <c r="X34" s="95">
        <v>40</v>
      </c>
      <c r="Y34" s="95">
        <v>53</v>
      </c>
      <c r="Z34" s="96"/>
      <c r="AA34" s="74">
        <f t="shared" ref="AA34:AA39" si="5">SUM(B34:Z34)</f>
        <v>790</v>
      </c>
    </row>
    <row r="35" spans="1:27" ht="24.95" customHeight="1" x14ac:dyDescent="0.2">
      <c r="A35" s="97" t="s">
        <v>41</v>
      </c>
      <c r="B35" s="98">
        <v>36</v>
      </c>
      <c r="C35" s="99">
        <v>7</v>
      </c>
      <c r="D35" s="99">
        <v>7</v>
      </c>
      <c r="E35" s="99">
        <v>7</v>
      </c>
      <c r="F35" s="99">
        <v>7</v>
      </c>
      <c r="G35" s="99">
        <v>37</v>
      </c>
      <c r="H35" s="99">
        <v>47</v>
      </c>
      <c r="I35" s="99">
        <v>42</v>
      </c>
      <c r="J35" s="99">
        <v>102</v>
      </c>
      <c r="K35" s="99">
        <v>102</v>
      </c>
      <c r="L35" s="99">
        <v>159</v>
      </c>
      <c r="M35" s="99">
        <v>210</v>
      </c>
      <c r="N35" s="99">
        <v>200</v>
      </c>
      <c r="O35" s="99">
        <v>156</v>
      </c>
      <c r="P35" s="99">
        <v>123</v>
      </c>
      <c r="Q35" s="99">
        <v>118</v>
      </c>
      <c r="R35" s="99">
        <v>115</v>
      </c>
      <c r="S35" s="99">
        <v>222</v>
      </c>
      <c r="T35" s="99">
        <v>205</v>
      </c>
      <c r="U35" s="99">
        <v>174</v>
      </c>
      <c r="V35" s="99">
        <v>140</v>
      </c>
      <c r="W35" s="99">
        <v>86</v>
      </c>
      <c r="X35" s="99">
        <v>66</v>
      </c>
      <c r="Y35" s="99">
        <v>52</v>
      </c>
      <c r="Z35" s="100"/>
      <c r="AA35" s="79">
        <f t="shared" si="5"/>
        <v>2420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953.7</v>
      </c>
      <c r="J36" s="99">
        <v>682.5</v>
      </c>
      <c r="K36" s="99">
        <v>387.8</v>
      </c>
      <c r="L36" s="99"/>
      <c r="M36" s="99">
        <v>305.3</v>
      </c>
      <c r="N36" s="99">
        <v>505.7</v>
      </c>
      <c r="O36" s="99">
        <v>783.8</v>
      </c>
      <c r="P36" s="99">
        <v>379.9</v>
      </c>
      <c r="Q36" s="99"/>
      <c r="R36" s="99">
        <v>604.70000000000005</v>
      </c>
      <c r="S36" s="99">
        <v>1064.0999999999999</v>
      </c>
      <c r="T36" s="99">
        <v>1030.4000000000001</v>
      </c>
      <c r="U36" s="99">
        <v>459.3</v>
      </c>
      <c r="V36" s="99">
        <v>210.5</v>
      </c>
      <c r="W36" s="99"/>
      <c r="X36" s="99"/>
      <c r="Y36" s="99"/>
      <c r="Z36" s="100"/>
      <c r="AA36" s="79">
        <f t="shared" si="5"/>
        <v>7367.7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50</v>
      </c>
      <c r="Z37" s="100"/>
      <c r="AA37" s="79">
        <f t="shared" si="5"/>
        <v>50</v>
      </c>
    </row>
    <row r="38" spans="1:27" ht="24.95" customHeight="1" x14ac:dyDescent="0.2">
      <c r="A38" s="97" t="s">
        <v>44</v>
      </c>
      <c r="B38" s="98">
        <v>500</v>
      </c>
      <c r="C38" s="99">
        <v>344.8</v>
      </c>
      <c r="D38" s="99">
        <v>411.9</v>
      </c>
      <c r="E38" s="99">
        <v>449.3</v>
      </c>
      <c r="F38" s="99">
        <v>406.5</v>
      </c>
      <c r="G38" s="99"/>
      <c r="H38" s="99">
        <v>500</v>
      </c>
      <c r="I38" s="99"/>
      <c r="J38" s="99">
        <v>103.8</v>
      </c>
      <c r="K38" s="99">
        <v>248.5</v>
      </c>
      <c r="L38" s="99">
        <v>500</v>
      </c>
      <c r="M38" s="99">
        <v>78.2</v>
      </c>
      <c r="N38" s="99"/>
      <c r="O38" s="99"/>
      <c r="P38" s="99"/>
      <c r="Q38" s="99">
        <v>478.9</v>
      </c>
      <c r="R38" s="99">
        <v>500</v>
      </c>
      <c r="S38" s="99">
        <v>170.7</v>
      </c>
      <c r="T38" s="99">
        <v>142.4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7334.9999999999991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571</v>
      </c>
      <c r="C39" s="88">
        <f t="shared" si="6"/>
        <v>394.8</v>
      </c>
      <c r="D39" s="88">
        <f t="shared" si="6"/>
        <v>466.9</v>
      </c>
      <c r="E39" s="88">
        <f t="shared" si="6"/>
        <v>494.3</v>
      </c>
      <c r="F39" s="88">
        <f t="shared" si="6"/>
        <v>451.5</v>
      </c>
      <c r="G39" s="88">
        <f t="shared" si="6"/>
        <v>85</v>
      </c>
      <c r="H39" s="88">
        <f t="shared" si="6"/>
        <v>547</v>
      </c>
      <c r="I39" s="88">
        <f t="shared" si="6"/>
        <v>995.7</v>
      </c>
      <c r="J39" s="88">
        <f t="shared" si="6"/>
        <v>904.3</v>
      </c>
      <c r="K39" s="88">
        <f t="shared" si="6"/>
        <v>764.3</v>
      </c>
      <c r="L39" s="88">
        <f t="shared" si="6"/>
        <v>699</v>
      </c>
      <c r="M39" s="88">
        <f t="shared" si="6"/>
        <v>665.5</v>
      </c>
      <c r="N39" s="88">
        <f t="shared" si="6"/>
        <v>790.7</v>
      </c>
      <c r="O39" s="88">
        <f t="shared" si="6"/>
        <v>997.8</v>
      </c>
      <c r="P39" s="88">
        <f t="shared" si="6"/>
        <v>560.9</v>
      </c>
      <c r="Q39" s="88">
        <f t="shared" si="6"/>
        <v>622.9</v>
      </c>
      <c r="R39" s="88">
        <f t="shared" si="6"/>
        <v>1235.7</v>
      </c>
      <c r="S39" s="88">
        <f t="shared" si="6"/>
        <v>1474.8</v>
      </c>
      <c r="T39" s="88">
        <f t="shared" si="6"/>
        <v>1395.8000000000002</v>
      </c>
      <c r="U39" s="88">
        <f t="shared" si="6"/>
        <v>1135.3</v>
      </c>
      <c r="V39" s="88">
        <f t="shared" si="6"/>
        <v>857.5</v>
      </c>
      <c r="W39" s="88">
        <f t="shared" si="6"/>
        <v>591</v>
      </c>
      <c r="X39" s="88">
        <f t="shared" si="6"/>
        <v>606</v>
      </c>
      <c r="Y39" s="88">
        <f t="shared" si="6"/>
        <v>655</v>
      </c>
      <c r="Z39" s="89">
        <f t="shared" si="6"/>
        <v>0</v>
      </c>
      <c r="AA39" s="90">
        <f t="shared" si="5"/>
        <v>17962.699999999997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953.7</v>
      </c>
      <c r="J44" s="99">
        <v>682.5</v>
      </c>
      <c r="K44" s="99">
        <v>387.8</v>
      </c>
      <c r="L44" s="99"/>
      <c r="M44" s="99">
        <v>305.3</v>
      </c>
      <c r="N44" s="99">
        <v>505.7</v>
      </c>
      <c r="O44" s="99">
        <v>783.8</v>
      </c>
      <c r="P44" s="99">
        <v>379.9</v>
      </c>
      <c r="Q44" s="99"/>
      <c r="R44" s="99">
        <v>604.70000000000005</v>
      </c>
      <c r="S44" s="99">
        <v>1064.0999999999999</v>
      </c>
      <c r="T44" s="99">
        <v>1030.4000000000001</v>
      </c>
      <c r="U44" s="99">
        <v>459.3</v>
      </c>
      <c r="V44" s="99">
        <v>210.5</v>
      </c>
      <c r="W44" s="99"/>
      <c r="X44" s="99"/>
      <c r="Y44" s="99"/>
      <c r="Z44" s="100"/>
      <c r="AA44" s="79">
        <f t="shared" si="7"/>
        <v>7367.7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344.8</v>
      </c>
      <c r="D46" s="99">
        <v>411.9</v>
      </c>
      <c r="E46" s="99">
        <v>449.3</v>
      </c>
      <c r="F46" s="99">
        <v>406.5</v>
      </c>
      <c r="G46" s="99"/>
      <c r="H46" s="99">
        <v>500</v>
      </c>
      <c r="I46" s="99"/>
      <c r="J46" s="99">
        <v>103.8</v>
      </c>
      <c r="K46" s="99">
        <v>248.5</v>
      </c>
      <c r="L46" s="99">
        <v>500</v>
      </c>
      <c r="M46" s="99">
        <v>78.2</v>
      </c>
      <c r="N46" s="99"/>
      <c r="O46" s="99"/>
      <c r="P46" s="99"/>
      <c r="Q46" s="99">
        <v>478.9</v>
      </c>
      <c r="R46" s="99">
        <v>500</v>
      </c>
      <c r="S46" s="99">
        <v>170.7</v>
      </c>
      <c r="T46" s="99">
        <v>142.4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7334.9999999999991</v>
      </c>
    </row>
    <row r="47" spans="1:27" ht="24.95" customHeight="1" x14ac:dyDescent="0.2">
      <c r="A47" s="85" t="s">
        <v>47</v>
      </c>
      <c r="B47" s="98">
        <v>53</v>
      </c>
      <c r="C47" s="99">
        <v>72</v>
      </c>
      <c r="D47" s="99">
        <v>62</v>
      </c>
      <c r="E47" s="99">
        <v>58</v>
      </c>
      <c r="F47" s="99">
        <v>66</v>
      </c>
      <c r="G47" s="99">
        <v>53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99</v>
      </c>
      <c r="X47" s="99">
        <v>86</v>
      </c>
      <c r="Y47" s="99">
        <v>55</v>
      </c>
      <c r="Z47" s="100"/>
      <c r="AA47" s="79">
        <f t="shared" si="7"/>
        <v>1104</v>
      </c>
    </row>
    <row r="48" spans="1:27" ht="30" customHeight="1" thickBot="1" x14ac:dyDescent="0.25">
      <c r="A48" s="86" t="s">
        <v>48</v>
      </c>
      <c r="B48" s="87">
        <f>SUM(B42:B47)</f>
        <v>553</v>
      </c>
      <c r="C48" s="88">
        <f t="shared" ref="C48:Z48" si="8">SUM(C42:C47)</f>
        <v>416.8</v>
      </c>
      <c r="D48" s="88">
        <f t="shared" si="8"/>
        <v>473.9</v>
      </c>
      <c r="E48" s="88">
        <f t="shared" si="8"/>
        <v>507.3</v>
      </c>
      <c r="F48" s="88">
        <f t="shared" si="8"/>
        <v>472.5</v>
      </c>
      <c r="G48" s="88">
        <f t="shared" si="8"/>
        <v>53</v>
      </c>
      <c r="H48" s="88">
        <f t="shared" si="8"/>
        <v>500</v>
      </c>
      <c r="I48" s="88">
        <f t="shared" si="8"/>
        <v>953.7</v>
      </c>
      <c r="J48" s="88">
        <f t="shared" si="8"/>
        <v>786.3</v>
      </c>
      <c r="K48" s="88">
        <f t="shared" si="8"/>
        <v>636.29999999999995</v>
      </c>
      <c r="L48" s="88">
        <f t="shared" si="8"/>
        <v>500</v>
      </c>
      <c r="M48" s="88">
        <f t="shared" si="8"/>
        <v>383.5</v>
      </c>
      <c r="N48" s="88">
        <f t="shared" si="8"/>
        <v>505.7</v>
      </c>
      <c r="O48" s="88">
        <f t="shared" si="8"/>
        <v>783.8</v>
      </c>
      <c r="P48" s="88">
        <f t="shared" si="8"/>
        <v>379.9</v>
      </c>
      <c r="Q48" s="88">
        <f t="shared" si="8"/>
        <v>478.9</v>
      </c>
      <c r="R48" s="88">
        <f t="shared" si="8"/>
        <v>1204.7</v>
      </c>
      <c r="S48" s="88">
        <f t="shared" si="8"/>
        <v>1334.8</v>
      </c>
      <c r="T48" s="88">
        <f t="shared" si="8"/>
        <v>1272.8000000000002</v>
      </c>
      <c r="U48" s="88">
        <f t="shared" si="8"/>
        <v>1059.3</v>
      </c>
      <c r="V48" s="88">
        <f t="shared" si="8"/>
        <v>810.5</v>
      </c>
      <c r="W48" s="88">
        <f t="shared" si="8"/>
        <v>599</v>
      </c>
      <c r="X48" s="88">
        <f t="shared" si="8"/>
        <v>586</v>
      </c>
      <c r="Y48" s="88">
        <f t="shared" si="8"/>
        <v>555</v>
      </c>
      <c r="Z48" s="89">
        <f t="shared" si="8"/>
        <v>0</v>
      </c>
      <c r="AA48" s="90">
        <f t="shared" si="7"/>
        <v>15806.7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5043.3490000000002</v>
      </c>
      <c r="C51" s="88">
        <f t="shared" si="10"/>
        <v>4753.7249999999995</v>
      </c>
      <c r="D51" s="88">
        <f t="shared" si="10"/>
        <v>4716.3890000000001</v>
      </c>
      <c r="E51" s="88">
        <f t="shared" si="10"/>
        <v>4729.6090000000004</v>
      </c>
      <c r="F51" s="88">
        <f t="shared" si="10"/>
        <v>4821.0420000000004</v>
      </c>
      <c r="G51" s="88">
        <f t="shared" si="10"/>
        <v>4873.0589999999993</v>
      </c>
      <c r="H51" s="88">
        <f t="shared" si="10"/>
        <v>6028.7359999999999</v>
      </c>
      <c r="I51" s="88">
        <f t="shared" si="10"/>
        <v>6887.1950000000006</v>
      </c>
      <c r="J51" s="88">
        <f t="shared" si="10"/>
        <v>7146.2920000000004</v>
      </c>
      <c r="K51" s="88">
        <f t="shared" si="10"/>
        <v>7163.9409999999998</v>
      </c>
      <c r="L51" s="88">
        <f t="shared" si="10"/>
        <v>7138.5059999999994</v>
      </c>
      <c r="M51" s="88">
        <f t="shared" si="10"/>
        <v>7100.1540000000005</v>
      </c>
      <c r="N51" s="88">
        <f t="shared" si="10"/>
        <v>7086.8669999999993</v>
      </c>
      <c r="O51" s="88">
        <f t="shared" si="10"/>
        <v>7073.3149999999996</v>
      </c>
      <c r="P51" s="88">
        <f t="shared" si="10"/>
        <v>6513.1149999999998</v>
      </c>
      <c r="Q51" s="88">
        <f t="shared" si="10"/>
        <v>6441.2379999999994</v>
      </c>
      <c r="R51" s="88">
        <f t="shared" si="10"/>
        <v>6992.86</v>
      </c>
      <c r="S51" s="88">
        <f t="shared" si="10"/>
        <v>7619.74</v>
      </c>
      <c r="T51" s="88">
        <f t="shared" si="10"/>
        <v>7903.6320000000005</v>
      </c>
      <c r="U51" s="88">
        <f t="shared" si="10"/>
        <v>7638.799</v>
      </c>
      <c r="V51" s="88">
        <f t="shared" si="10"/>
        <v>6978.1419999999998</v>
      </c>
      <c r="W51" s="88">
        <f t="shared" si="10"/>
        <v>6156.59</v>
      </c>
      <c r="X51" s="88">
        <f t="shared" si="10"/>
        <v>5789.5259999999998</v>
      </c>
      <c r="Y51" s="88">
        <f t="shared" si="10"/>
        <v>5407.1059999999998</v>
      </c>
      <c r="Z51" s="89">
        <f t="shared" si="10"/>
        <v>0</v>
      </c>
      <c r="AA51" s="104">
        <f>SUM(B51:Z51)</f>
        <v>152002.92700000003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-635</v>
      </c>
      <c r="C4" s="18">
        <v>-800.2</v>
      </c>
      <c r="D4" s="18">
        <v>-733.1</v>
      </c>
      <c r="E4" s="18">
        <v>-695.7</v>
      </c>
      <c r="F4" s="18">
        <v>-738.5</v>
      </c>
      <c r="G4" s="18">
        <v>-764.5</v>
      </c>
      <c r="H4" s="18">
        <v>-89.899999999999977</v>
      </c>
      <c r="I4" s="18">
        <v>585.70000000000005</v>
      </c>
      <c r="J4" s="18">
        <v>786.3</v>
      </c>
      <c r="K4" s="18">
        <v>636.29999999999995</v>
      </c>
      <c r="L4" s="18">
        <v>390.2</v>
      </c>
      <c r="M4" s="18">
        <v>383.5</v>
      </c>
      <c r="N4" s="18">
        <v>359.79999999999995</v>
      </c>
      <c r="O4" s="18">
        <v>480.49999999999994</v>
      </c>
      <c r="P4" s="18">
        <v>326.29999999999995</v>
      </c>
      <c r="Q4" s="18">
        <v>449.79999999999995</v>
      </c>
      <c r="R4" s="18">
        <v>1104.7</v>
      </c>
      <c r="S4" s="18">
        <v>1234.8</v>
      </c>
      <c r="T4" s="18">
        <v>1172.8000000000002</v>
      </c>
      <c r="U4" s="18">
        <v>959.3</v>
      </c>
      <c r="V4" s="18">
        <v>710.5</v>
      </c>
      <c r="W4" s="18">
        <v>399.2</v>
      </c>
      <c r="X4" s="18">
        <v>109.10000000000002</v>
      </c>
      <c r="Y4" s="18">
        <v>-5.6000000000000227</v>
      </c>
      <c r="Z4" s="19"/>
      <c r="AA4" s="111">
        <f>SUM(B4:Z4)</f>
        <v>5626.3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60.36</v>
      </c>
      <c r="C7" s="117">
        <v>70.33</v>
      </c>
      <c r="D7" s="117">
        <v>68.19</v>
      </c>
      <c r="E7" s="117">
        <v>67.400000000000006</v>
      </c>
      <c r="F7" s="117">
        <v>67.400000000000006</v>
      </c>
      <c r="G7" s="117">
        <v>70.47</v>
      </c>
      <c r="H7" s="117">
        <v>84.61</v>
      </c>
      <c r="I7" s="117">
        <v>96.56</v>
      </c>
      <c r="J7" s="117">
        <v>104.49</v>
      </c>
      <c r="K7" s="117">
        <v>85.46</v>
      </c>
      <c r="L7" s="117">
        <v>73.989999999999995</v>
      </c>
      <c r="M7" s="117">
        <v>67.55</v>
      </c>
      <c r="N7" s="117">
        <v>63.93</v>
      </c>
      <c r="O7" s="117">
        <v>64</v>
      </c>
      <c r="P7" s="117">
        <v>66.38</v>
      </c>
      <c r="Q7" s="117">
        <v>76.17</v>
      </c>
      <c r="R7" s="117">
        <v>83.31</v>
      </c>
      <c r="S7" s="117">
        <v>92.66</v>
      </c>
      <c r="T7" s="117">
        <v>98.02</v>
      </c>
      <c r="U7" s="117">
        <v>91.25</v>
      </c>
      <c r="V7" s="117">
        <v>84.93</v>
      </c>
      <c r="W7" s="117">
        <v>81.569999999999993</v>
      </c>
      <c r="X7" s="117">
        <v>73.7</v>
      </c>
      <c r="Y7" s="117">
        <v>62.17</v>
      </c>
      <c r="Z7" s="118"/>
      <c r="AA7" s="119">
        <f>IF(SUM(B7:Z7)&lt;&gt;0,AVERAGEIF(B7:Z7,"&lt;&gt;"""),"")</f>
        <v>77.287500000000009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1135</v>
      </c>
      <c r="C13" s="129">
        <v>1145</v>
      </c>
      <c r="D13" s="129">
        <v>1145</v>
      </c>
      <c r="E13" s="129">
        <v>1145</v>
      </c>
      <c r="F13" s="129">
        <v>1145</v>
      </c>
      <c r="G13" s="129">
        <v>758.3</v>
      </c>
      <c r="H13" s="129">
        <v>589.9</v>
      </c>
      <c r="I13" s="129"/>
      <c r="J13" s="129"/>
      <c r="K13" s="129"/>
      <c r="L13" s="129">
        <v>109.8</v>
      </c>
      <c r="M13" s="129"/>
      <c r="N13" s="129"/>
      <c r="O13" s="129"/>
      <c r="P13" s="129"/>
      <c r="Q13" s="129">
        <v>29.1</v>
      </c>
      <c r="R13" s="129"/>
      <c r="S13" s="129"/>
      <c r="T13" s="129"/>
      <c r="U13" s="129"/>
      <c r="V13" s="129"/>
      <c r="W13" s="129">
        <v>100.8</v>
      </c>
      <c r="X13" s="129">
        <v>390.9</v>
      </c>
      <c r="Y13" s="130">
        <v>505.6</v>
      </c>
      <c r="Z13" s="131"/>
      <c r="AA13" s="132">
        <f t="shared" si="0"/>
        <v>8199.4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6.2</v>
      </c>
      <c r="H15" s="133"/>
      <c r="I15" s="133">
        <v>368</v>
      </c>
      <c r="J15" s="133"/>
      <c r="K15" s="133"/>
      <c r="L15" s="133"/>
      <c r="M15" s="133"/>
      <c r="N15" s="133">
        <v>145.9</v>
      </c>
      <c r="O15" s="133">
        <v>303.3</v>
      </c>
      <c r="P15" s="133">
        <v>53.6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877.00000000000011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1135</v>
      </c>
      <c r="C16" s="135">
        <f t="shared" si="1"/>
        <v>1145</v>
      </c>
      <c r="D16" s="135">
        <f t="shared" si="1"/>
        <v>1145</v>
      </c>
      <c r="E16" s="135">
        <f t="shared" si="1"/>
        <v>1145</v>
      </c>
      <c r="F16" s="135">
        <f t="shared" si="1"/>
        <v>1145</v>
      </c>
      <c r="G16" s="135">
        <f t="shared" si="1"/>
        <v>764.5</v>
      </c>
      <c r="H16" s="135">
        <f t="shared" si="1"/>
        <v>589.9</v>
      </c>
      <c r="I16" s="135">
        <f t="shared" si="1"/>
        <v>368</v>
      </c>
      <c r="J16" s="135">
        <f t="shared" si="1"/>
        <v>0</v>
      </c>
      <c r="K16" s="135">
        <f t="shared" si="1"/>
        <v>0</v>
      </c>
      <c r="L16" s="135">
        <f t="shared" si="1"/>
        <v>109.8</v>
      </c>
      <c r="M16" s="135">
        <f t="shared" si="1"/>
        <v>0</v>
      </c>
      <c r="N16" s="135">
        <f t="shared" si="1"/>
        <v>145.9</v>
      </c>
      <c r="O16" s="135">
        <f t="shared" si="1"/>
        <v>303.3</v>
      </c>
      <c r="P16" s="135">
        <f t="shared" si="1"/>
        <v>53.6</v>
      </c>
      <c r="Q16" s="135">
        <f t="shared" si="1"/>
        <v>29.1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100.8</v>
      </c>
      <c r="X16" s="135">
        <f t="shared" si="1"/>
        <v>390.9</v>
      </c>
      <c r="Y16" s="135">
        <f t="shared" si="1"/>
        <v>505.6</v>
      </c>
      <c r="Z16" s="136" t="str">
        <f t="shared" si="1"/>
        <v/>
      </c>
      <c r="AA16" s="90">
        <f t="shared" si="0"/>
        <v>9076.4000000000015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953.7</v>
      </c>
      <c r="J21" s="129">
        <v>682.5</v>
      </c>
      <c r="K21" s="129">
        <v>387.8</v>
      </c>
      <c r="L21" s="129"/>
      <c r="M21" s="129">
        <v>305.3</v>
      </c>
      <c r="N21" s="129">
        <v>505.7</v>
      </c>
      <c r="O21" s="129">
        <v>783.8</v>
      </c>
      <c r="P21" s="129">
        <v>379.9</v>
      </c>
      <c r="Q21" s="129"/>
      <c r="R21" s="129">
        <v>604.70000000000005</v>
      </c>
      <c r="S21" s="129">
        <v>1064.0999999999999</v>
      </c>
      <c r="T21" s="129">
        <v>1030.4000000000001</v>
      </c>
      <c r="U21" s="129">
        <v>459.3</v>
      </c>
      <c r="V21" s="129">
        <v>210.5</v>
      </c>
      <c r="W21" s="129"/>
      <c r="X21" s="129"/>
      <c r="Y21" s="130"/>
      <c r="Z21" s="131"/>
      <c r="AA21" s="132">
        <f t="shared" si="2"/>
        <v>7367.7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344.8</v>
      </c>
      <c r="D23" s="133">
        <v>411.9</v>
      </c>
      <c r="E23" s="133">
        <v>449.3</v>
      </c>
      <c r="F23" s="133">
        <v>406.5</v>
      </c>
      <c r="G23" s="133"/>
      <c r="H23" s="133">
        <v>500</v>
      </c>
      <c r="I23" s="133"/>
      <c r="J23" s="133">
        <v>103.8</v>
      </c>
      <c r="K23" s="133">
        <v>248.5</v>
      </c>
      <c r="L23" s="133">
        <v>500</v>
      </c>
      <c r="M23" s="133">
        <v>78.2</v>
      </c>
      <c r="N23" s="133"/>
      <c r="O23" s="133"/>
      <c r="P23" s="133"/>
      <c r="Q23" s="133">
        <v>478.9</v>
      </c>
      <c r="R23" s="133">
        <v>500</v>
      </c>
      <c r="S23" s="133">
        <v>170.7</v>
      </c>
      <c r="T23" s="133">
        <v>142.4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7334.9999999999991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344.8</v>
      </c>
      <c r="D24" s="135">
        <f t="shared" si="3"/>
        <v>411.9</v>
      </c>
      <c r="E24" s="135">
        <f t="shared" si="3"/>
        <v>449.3</v>
      </c>
      <c r="F24" s="135">
        <f t="shared" si="3"/>
        <v>406.5</v>
      </c>
      <c r="G24" s="135">
        <f t="shared" si="3"/>
        <v>0</v>
      </c>
      <c r="H24" s="135">
        <f t="shared" si="3"/>
        <v>500</v>
      </c>
      <c r="I24" s="135">
        <f t="shared" si="3"/>
        <v>953.7</v>
      </c>
      <c r="J24" s="135">
        <f t="shared" si="3"/>
        <v>786.3</v>
      </c>
      <c r="K24" s="135">
        <f t="shared" si="3"/>
        <v>636.29999999999995</v>
      </c>
      <c r="L24" s="135">
        <f t="shared" si="3"/>
        <v>500</v>
      </c>
      <c r="M24" s="135">
        <f t="shared" si="3"/>
        <v>383.5</v>
      </c>
      <c r="N24" s="135">
        <f t="shared" si="3"/>
        <v>505.7</v>
      </c>
      <c r="O24" s="135">
        <f t="shared" si="3"/>
        <v>783.8</v>
      </c>
      <c r="P24" s="135">
        <f t="shared" si="3"/>
        <v>379.9</v>
      </c>
      <c r="Q24" s="135">
        <f t="shared" si="3"/>
        <v>478.9</v>
      </c>
      <c r="R24" s="135">
        <f t="shared" si="3"/>
        <v>1104.7</v>
      </c>
      <c r="S24" s="135">
        <f t="shared" si="3"/>
        <v>1234.8</v>
      </c>
      <c r="T24" s="135">
        <f t="shared" si="3"/>
        <v>1172.8000000000002</v>
      </c>
      <c r="U24" s="135">
        <f t="shared" si="3"/>
        <v>959.3</v>
      </c>
      <c r="V24" s="135">
        <f t="shared" si="3"/>
        <v>710.5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14702.699999999997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2024-02-27T12:10:25Z</dcterms:created>
  <dcterms:modified xsi:type="dcterms:W3CDTF">2024-02-27T12:10:26Z</dcterms:modified>
</cp:coreProperties>
</file>