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<sst xmlns="http://schemas.openxmlformats.org/spreadsheetml/2006/main" count="117" uniqueCount="53">
  <si>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26/02/2024 14:06:14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</si>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</sst>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4A-4804-87BB-64F14326F31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103</c:v>
                </c:pt>
                <c:pt idx="1">
                  <c:v>97</c:v>
                </c:pt>
                <c:pt idx="2">
                  <c:v>97</c:v>
                </c:pt>
                <c:pt idx="3">
                  <c:v>97</c:v>
                </c:pt>
                <c:pt idx="4">
                  <c:v>97</c:v>
                </c:pt>
                <c:pt idx="5">
                  <c:v>142</c:v>
                </c:pt>
                <c:pt idx="6">
                  <c:v>215</c:v>
                </c:pt>
                <c:pt idx="7">
                  <c:v>242</c:v>
                </c:pt>
                <c:pt idx="8">
                  <c:v>247</c:v>
                </c:pt>
                <c:pt idx="9">
                  <c:v>237</c:v>
                </c:pt>
                <c:pt idx="10">
                  <c:v>233</c:v>
                </c:pt>
                <c:pt idx="11">
                  <c:v>235</c:v>
                </c:pt>
                <c:pt idx="12">
                  <c:v>242</c:v>
                </c:pt>
                <c:pt idx="13">
                  <c:v>246</c:v>
                </c:pt>
                <c:pt idx="14">
                  <c:v>252</c:v>
                </c:pt>
                <c:pt idx="15">
                  <c:v>268</c:v>
                </c:pt>
                <c:pt idx="16">
                  <c:v>189</c:v>
                </c:pt>
                <c:pt idx="17">
                  <c:v>235</c:v>
                </c:pt>
                <c:pt idx="18">
                  <c:v>262</c:v>
                </c:pt>
                <c:pt idx="19">
                  <c:v>253</c:v>
                </c:pt>
                <c:pt idx="20">
                  <c:v>226</c:v>
                </c:pt>
                <c:pt idx="21">
                  <c:v>197</c:v>
                </c:pt>
                <c:pt idx="22">
                  <c:v>166</c:v>
                </c:pt>
                <c:pt idx="23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4A-4804-87BB-64F14326F31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1341</c:v>
                </c:pt>
                <c:pt idx="1">
                  <c:v>1497</c:v>
                </c:pt>
                <c:pt idx="2">
                  <c:v>1497</c:v>
                </c:pt>
                <c:pt idx="3">
                  <c:v>1551</c:v>
                </c:pt>
                <c:pt idx="4">
                  <c:v>1551</c:v>
                </c:pt>
                <c:pt idx="5">
                  <c:v>1916</c:v>
                </c:pt>
                <c:pt idx="6">
                  <c:v>2490.4</c:v>
                </c:pt>
                <c:pt idx="7">
                  <c:v>2598.029</c:v>
                </c:pt>
                <c:pt idx="8">
                  <c:v>2568.038</c:v>
                </c:pt>
                <c:pt idx="9">
                  <c:v>2308</c:v>
                </c:pt>
                <c:pt idx="10">
                  <c:v>1896</c:v>
                </c:pt>
                <c:pt idx="11">
                  <c:v>1776</c:v>
                </c:pt>
                <c:pt idx="12">
                  <c:v>1726</c:v>
                </c:pt>
                <c:pt idx="13">
                  <c:v>1726</c:v>
                </c:pt>
                <c:pt idx="14">
                  <c:v>1941</c:v>
                </c:pt>
                <c:pt idx="15">
                  <c:v>2156</c:v>
                </c:pt>
                <c:pt idx="16">
                  <c:v>3199.9459999999999</c:v>
                </c:pt>
                <c:pt idx="17">
                  <c:v>4155.7569999999996</c:v>
                </c:pt>
                <c:pt idx="18">
                  <c:v>4225.6309999999994</c:v>
                </c:pt>
                <c:pt idx="19">
                  <c:v>4226.5010000000002</c:v>
                </c:pt>
                <c:pt idx="20">
                  <c:v>4145.0249999999996</c:v>
                </c:pt>
                <c:pt idx="21">
                  <c:v>3258.0659999999998</c:v>
                </c:pt>
                <c:pt idx="22">
                  <c:v>2745.886</c:v>
                </c:pt>
                <c:pt idx="23">
                  <c:v>2506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4A-4804-87BB-64F14326F31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1872.7</c:v>
                </c:pt>
                <c:pt idx="1">
                  <c:v>1907.1</c:v>
                </c:pt>
                <c:pt idx="2">
                  <c:v>1851.6</c:v>
                </c:pt>
                <c:pt idx="3">
                  <c:v>1798.1</c:v>
                </c:pt>
                <c:pt idx="4">
                  <c:v>2002</c:v>
                </c:pt>
                <c:pt idx="5">
                  <c:v>2048</c:v>
                </c:pt>
                <c:pt idx="6">
                  <c:v>2045</c:v>
                </c:pt>
                <c:pt idx="7">
                  <c:v>1433</c:v>
                </c:pt>
                <c:pt idx="8">
                  <c:v>986.9</c:v>
                </c:pt>
                <c:pt idx="9">
                  <c:v>759</c:v>
                </c:pt>
                <c:pt idx="10">
                  <c:v>678</c:v>
                </c:pt>
                <c:pt idx="11">
                  <c:v>683.5</c:v>
                </c:pt>
                <c:pt idx="12">
                  <c:v>581</c:v>
                </c:pt>
                <c:pt idx="13">
                  <c:v>707.4</c:v>
                </c:pt>
                <c:pt idx="14">
                  <c:v>1232.7</c:v>
                </c:pt>
                <c:pt idx="15">
                  <c:v>1644.5</c:v>
                </c:pt>
                <c:pt idx="16">
                  <c:v>1001.7</c:v>
                </c:pt>
                <c:pt idx="17">
                  <c:v>1137.9000000000001</c:v>
                </c:pt>
                <c:pt idx="18">
                  <c:v>1090.8</c:v>
                </c:pt>
                <c:pt idx="19">
                  <c:v>946</c:v>
                </c:pt>
                <c:pt idx="20">
                  <c:v>952</c:v>
                </c:pt>
                <c:pt idx="21">
                  <c:v>1462.2</c:v>
                </c:pt>
                <c:pt idx="22">
                  <c:v>1695.9</c:v>
                </c:pt>
                <c:pt idx="23">
                  <c:v>1568.8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4A-4804-87BB-64F14326F31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1378.2349999999999</c:v>
                </c:pt>
                <c:pt idx="1">
                  <c:v>1405.893</c:v>
                </c:pt>
                <c:pt idx="2">
                  <c:v>1350.2889999999998</c:v>
                </c:pt>
                <c:pt idx="3">
                  <c:v>1301.8779999999999</c:v>
                </c:pt>
                <c:pt idx="4">
                  <c:v>1236.579</c:v>
                </c:pt>
                <c:pt idx="5">
                  <c:v>1126.4739999999999</c:v>
                </c:pt>
                <c:pt idx="6">
                  <c:v>1174.3409999999999</c:v>
                </c:pt>
                <c:pt idx="7">
                  <c:v>1858.1420000000001</c:v>
                </c:pt>
                <c:pt idx="8">
                  <c:v>2844.7650000000008</c:v>
                </c:pt>
                <c:pt idx="9">
                  <c:v>3614.1660000000002</c:v>
                </c:pt>
                <c:pt idx="10">
                  <c:v>4049.6350000000002</c:v>
                </c:pt>
                <c:pt idx="11">
                  <c:v>4126.2960000000003</c:v>
                </c:pt>
                <c:pt idx="12">
                  <c:v>3952.6299999999983</c:v>
                </c:pt>
                <c:pt idx="13">
                  <c:v>3507.828</c:v>
                </c:pt>
                <c:pt idx="14">
                  <c:v>2858.8020000000006</c:v>
                </c:pt>
                <c:pt idx="15">
                  <c:v>2062.145</c:v>
                </c:pt>
                <c:pt idx="16">
                  <c:v>1188.7809999999995</c:v>
                </c:pt>
                <c:pt idx="17">
                  <c:v>783.29600000000005</c:v>
                </c:pt>
                <c:pt idx="18">
                  <c:v>775.77599999999995</c:v>
                </c:pt>
                <c:pt idx="19">
                  <c:v>827.50399999999991</c:v>
                </c:pt>
                <c:pt idx="20">
                  <c:v>887.54000000000008</c:v>
                </c:pt>
                <c:pt idx="21">
                  <c:v>971.19400000000007</c:v>
                </c:pt>
                <c:pt idx="22">
                  <c:v>1019.3579999999997</c:v>
                </c:pt>
                <c:pt idx="23">
                  <c:v>1033.6629999999998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4A-4804-87BB-64F14326F31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32</c:v>
                </c:pt>
                <c:pt idx="1">
                  <c:v>30</c:v>
                </c:pt>
                <c:pt idx="2">
                  <c:v>32</c:v>
                </c:pt>
                <c:pt idx="3">
                  <c:v>36</c:v>
                </c:pt>
                <c:pt idx="4">
                  <c:v>39</c:v>
                </c:pt>
                <c:pt idx="5">
                  <c:v>40</c:v>
                </c:pt>
                <c:pt idx="6">
                  <c:v>42</c:v>
                </c:pt>
                <c:pt idx="7">
                  <c:v>50</c:v>
                </c:pt>
                <c:pt idx="8">
                  <c:v>60</c:v>
                </c:pt>
                <c:pt idx="9">
                  <c:v>67</c:v>
                </c:pt>
                <c:pt idx="10">
                  <c:v>69</c:v>
                </c:pt>
                <c:pt idx="11">
                  <c:v>67</c:v>
                </c:pt>
                <c:pt idx="12">
                  <c:v>60</c:v>
                </c:pt>
                <c:pt idx="13">
                  <c:v>48</c:v>
                </c:pt>
                <c:pt idx="14">
                  <c:v>34</c:v>
                </c:pt>
                <c:pt idx="15">
                  <c:v>21</c:v>
                </c:pt>
                <c:pt idx="16">
                  <c:v>8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10</c:v>
                </c:pt>
                <c:pt idx="21">
                  <c:v>14</c:v>
                </c:pt>
                <c:pt idx="22">
                  <c:v>18</c:v>
                </c:pt>
                <c:pt idx="2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4A-4804-87BB-64F14326F31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138</c:v>
                </c:pt>
                <c:pt idx="7">
                  <c:v>328</c:v>
                </c:pt>
                <c:pt idx="8">
                  <c:v>242</c:v>
                </c:pt>
                <c:pt idx="9">
                  <c:v>185</c:v>
                </c:pt>
                <c:pt idx="10">
                  <c:v>86</c:v>
                </c:pt>
                <c:pt idx="11">
                  <c:v>86</c:v>
                </c:pt>
                <c:pt idx="12">
                  <c:v>86</c:v>
                </c:pt>
                <c:pt idx="13">
                  <c:v>62</c:v>
                </c:pt>
                <c:pt idx="14">
                  <c:v>100</c:v>
                </c:pt>
                <c:pt idx="15">
                  <c:v>126</c:v>
                </c:pt>
                <c:pt idx="16">
                  <c:v>644</c:v>
                </c:pt>
                <c:pt idx="17">
                  <c:v>876</c:v>
                </c:pt>
                <c:pt idx="18">
                  <c:v>1151</c:v>
                </c:pt>
                <c:pt idx="19">
                  <c:v>1011</c:v>
                </c:pt>
                <c:pt idx="20">
                  <c:v>648</c:v>
                </c:pt>
                <c:pt idx="21">
                  <c:v>158</c:v>
                </c:pt>
                <c:pt idx="22">
                  <c:v>88</c:v>
                </c:pt>
                <c:pt idx="23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4A-4804-87BB-64F14326F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5012.9469999999992</c:v>
                </c:pt>
                <c:pt idx="1">
                  <c:v>4937.0069999999987</c:v>
                </c:pt>
                <c:pt idx="2">
                  <c:v>4827.8940000000021</c:v>
                </c:pt>
                <c:pt idx="3">
                  <c:v>4783.9409999999998</c:v>
                </c:pt>
                <c:pt idx="4">
                  <c:v>4925.5790000000006</c:v>
                </c:pt>
                <c:pt idx="5">
                  <c:v>5358.46</c:v>
                </c:pt>
                <c:pt idx="6">
                  <c:v>6104.726999999999</c:v>
                </c:pt>
                <c:pt idx="7">
                  <c:v>6509.213999999999</c:v>
                </c:pt>
                <c:pt idx="8">
                  <c:v>6948.6780000000017</c:v>
                </c:pt>
                <c:pt idx="9">
                  <c:v>7170.1510000000017</c:v>
                </c:pt>
                <c:pt idx="10">
                  <c:v>7011.6429999999991</c:v>
                </c:pt>
                <c:pt idx="11">
                  <c:v>6973.8380000000016</c:v>
                </c:pt>
                <c:pt idx="12">
                  <c:v>6647.6300000000028</c:v>
                </c:pt>
                <c:pt idx="13">
                  <c:v>6297.228000000001</c:v>
                </c:pt>
                <c:pt idx="14">
                  <c:v>6418.4920000000002</c:v>
                </c:pt>
                <c:pt idx="15">
                  <c:v>6277.6719999999987</c:v>
                </c:pt>
                <c:pt idx="16">
                  <c:v>6231.4219999999996</c:v>
                </c:pt>
                <c:pt idx="17">
                  <c:v>7192.9560000000019</c:v>
                </c:pt>
                <c:pt idx="18">
                  <c:v>7511.2270000000017</c:v>
                </c:pt>
                <c:pt idx="19">
                  <c:v>7270.9670000000006</c:v>
                </c:pt>
                <c:pt idx="20">
                  <c:v>6868.5519999999979</c:v>
                </c:pt>
                <c:pt idx="21">
                  <c:v>6060.4489999999987</c:v>
                </c:pt>
                <c:pt idx="22">
                  <c:v>5733.1110000000017</c:v>
                </c:pt>
                <c:pt idx="23">
                  <c:v>5323.4190000000008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C4A-4804-87BB-64F14326F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57.62</c:v>
                </c:pt>
                <c:pt idx="1">
                  <c:v>57.55</c:v>
                </c:pt>
                <c:pt idx="2">
                  <c:v>57.35</c:v>
                </c:pt>
                <c:pt idx="3">
                  <c:v>56.87</c:v>
                </c:pt>
                <c:pt idx="4">
                  <c:v>60.19</c:v>
                </c:pt>
                <c:pt idx="5">
                  <c:v>69.41</c:v>
                </c:pt>
                <c:pt idx="6">
                  <c:v>83.18</c:v>
                </c:pt>
                <c:pt idx="7">
                  <c:v>93.11</c:v>
                </c:pt>
                <c:pt idx="8">
                  <c:v>95.28</c:v>
                </c:pt>
                <c:pt idx="9">
                  <c:v>80.81</c:v>
                </c:pt>
                <c:pt idx="10">
                  <c:v>58.69</c:v>
                </c:pt>
                <c:pt idx="11">
                  <c:v>52</c:v>
                </c:pt>
                <c:pt idx="12">
                  <c:v>59</c:v>
                </c:pt>
                <c:pt idx="13">
                  <c:v>59</c:v>
                </c:pt>
                <c:pt idx="14">
                  <c:v>64.12</c:v>
                </c:pt>
                <c:pt idx="15">
                  <c:v>70.64</c:v>
                </c:pt>
                <c:pt idx="16">
                  <c:v>77.09</c:v>
                </c:pt>
                <c:pt idx="17">
                  <c:v>97.5</c:v>
                </c:pt>
                <c:pt idx="18">
                  <c:v>110.26</c:v>
                </c:pt>
                <c:pt idx="19">
                  <c:v>105.17</c:v>
                </c:pt>
                <c:pt idx="20">
                  <c:v>89.85</c:v>
                </c:pt>
                <c:pt idx="21">
                  <c:v>83.47</c:v>
                </c:pt>
                <c:pt idx="22">
                  <c:v>72.42</c:v>
                </c:pt>
                <c:pt idx="23">
                  <c:v>64.97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C4A-4804-87BB-64F14326F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5012.9350000000004</v>
      </c>
      <c r="C4" s="18">
        <v>4936.9929999999995</v>
      </c>
      <c r="D4" s="18">
        <v>4827.8890000000001</v>
      </c>
      <c r="E4" s="18">
        <v>4783.978000000001</v>
      </c>
      <c r="F4" s="18">
        <v>4925.5789999999997</v>
      </c>
      <c r="G4" s="18">
        <v>5358.4740000000002</v>
      </c>
      <c r="H4" s="18">
        <v>6104.741</v>
      </c>
      <c r="I4" s="18">
        <v>6509.1709999999994</v>
      </c>
      <c r="J4" s="18">
        <v>6948.7029999999995</v>
      </c>
      <c r="K4" s="18">
        <v>7170.1660000000011</v>
      </c>
      <c r="L4" s="18">
        <v>7011.6349999999984</v>
      </c>
      <c r="M4" s="18">
        <v>6973.796000000003</v>
      </c>
      <c r="N4" s="18">
        <v>6647.6300000000019</v>
      </c>
      <c r="O4" s="18">
        <v>6297.2280000000019</v>
      </c>
      <c r="P4" s="18">
        <v>6418.5019999999995</v>
      </c>
      <c r="Q4" s="18">
        <v>6277.6450000000013</v>
      </c>
      <c r="R4" s="18">
        <v>6231.4270000000024</v>
      </c>
      <c r="S4" s="18">
        <v>7192.9529999999995</v>
      </c>
      <c r="T4" s="18">
        <v>7511.2070000000012</v>
      </c>
      <c r="U4" s="18">
        <v>7271.0050000000019</v>
      </c>
      <c r="V4" s="18">
        <v>6868.5650000000023</v>
      </c>
      <c r="W4" s="18">
        <v>6060.4599999999991</v>
      </c>
      <c r="X4" s="18">
        <v>5733.1440000000002</v>
      </c>
      <c r="Y4" s="18">
        <v>5323.4630000000016</v>
      </c>
      <c r="Z4" s="19"/>
      <c r="AA4" s="20">
        <f>SUM(B4:Z4)</f>
        <v>148397.28899999999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57.62</v>
      </c>
      <c r="C7" s="28">
        <v>57.55</v>
      </c>
      <c r="D7" s="28">
        <v>57.35</v>
      </c>
      <c r="E7" s="28">
        <v>56.87</v>
      </c>
      <c r="F7" s="28">
        <v>60.19</v>
      </c>
      <c r="G7" s="28">
        <v>69.41</v>
      </c>
      <c r="H7" s="28">
        <v>83.18</v>
      </c>
      <c r="I7" s="28">
        <v>93.11</v>
      </c>
      <c r="J7" s="28">
        <v>95.28</v>
      </c>
      <c r="K7" s="28">
        <v>80.81</v>
      </c>
      <c r="L7" s="28">
        <v>58.69</v>
      </c>
      <c r="M7" s="28">
        <v>52</v>
      </c>
      <c r="N7" s="28">
        <v>59</v>
      </c>
      <c r="O7" s="28">
        <v>59</v>
      </c>
      <c r="P7" s="28">
        <v>64.12</v>
      </c>
      <c r="Q7" s="28">
        <v>70.64</v>
      </c>
      <c r="R7" s="28">
        <v>77.09</v>
      </c>
      <c r="S7" s="28">
        <v>97.5</v>
      </c>
      <c r="T7" s="28">
        <v>110.26</v>
      </c>
      <c r="U7" s="28">
        <v>105.17</v>
      </c>
      <c r="V7" s="28">
        <v>89.85</v>
      </c>
      <c r="W7" s="28">
        <v>83.47</v>
      </c>
      <c r="X7" s="28">
        <v>72.42</v>
      </c>
      <c r="Y7" s="28">
        <v>64.97</v>
      </c>
      <c r="Z7" s="29"/>
      <c r="AA7" s="30">
        <f>IF(SUM(B7:Z7)&lt;&gt;0,AVERAGEIF(B7:Z7,"&lt;&gt;"""),"")</f>
        <v>73.981250000000003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286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286</v>
      </c>
    </row>
    <row r="11" spans="1:27" ht="24.95" customHeight="1" x14ac:dyDescent="0.2">
      <c r="A11" s="45" t="s">
        <v>7</v>
      </c>
      <c r="B11" s="46">
        <v>103</v>
      </c>
      <c r="C11" s="47">
        <v>97</v>
      </c>
      <c r="D11" s="47">
        <v>97</v>
      </c>
      <c r="E11" s="47">
        <v>97</v>
      </c>
      <c r="F11" s="47">
        <v>97</v>
      </c>
      <c r="G11" s="47">
        <v>142</v>
      </c>
      <c r="H11" s="47">
        <v>215</v>
      </c>
      <c r="I11" s="47">
        <v>242</v>
      </c>
      <c r="J11" s="47">
        <v>247</v>
      </c>
      <c r="K11" s="47">
        <v>237</v>
      </c>
      <c r="L11" s="47">
        <v>233</v>
      </c>
      <c r="M11" s="47">
        <v>235</v>
      </c>
      <c r="N11" s="47">
        <v>242</v>
      </c>
      <c r="O11" s="47">
        <v>246</v>
      </c>
      <c r="P11" s="47">
        <v>252</v>
      </c>
      <c r="Q11" s="47">
        <v>268</v>
      </c>
      <c r="R11" s="47">
        <v>189</v>
      </c>
      <c r="S11" s="47">
        <v>235</v>
      </c>
      <c r="T11" s="47">
        <v>262</v>
      </c>
      <c r="U11" s="47">
        <v>253</v>
      </c>
      <c r="V11" s="47">
        <v>226</v>
      </c>
      <c r="W11" s="47">
        <v>197</v>
      </c>
      <c r="X11" s="47">
        <v>166</v>
      </c>
      <c r="Y11" s="47">
        <v>130</v>
      </c>
      <c r="Z11" s="48"/>
      <c r="AA11" s="49">
        <f t="shared" si="0"/>
        <v>4708</v>
      </c>
    </row>
    <row r="12" spans="1:27" ht="24.95" customHeight="1" x14ac:dyDescent="0.2">
      <c r="A12" s="50" t="s">
        <v>8</v>
      </c>
      <c r="B12" s="51">
        <v>1341</v>
      </c>
      <c r="C12" s="52">
        <v>1497</v>
      </c>
      <c r="D12" s="52">
        <v>1497</v>
      </c>
      <c r="E12" s="52">
        <v>1551</v>
      </c>
      <c r="F12" s="52">
        <v>1551</v>
      </c>
      <c r="G12" s="52">
        <v>1916</v>
      </c>
      <c r="H12" s="52">
        <v>2490.4</v>
      </c>
      <c r="I12" s="52">
        <v>2598.029</v>
      </c>
      <c r="J12" s="52">
        <v>2568.038</v>
      </c>
      <c r="K12" s="52">
        <v>2308</v>
      </c>
      <c r="L12" s="52">
        <v>1896</v>
      </c>
      <c r="M12" s="52">
        <v>1776</v>
      </c>
      <c r="N12" s="52">
        <v>1726</v>
      </c>
      <c r="O12" s="52">
        <v>1726</v>
      </c>
      <c r="P12" s="52">
        <v>1941</v>
      </c>
      <c r="Q12" s="52">
        <v>2156</v>
      </c>
      <c r="R12" s="52">
        <v>3199.9459999999999</v>
      </c>
      <c r="S12" s="52">
        <v>4155.7569999999996</v>
      </c>
      <c r="T12" s="52">
        <v>4225.6309999999994</v>
      </c>
      <c r="U12" s="52">
        <v>4226.5010000000002</v>
      </c>
      <c r="V12" s="52">
        <v>4145.0249999999996</v>
      </c>
      <c r="W12" s="52">
        <v>3258.0659999999998</v>
      </c>
      <c r="X12" s="52">
        <v>2745.886</v>
      </c>
      <c r="Y12" s="52">
        <v>2506</v>
      </c>
      <c r="Z12" s="53"/>
      <c r="AA12" s="54">
        <f t="shared" si="0"/>
        <v>59001.278999999995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138</v>
      </c>
      <c r="I13" s="52">
        <v>328</v>
      </c>
      <c r="J13" s="52">
        <v>242</v>
      </c>
      <c r="K13" s="52">
        <v>185</v>
      </c>
      <c r="L13" s="52">
        <v>86</v>
      </c>
      <c r="M13" s="52">
        <v>86</v>
      </c>
      <c r="N13" s="52">
        <v>86</v>
      </c>
      <c r="O13" s="52">
        <v>62</v>
      </c>
      <c r="P13" s="52">
        <v>100</v>
      </c>
      <c r="Q13" s="52">
        <v>126</v>
      </c>
      <c r="R13" s="52">
        <v>644</v>
      </c>
      <c r="S13" s="52">
        <v>876</v>
      </c>
      <c r="T13" s="52">
        <v>1151</v>
      </c>
      <c r="U13" s="52">
        <v>1011</v>
      </c>
      <c r="V13" s="52">
        <v>648</v>
      </c>
      <c r="W13" s="52">
        <v>158</v>
      </c>
      <c r="X13" s="52">
        <v>88</v>
      </c>
      <c r="Y13" s="52">
        <v>62</v>
      </c>
      <c r="Z13" s="53"/>
      <c r="AA13" s="54">
        <f t="shared" si="0"/>
        <v>6163</v>
      </c>
    </row>
    <row r="14" spans="1:27" ht="24.95" customHeight="1" x14ac:dyDescent="0.2">
      <c r="A14" s="55" t="s">
        <v>10</v>
      </c>
      <c r="B14" s="56">
        <v>1378.2349999999999</v>
      </c>
      <c r="C14" s="57">
        <v>1405.893</v>
      </c>
      <c r="D14" s="57">
        <v>1350.2889999999998</v>
      </c>
      <c r="E14" s="57">
        <v>1301.8779999999999</v>
      </c>
      <c r="F14" s="57">
        <v>1236.579</v>
      </c>
      <c r="G14" s="57">
        <v>1126.4739999999999</v>
      </c>
      <c r="H14" s="57">
        <v>1174.3409999999999</v>
      </c>
      <c r="I14" s="57">
        <v>1858.1420000000001</v>
      </c>
      <c r="J14" s="57">
        <v>2844.7650000000008</v>
      </c>
      <c r="K14" s="57">
        <v>3614.1660000000002</v>
      </c>
      <c r="L14" s="57">
        <v>4049.6350000000002</v>
      </c>
      <c r="M14" s="57">
        <v>4126.2960000000003</v>
      </c>
      <c r="N14" s="57">
        <v>3952.6299999999983</v>
      </c>
      <c r="O14" s="57">
        <v>3507.828</v>
      </c>
      <c r="P14" s="57">
        <v>2858.8020000000006</v>
      </c>
      <c r="Q14" s="57">
        <v>2062.145</v>
      </c>
      <c r="R14" s="57">
        <v>1188.7809999999995</v>
      </c>
      <c r="S14" s="57">
        <v>783.29600000000005</v>
      </c>
      <c r="T14" s="57">
        <v>775.77599999999995</v>
      </c>
      <c r="U14" s="57">
        <v>827.50399999999991</v>
      </c>
      <c r="V14" s="57">
        <v>887.54000000000008</v>
      </c>
      <c r="W14" s="57">
        <v>971.19400000000007</v>
      </c>
      <c r="X14" s="57">
        <v>1019.3579999999997</v>
      </c>
      <c r="Y14" s="57">
        <v>1033.6629999999998</v>
      </c>
      <c r="Z14" s="58"/>
      <c r="AA14" s="59">
        <f t="shared" si="0"/>
        <v>45335.210000000006</v>
      </c>
    </row>
    <row r="15" spans="1:27" ht="24.95" customHeight="1" x14ac:dyDescent="0.2">
      <c r="A15" s="55" t="s">
        <v>11</v>
      </c>
      <c r="B15" s="56">
        <v>32</v>
      </c>
      <c r="C15" s="57">
        <v>30</v>
      </c>
      <c r="D15" s="57">
        <v>32</v>
      </c>
      <c r="E15" s="57">
        <v>36</v>
      </c>
      <c r="F15" s="57">
        <v>39</v>
      </c>
      <c r="G15" s="57">
        <v>40</v>
      </c>
      <c r="H15" s="57">
        <v>42</v>
      </c>
      <c r="I15" s="57">
        <v>50</v>
      </c>
      <c r="J15" s="57">
        <v>60</v>
      </c>
      <c r="K15" s="57">
        <v>67</v>
      </c>
      <c r="L15" s="57">
        <v>69</v>
      </c>
      <c r="M15" s="57">
        <v>67</v>
      </c>
      <c r="N15" s="57">
        <v>60</v>
      </c>
      <c r="O15" s="57">
        <v>48</v>
      </c>
      <c r="P15" s="57">
        <v>34</v>
      </c>
      <c r="Q15" s="57">
        <v>21</v>
      </c>
      <c r="R15" s="57">
        <v>8</v>
      </c>
      <c r="S15" s="57">
        <v>5</v>
      </c>
      <c r="T15" s="57">
        <v>6</v>
      </c>
      <c r="U15" s="57">
        <v>7</v>
      </c>
      <c r="V15" s="57">
        <v>10</v>
      </c>
      <c r="W15" s="57">
        <v>14</v>
      </c>
      <c r="X15" s="57">
        <v>18</v>
      </c>
      <c r="Y15" s="57">
        <v>23</v>
      </c>
      <c r="Z15" s="58"/>
      <c r="AA15" s="59">
        <f t="shared" si="0"/>
        <v>818</v>
      </c>
    </row>
    <row r="16" spans="1:27" ht="30" customHeight="1" thickBot="1" x14ac:dyDescent="0.25">
      <c r="A16" s="60" t="s">
        <v>12</v>
      </c>
      <c r="B16" s="61">
        <f>IF(LEN(B$2)&gt;0,SUM(B10:B15),"")</f>
        <v>3140.2349999999997</v>
      </c>
      <c r="C16" s="62">
        <f t="shared" ref="C16:Z16" si="1">IF(LEN(C$2)&gt;0,SUM(C10:C15),"")</f>
        <v>3029.893</v>
      </c>
      <c r="D16" s="62">
        <f t="shared" si="1"/>
        <v>2976.2889999999998</v>
      </c>
      <c r="E16" s="62">
        <f t="shared" si="1"/>
        <v>2985.8779999999997</v>
      </c>
      <c r="F16" s="62">
        <f t="shared" si="1"/>
        <v>2923.5789999999997</v>
      </c>
      <c r="G16" s="62">
        <f t="shared" si="1"/>
        <v>3310.4740000000002</v>
      </c>
      <c r="H16" s="62">
        <f t="shared" si="1"/>
        <v>4059.741</v>
      </c>
      <c r="I16" s="62">
        <f t="shared" si="1"/>
        <v>5076.1710000000003</v>
      </c>
      <c r="J16" s="62">
        <f t="shared" si="1"/>
        <v>5961.8030000000008</v>
      </c>
      <c r="K16" s="62">
        <f t="shared" si="1"/>
        <v>6411.1660000000002</v>
      </c>
      <c r="L16" s="62">
        <f t="shared" si="1"/>
        <v>6333.6350000000002</v>
      </c>
      <c r="M16" s="62">
        <f t="shared" si="1"/>
        <v>6290.2960000000003</v>
      </c>
      <c r="N16" s="62">
        <f t="shared" si="1"/>
        <v>6066.6299999999983</v>
      </c>
      <c r="O16" s="62">
        <f t="shared" si="1"/>
        <v>5589.8279999999995</v>
      </c>
      <c r="P16" s="62">
        <f t="shared" si="1"/>
        <v>5185.8020000000006</v>
      </c>
      <c r="Q16" s="62">
        <f t="shared" si="1"/>
        <v>4633.1450000000004</v>
      </c>
      <c r="R16" s="62">
        <f t="shared" si="1"/>
        <v>5229.726999999999</v>
      </c>
      <c r="S16" s="62">
        <f t="shared" si="1"/>
        <v>6055.0529999999999</v>
      </c>
      <c r="T16" s="62">
        <f t="shared" si="1"/>
        <v>6420.4069999999992</v>
      </c>
      <c r="U16" s="62">
        <f t="shared" si="1"/>
        <v>6325.0050000000001</v>
      </c>
      <c r="V16" s="62">
        <f t="shared" si="1"/>
        <v>5916.5649999999996</v>
      </c>
      <c r="W16" s="62">
        <f t="shared" si="1"/>
        <v>4598.26</v>
      </c>
      <c r="X16" s="62">
        <f t="shared" si="1"/>
        <v>4037.2439999999997</v>
      </c>
      <c r="Y16" s="62">
        <f t="shared" si="1"/>
        <v>3754.6629999999996</v>
      </c>
      <c r="Z16" s="63" t="str">
        <f t="shared" si="1"/>
        <v/>
      </c>
      <c r="AA16" s="64">
        <f>SUM(AA10:AA15)</f>
        <v>116311.489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1763</v>
      </c>
      <c r="C28" s="72">
        <v>1719</v>
      </c>
      <c r="D28" s="72">
        <v>1677</v>
      </c>
      <c r="E28" s="72">
        <v>1625</v>
      </c>
      <c r="F28" s="72">
        <v>1597</v>
      </c>
      <c r="G28" s="72">
        <v>1880</v>
      </c>
      <c r="H28" s="72">
        <v>2206</v>
      </c>
      <c r="I28" s="72">
        <v>2532</v>
      </c>
      <c r="J28" s="72">
        <v>2821</v>
      </c>
      <c r="K28" s="72">
        <v>3122</v>
      </c>
      <c r="L28" s="72">
        <v>3255</v>
      </c>
      <c r="M28" s="72">
        <v>3140</v>
      </c>
      <c r="N28" s="72">
        <v>2983</v>
      </c>
      <c r="O28" s="72">
        <v>2758</v>
      </c>
      <c r="P28" s="72">
        <v>2655</v>
      </c>
      <c r="Q28" s="72">
        <v>2427</v>
      </c>
      <c r="R28" s="72">
        <v>2282</v>
      </c>
      <c r="S28" s="72">
        <v>2352</v>
      </c>
      <c r="T28" s="72">
        <v>2733</v>
      </c>
      <c r="U28" s="72">
        <v>2605</v>
      </c>
      <c r="V28" s="72">
        <v>2260</v>
      </c>
      <c r="W28" s="72">
        <v>2060</v>
      </c>
      <c r="X28" s="72">
        <v>2061</v>
      </c>
      <c r="Y28" s="72">
        <v>1880</v>
      </c>
      <c r="Z28" s="73"/>
      <c r="AA28" s="74">
        <f>SUM(B28:Z28)</f>
        <v>56393</v>
      </c>
    </row>
    <row r="29" spans="1:27" ht="24.95" customHeight="1" x14ac:dyDescent="0.2">
      <c r="A29" s="75" t="s">
        <v>23</v>
      </c>
      <c r="B29" s="76">
        <v>1219.2349999999999</v>
      </c>
      <c r="C29" s="77">
        <v>1331.893</v>
      </c>
      <c r="D29" s="77">
        <v>1364.289</v>
      </c>
      <c r="E29" s="77">
        <v>1368.8779999999999</v>
      </c>
      <c r="F29" s="77">
        <v>1325.579</v>
      </c>
      <c r="G29" s="77">
        <v>1385.4739999999999</v>
      </c>
      <c r="H29" s="77">
        <v>1463.741</v>
      </c>
      <c r="I29" s="77">
        <v>2067.1709999999998</v>
      </c>
      <c r="J29" s="77">
        <v>2623.8029999999999</v>
      </c>
      <c r="K29" s="77">
        <v>2808.1660000000002</v>
      </c>
      <c r="L29" s="77">
        <v>2878.6350000000002</v>
      </c>
      <c r="M29" s="77">
        <v>2916.2959999999998</v>
      </c>
      <c r="N29" s="77">
        <v>2806.63</v>
      </c>
      <c r="O29" s="77">
        <v>2565.828</v>
      </c>
      <c r="P29" s="77">
        <v>2117.8020000000001</v>
      </c>
      <c r="Q29" s="77">
        <v>1914.145</v>
      </c>
      <c r="R29" s="77">
        <v>1847.7270000000001</v>
      </c>
      <c r="S29" s="77">
        <v>2410.0529999999999</v>
      </c>
      <c r="T29" s="77">
        <v>2392.4070000000002</v>
      </c>
      <c r="U29" s="77">
        <v>2409.0050000000001</v>
      </c>
      <c r="V29" s="77">
        <v>2351.5650000000001</v>
      </c>
      <c r="W29" s="77">
        <v>1774.26</v>
      </c>
      <c r="X29" s="77">
        <v>1305.2439999999999</v>
      </c>
      <c r="Y29" s="77">
        <v>1186.663</v>
      </c>
      <c r="Z29" s="78"/>
      <c r="AA29" s="79">
        <f>SUM(B29:Z29)</f>
        <v>47834.489000000001</v>
      </c>
    </row>
    <row r="30" spans="1:27" ht="24.95" customHeight="1" x14ac:dyDescent="0.2">
      <c r="A30" s="82" t="s">
        <v>24</v>
      </c>
      <c r="B30" s="80">
        <v>984</v>
      </c>
      <c r="C30" s="81">
        <v>854</v>
      </c>
      <c r="D30" s="81">
        <v>854</v>
      </c>
      <c r="E30" s="81">
        <v>908</v>
      </c>
      <c r="F30" s="81">
        <v>908</v>
      </c>
      <c r="G30" s="81">
        <v>998</v>
      </c>
      <c r="H30" s="81">
        <v>1340</v>
      </c>
      <c r="I30" s="81">
        <v>1410</v>
      </c>
      <c r="J30" s="81">
        <v>1380</v>
      </c>
      <c r="K30" s="81">
        <v>1240</v>
      </c>
      <c r="L30" s="81">
        <v>878</v>
      </c>
      <c r="M30" s="81">
        <v>858</v>
      </c>
      <c r="N30" s="81">
        <v>858</v>
      </c>
      <c r="O30" s="81">
        <v>858</v>
      </c>
      <c r="P30" s="81">
        <v>973</v>
      </c>
      <c r="Q30" s="81">
        <v>1138</v>
      </c>
      <c r="R30" s="81">
        <v>2020</v>
      </c>
      <c r="S30" s="81">
        <v>2254</v>
      </c>
      <c r="T30" s="81">
        <v>2256</v>
      </c>
      <c r="U30" s="81">
        <v>2257</v>
      </c>
      <c r="V30" s="81">
        <v>2257</v>
      </c>
      <c r="W30" s="81">
        <v>1673</v>
      </c>
      <c r="X30" s="81">
        <v>1583</v>
      </c>
      <c r="Y30" s="81">
        <v>1588</v>
      </c>
      <c r="Z30" s="83"/>
      <c r="AA30" s="84">
        <f>SUM(B30:Z30)</f>
        <v>32327</v>
      </c>
    </row>
    <row r="31" spans="1:27" ht="30" customHeight="1" thickBot="1" x14ac:dyDescent="0.25">
      <c r="A31" s="60" t="s">
        <v>25</v>
      </c>
      <c r="B31" s="61">
        <f>IF(LEN(B$2)&gt;0,SUM(B28:B30),"")</f>
        <v>3966.2349999999997</v>
      </c>
      <c r="C31" s="62">
        <f t="shared" ref="C31:Z31" si="4">IF(LEN(C$2)&gt;0,SUM(C28:C30),"")</f>
        <v>3904.893</v>
      </c>
      <c r="D31" s="62">
        <f t="shared" si="4"/>
        <v>3895.2889999999998</v>
      </c>
      <c r="E31" s="62">
        <f t="shared" si="4"/>
        <v>3901.8779999999997</v>
      </c>
      <c r="F31" s="62">
        <f t="shared" si="4"/>
        <v>3830.5789999999997</v>
      </c>
      <c r="G31" s="62">
        <f t="shared" si="4"/>
        <v>4263.4740000000002</v>
      </c>
      <c r="H31" s="62">
        <f t="shared" si="4"/>
        <v>5009.741</v>
      </c>
      <c r="I31" s="62">
        <f t="shared" si="4"/>
        <v>6009.1710000000003</v>
      </c>
      <c r="J31" s="62">
        <f t="shared" si="4"/>
        <v>6824.8029999999999</v>
      </c>
      <c r="K31" s="62">
        <f t="shared" si="4"/>
        <v>7170.1660000000002</v>
      </c>
      <c r="L31" s="62">
        <f t="shared" si="4"/>
        <v>7011.6350000000002</v>
      </c>
      <c r="M31" s="62">
        <f t="shared" si="4"/>
        <v>6914.2960000000003</v>
      </c>
      <c r="N31" s="62">
        <f t="shared" si="4"/>
        <v>6647.63</v>
      </c>
      <c r="O31" s="62">
        <f t="shared" si="4"/>
        <v>6181.8279999999995</v>
      </c>
      <c r="P31" s="62">
        <f t="shared" si="4"/>
        <v>5745.8019999999997</v>
      </c>
      <c r="Q31" s="62">
        <f t="shared" si="4"/>
        <v>5479.1450000000004</v>
      </c>
      <c r="R31" s="62">
        <f t="shared" si="4"/>
        <v>6149.7269999999999</v>
      </c>
      <c r="S31" s="62">
        <f t="shared" si="4"/>
        <v>7016.0529999999999</v>
      </c>
      <c r="T31" s="62">
        <f t="shared" si="4"/>
        <v>7381.4070000000002</v>
      </c>
      <c r="U31" s="62">
        <f t="shared" si="4"/>
        <v>7271.0050000000001</v>
      </c>
      <c r="V31" s="62">
        <f t="shared" si="4"/>
        <v>6868.5650000000005</v>
      </c>
      <c r="W31" s="62">
        <f t="shared" si="4"/>
        <v>5507.26</v>
      </c>
      <c r="X31" s="62">
        <f t="shared" si="4"/>
        <v>4949.2439999999997</v>
      </c>
      <c r="Y31" s="62">
        <f t="shared" si="4"/>
        <v>4654.6630000000005</v>
      </c>
      <c r="Z31" s="63" t="str">
        <f t="shared" si="4"/>
        <v/>
      </c>
      <c r="AA31" s="64">
        <f>SUM(AA28:AA30)</f>
        <v>136554.489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307</v>
      </c>
      <c r="C34" s="95">
        <v>337</v>
      </c>
      <c r="D34" s="95">
        <v>358</v>
      </c>
      <c r="E34" s="95">
        <v>386</v>
      </c>
      <c r="F34" s="95">
        <v>378</v>
      </c>
      <c r="G34" s="95">
        <v>400</v>
      </c>
      <c r="H34" s="95">
        <v>400</v>
      </c>
      <c r="I34" s="95">
        <v>409</v>
      </c>
      <c r="J34" s="95">
        <v>348</v>
      </c>
      <c r="K34" s="95">
        <v>256</v>
      </c>
      <c r="L34" s="95">
        <v>198</v>
      </c>
      <c r="M34" s="95">
        <v>155</v>
      </c>
      <c r="N34" s="95">
        <v>146</v>
      </c>
      <c r="O34" s="95">
        <v>135</v>
      </c>
      <c r="P34" s="95">
        <v>166</v>
      </c>
      <c r="Q34" s="95">
        <v>361</v>
      </c>
      <c r="R34" s="95">
        <v>416</v>
      </c>
      <c r="S34" s="95">
        <v>416</v>
      </c>
      <c r="T34" s="95">
        <v>416</v>
      </c>
      <c r="U34" s="95">
        <v>400</v>
      </c>
      <c r="V34" s="95">
        <v>400</v>
      </c>
      <c r="W34" s="95">
        <v>347</v>
      </c>
      <c r="X34" s="95">
        <v>350</v>
      </c>
      <c r="Y34" s="95">
        <v>352</v>
      </c>
      <c r="Z34" s="96"/>
      <c r="AA34" s="74">
        <f t="shared" ref="AA34:AA39" si="5">SUM(B34:Z34)</f>
        <v>7837</v>
      </c>
    </row>
    <row r="35" spans="1:27" ht="24.95" customHeight="1" x14ac:dyDescent="0.2">
      <c r="A35" s="97" t="s">
        <v>28</v>
      </c>
      <c r="B35" s="98">
        <v>485</v>
      </c>
      <c r="C35" s="99">
        <v>506</v>
      </c>
      <c r="D35" s="99">
        <v>506</v>
      </c>
      <c r="E35" s="99">
        <v>506</v>
      </c>
      <c r="F35" s="99">
        <v>505</v>
      </c>
      <c r="G35" s="99">
        <v>507</v>
      </c>
      <c r="H35" s="99">
        <v>507</v>
      </c>
      <c r="I35" s="99">
        <v>469</v>
      </c>
      <c r="J35" s="99">
        <v>460</v>
      </c>
      <c r="K35" s="99">
        <v>448</v>
      </c>
      <c r="L35" s="99">
        <v>425</v>
      </c>
      <c r="M35" s="99">
        <v>445</v>
      </c>
      <c r="N35" s="99">
        <v>411</v>
      </c>
      <c r="O35" s="99">
        <v>411</v>
      </c>
      <c r="P35" s="99">
        <v>366</v>
      </c>
      <c r="Q35" s="99">
        <v>448</v>
      </c>
      <c r="R35" s="99">
        <v>467</v>
      </c>
      <c r="S35" s="99">
        <v>490</v>
      </c>
      <c r="T35" s="99">
        <v>490</v>
      </c>
      <c r="U35" s="99">
        <v>491</v>
      </c>
      <c r="V35" s="99">
        <v>497</v>
      </c>
      <c r="W35" s="99">
        <v>507</v>
      </c>
      <c r="X35" s="99">
        <v>507</v>
      </c>
      <c r="Y35" s="99">
        <v>507</v>
      </c>
      <c r="Z35" s="100"/>
      <c r="AA35" s="79">
        <f t="shared" si="5"/>
        <v>11361</v>
      </c>
    </row>
    <row r="36" spans="1:27" ht="24.95" customHeight="1" x14ac:dyDescent="0.2">
      <c r="A36" s="97" t="s">
        <v>29</v>
      </c>
      <c r="B36" s="98">
        <v>1051.7</v>
      </c>
      <c r="C36" s="99">
        <v>1037.0999999999999</v>
      </c>
      <c r="D36" s="99">
        <v>937.6</v>
      </c>
      <c r="E36" s="99">
        <v>887.1</v>
      </c>
      <c r="F36" s="99">
        <v>1100</v>
      </c>
      <c r="G36" s="99">
        <v>1100</v>
      </c>
      <c r="H36" s="99">
        <v>1100</v>
      </c>
      <c r="I36" s="99">
        <v>5</v>
      </c>
      <c r="J36" s="99">
        <v>128.9</v>
      </c>
      <c r="K36" s="99">
        <v>5</v>
      </c>
      <c r="L36" s="99">
        <v>5</v>
      </c>
      <c r="M36" s="99">
        <v>64.5</v>
      </c>
      <c r="N36" s="99">
        <v>5</v>
      </c>
      <c r="O36" s="99">
        <v>120.4</v>
      </c>
      <c r="P36" s="99">
        <v>677.7</v>
      </c>
      <c r="Q36" s="99">
        <v>803.5</v>
      </c>
      <c r="R36" s="99">
        <v>86.7</v>
      </c>
      <c r="S36" s="99">
        <v>5</v>
      </c>
      <c r="T36" s="99">
        <v>5</v>
      </c>
      <c r="U36" s="99">
        <v>5</v>
      </c>
      <c r="V36" s="99">
        <v>5</v>
      </c>
      <c r="W36" s="99">
        <v>558.20000000000005</v>
      </c>
      <c r="X36" s="99">
        <v>788.9</v>
      </c>
      <c r="Y36" s="99">
        <v>673.8</v>
      </c>
      <c r="Z36" s="100"/>
      <c r="AA36" s="79">
        <f t="shared" si="5"/>
        <v>11156.1</v>
      </c>
    </row>
    <row r="37" spans="1:27" ht="24.95" customHeight="1" x14ac:dyDescent="0.2">
      <c r="A37" s="97" t="s">
        <v>30</v>
      </c>
      <c r="B37" s="98">
        <v>29</v>
      </c>
      <c r="C37" s="99">
        <v>27</v>
      </c>
      <c r="D37" s="99">
        <v>50</v>
      </c>
      <c r="E37" s="99">
        <v>19</v>
      </c>
      <c r="F37" s="99">
        <v>19</v>
      </c>
      <c r="G37" s="99">
        <v>41</v>
      </c>
      <c r="H37" s="99">
        <v>38</v>
      </c>
      <c r="I37" s="99">
        <v>50</v>
      </c>
      <c r="J37" s="99">
        <v>50</v>
      </c>
      <c r="K37" s="99">
        <v>50</v>
      </c>
      <c r="L37" s="99">
        <v>50</v>
      </c>
      <c r="M37" s="99">
        <v>19</v>
      </c>
      <c r="N37" s="99">
        <v>19</v>
      </c>
      <c r="O37" s="99">
        <v>41</v>
      </c>
      <c r="P37" s="99">
        <v>23</v>
      </c>
      <c r="Q37" s="99">
        <v>32</v>
      </c>
      <c r="R37" s="99">
        <v>32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36</v>
      </c>
      <c r="Z37" s="100"/>
      <c r="AA37" s="79">
        <f t="shared" si="5"/>
        <v>925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176.9</v>
      </c>
      <c r="T38" s="99">
        <v>129.80000000000001</v>
      </c>
      <c r="U38" s="99"/>
      <c r="V38" s="99"/>
      <c r="W38" s="99"/>
      <c r="X38" s="99"/>
      <c r="Y38" s="99"/>
      <c r="Z38" s="100"/>
      <c r="AA38" s="79">
        <f t="shared" si="5"/>
        <v>806.7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1872.7</v>
      </c>
      <c r="C39" s="88">
        <f t="shared" si="6"/>
        <v>1907.1</v>
      </c>
      <c r="D39" s="88">
        <f t="shared" si="6"/>
        <v>1851.6</v>
      </c>
      <c r="E39" s="88">
        <f t="shared" si="6"/>
        <v>1798.1</v>
      </c>
      <c r="F39" s="88">
        <f t="shared" si="6"/>
        <v>2002</v>
      </c>
      <c r="G39" s="88">
        <f t="shared" si="6"/>
        <v>2048</v>
      </c>
      <c r="H39" s="88">
        <f t="shared" si="6"/>
        <v>2045</v>
      </c>
      <c r="I39" s="88">
        <f t="shared" si="6"/>
        <v>1433</v>
      </c>
      <c r="J39" s="88">
        <f t="shared" si="6"/>
        <v>986.9</v>
      </c>
      <c r="K39" s="88">
        <f t="shared" si="6"/>
        <v>759</v>
      </c>
      <c r="L39" s="88">
        <f t="shared" si="6"/>
        <v>678</v>
      </c>
      <c r="M39" s="88">
        <f t="shared" si="6"/>
        <v>683.5</v>
      </c>
      <c r="N39" s="88">
        <f t="shared" si="6"/>
        <v>581</v>
      </c>
      <c r="O39" s="88">
        <f t="shared" si="6"/>
        <v>707.4</v>
      </c>
      <c r="P39" s="88">
        <f t="shared" si="6"/>
        <v>1232.7</v>
      </c>
      <c r="Q39" s="88">
        <f t="shared" si="6"/>
        <v>1644.5</v>
      </c>
      <c r="R39" s="88">
        <f t="shared" si="6"/>
        <v>1001.7</v>
      </c>
      <c r="S39" s="88">
        <f t="shared" si="6"/>
        <v>1137.9000000000001</v>
      </c>
      <c r="T39" s="88">
        <f t="shared" si="6"/>
        <v>1090.8</v>
      </c>
      <c r="U39" s="88">
        <f t="shared" si="6"/>
        <v>946</v>
      </c>
      <c r="V39" s="88">
        <f t="shared" si="6"/>
        <v>952</v>
      </c>
      <c r="W39" s="88">
        <f t="shared" si="6"/>
        <v>1462.2</v>
      </c>
      <c r="X39" s="88">
        <f t="shared" si="6"/>
        <v>1695.9</v>
      </c>
      <c r="Y39" s="88">
        <f t="shared" si="6"/>
        <v>1568.8</v>
      </c>
      <c r="Z39" s="89" t="str">
        <f t="shared" si="6"/>
        <v/>
      </c>
      <c r="AA39" s="90">
        <f t="shared" si="5"/>
        <v>32085.800000000007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1046.7</v>
      </c>
      <c r="C44" s="99">
        <v>1032.0999999999999</v>
      </c>
      <c r="D44" s="99">
        <v>932.6</v>
      </c>
      <c r="E44" s="99">
        <v>882.1</v>
      </c>
      <c r="F44" s="99">
        <v>1095</v>
      </c>
      <c r="G44" s="99">
        <v>1095</v>
      </c>
      <c r="H44" s="99">
        <v>1095</v>
      </c>
      <c r="I44" s="99"/>
      <c r="J44" s="99">
        <v>123.9</v>
      </c>
      <c r="K44" s="99"/>
      <c r="L44" s="99"/>
      <c r="M44" s="99">
        <v>59.5</v>
      </c>
      <c r="N44" s="99"/>
      <c r="O44" s="99">
        <v>115.4</v>
      </c>
      <c r="P44" s="99">
        <v>672.7</v>
      </c>
      <c r="Q44" s="99">
        <v>798.5</v>
      </c>
      <c r="R44" s="99">
        <v>81.7</v>
      </c>
      <c r="S44" s="99"/>
      <c r="T44" s="99"/>
      <c r="U44" s="99"/>
      <c r="V44" s="99"/>
      <c r="W44" s="99">
        <v>553.20000000000005</v>
      </c>
      <c r="X44" s="99">
        <v>783.9</v>
      </c>
      <c r="Y44" s="99">
        <v>668.8</v>
      </c>
      <c r="Z44" s="100"/>
      <c r="AA44" s="79">
        <f t="shared" si="7"/>
        <v>11036.1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176.9</v>
      </c>
      <c r="T46" s="99">
        <v>129.80000000000001</v>
      </c>
      <c r="U46" s="99"/>
      <c r="V46" s="99"/>
      <c r="W46" s="99"/>
      <c r="X46" s="99"/>
      <c r="Y46" s="99"/>
      <c r="Z46" s="100"/>
      <c r="AA46" s="79">
        <f t="shared" si="7"/>
        <v>806.7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1046.7</v>
      </c>
      <c r="C48" s="88">
        <f t="shared" ref="C48:Z48" si="8">IF(LEN(C$2)&gt;0,SUM(C42:C47),"")</f>
        <v>1032.0999999999999</v>
      </c>
      <c r="D48" s="88">
        <f t="shared" si="8"/>
        <v>932.6</v>
      </c>
      <c r="E48" s="88">
        <f t="shared" si="8"/>
        <v>882.1</v>
      </c>
      <c r="F48" s="88">
        <f t="shared" si="8"/>
        <v>1095</v>
      </c>
      <c r="G48" s="88">
        <f t="shared" si="8"/>
        <v>1095</v>
      </c>
      <c r="H48" s="88">
        <f t="shared" si="8"/>
        <v>1095</v>
      </c>
      <c r="I48" s="88">
        <f t="shared" si="8"/>
        <v>500</v>
      </c>
      <c r="J48" s="88">
        <f t="shared" si="8"/>
        <v>123.9</v>
      </c>
      <c r="K48" s="88">
        <f t="shared" si="8"/>
        <v>0</v>
      </c>
      <c r="L48" s="88">
        <f t="shared" si="8"/>
        <v>0</v>
      </c>
      <c r="M48" s="88">
        <f t="shared" si="8"/>
        <v>59.5</v>
      </c>
      <c r="N48" s="88">
        <f t="shared" si="8"/>
        <v>0</v>
      </c>
      <c r="O48" s="88">
        <f t="shared" si="8"/>
        <v>115.4</v>
      </c>
      <c r="P48" s="88">
        <f t="shared" si="8"/>
        <v>672.7</v>
      </c>
      <c r="Q48" s="88">
        <f t="shared" si="8"/>
        <v>798.5</v>
      </c>
      <c r="R48" s="88">
        <f t="shared" si="8"/>
        <v>81.7</v>
      </c>
      <c r="S48" s="88">
        <f t="shared" si="8"/>
        <v>176.9</v>
      </c>
      <c r="T48" s="88">
        <f t="shared" si="8"/>
        <v>129.80000000000001</v>
      </c>
      <c r="U48" s="88">
        <f t="shared" si="8"/>
        <v>0</v>
      </c>
      <c r="V48" s="88">
        <f t="shared" si="8"/>
        <v>0</v>
      </c>
      <c r="W48" s="88">
        <f t="shared" si="8"/>
        <v>553.20000000000005</v>
      </c>
      <c r="X48" s="88">
        <f t="shared" si="8"/>
        <v>783.9</v>
      </c>
      <c r="Y48" s="88">
        <f t="shared" si="8"/>
        <v>668.8</v>
      </c>
      <c r="Z48" s="89" t="str">
        <f t="shared" si="8"/>
        <v/>
      </c>
      <c r="AA48" s="90">
        <f t="shared" si="7"/>
        <v>11842.8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5012.9349999999995</v>
      </c>
      <c r="C51" s="88">
        <f t="shared" si="10"/>
        <v>4936.9930000000004</v>
      </c>
      <c r="D51" s="88">
        <f t="shared" si="10"/>
        <v>4827.8889999999992</v>
      </c>
      <c r="E51" s="88">
        <f t="shared" si="10"/>
        <v>4783.9779999999992</v>
      </c>
      <c r="F51" s="88">
        <f t="shared" si="10"/>
        <v>4925.5789999999997</v>
      </c>
      <c r="G51" s="88">
        <f t="shared" si="10"/>
        <v>5358.4740000000002</v>
      </c>
      <c r="H51" s="88">
        <f t="shared" si="10"/>
        <v>6104.741</v>
      </c>
      <c r="I51" s="88">
        <f t="shared" si="10"/>
        <v>6509.1710000000003</v>
      </c>
      <c r="J51" s="88">
        <f t="shared" si="10"/>
        <v>6948.7030000000004</v>
      </c>
      <c r="K51" s="88">
        <f t="shared" si="10"/>
        <v>7170.1660000000002</v>
      </c>
      <c r="L51" s="88">
        <f t="shared" si="10"/>
        <v>7011.6350000000002</v>
      </c>
      <c r="M51" s="88">
        <f t="shared" si="10"/>
        <v>6973.7960000000003</v>
      </c>
      <c r="N51" s="88">
        <f t="shared" si="10"/>
        <v>6647.6299999999983</v>
      </c>
      <c r="O51" s="88">
        <f t="shared" si="10"/>
        <v>6297.2279999999992</v>
      </c>
      <c r="P51" s="88">
        <f t="shared" si="10"/>
        <v>6418.5020000000004</v>
      </c>
      <c r="Q51" s="88">
        <f t="shared" si="10"/>
        <v>6277.6450000000004</v>
      </c>
      <c r="R51" s="88">
        <f t="shared" si="10"/>
        <v>6231.4269999999988</v>
      </c>
      <c r="S51" s="88">
        <f t="shared" si="10"/>
        <v>7192.9529999999995</v>
      </c>
      <c r="T51" s="88">
        <f t="shared" si="10"/>
        <v>7511.2069999999994</v>
      </c>
      <c r="U51" s="88">
        <f t="shared" si="10"/>
        <v>7271.0050000000001</v>
      </c>
      <c r="V51" s="88">
        <f t="shared" si="10"/>
        <v>6868.5649999999996</v>
      </c>
      <c r="W51" s="88">
        <f t="shared" si="10"/>
        <v>6060.46</v>
      </c>
      <c r="X51" s="88">
        <f t="shared" si="10"/>
        <v>5733.1440000000002</v>
      </c>
      <c r="Y51" s="88">
        <f t="shared" si="10"/>
        <v>5323.4629999999997</v>
      </c>
      <c r="Z51" s="89" t="str">
        <f t="shared" si="10"/>
        <v/>
      </c>
      <c r="AA51" s="104">
        <f>SUM(B51:Z51)</f>
        <v>148397.28899999999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5012.9469999999992</v>
      </c>
      <c r="C4" s="18">
        <v>4937.0069999999987</v>
      </c>
      <c r="D4" s="18">
        <v>4827.8940000000021</v>
      </c>
      <c r="E4" s="18">
        <v>4783.9409999999998</v>
      </c>
      <c r="F4" s="18">
        <v>4925.5790000000006</v>
      </c>
      <c r="G4" s="18">
        <v>5358.46</v>
      </c>
      <c r="H4" s="18">
        <v>6104.726999999999</v>
      </c>
      <c r="I4" s="18">
        <v>6509.213999999999</v>
      </c>
      <c r="J4" s="18">
        <v>6948.6780000000017</v>
      </c>
      <c r="K4" s="18">
        <v>7170.1510000000017</v>
      </c>
      <c r="L4" s="18">
        <v>7011.6429999999991</v>
      </c>
      <c r="M4" s="18">
        <v>6973.8380000000016</v>
      </c>
      <c r="N4" s="18">
        <v>6647.6300000000028</v>
      </c>
      <c r="O4" s="18">
        <v>6297.228000000001</v>
      </c>
      <c r="P4" s="18">
        <v>6418.4920000000002</v>
      </c>
      <c r="Q4" s="18">
        <v>6277.6719999999987</v>
      </c>
      <c r="R4" s="18">
        <v>6231.4219999999996</v>
      </c>
      <c r="S4" s="18">
        <v>7192.9560000000019</v>
      </c>
      <c r="T4" s="18">
        <v>7511.2270000000017</v>
      </c>
      <c r="U4" s="18">
        <v>7270.9670000000006</v>
      </c>
      <c r="V4" s="18">
        <v>6868.5519999999979</v>
      </c>
      <c r="W4" s="18">
        <v>6060.4489999999987</v>
      </c>
      <c r="X4" s="18">
        <v>5733.1110000000017</v>
      </c>
      <c r="Y4" s="18">
        <v>5323.4190000000008</v>
      </c>
      <c r="Z4" s="19"/>
      <c r="AA4" s="20">
        <f>SUM(B4:Z4)</f>
        <v>148397.204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57.62</v>
      </c>
      <c r="C7" s="28">
        <v>57.55</v>
      </c>
      <c r="D7" s="28">
        <v>57.35</v>
      </c>
      <c r="E7" s="28">
        <v>56.87</v>
      </c>
      <c r="F7" s="28">
        <v>60.19</v>
      </c>
      <c r="G7" s="28">
        <v>69.41</v>
      </c>
      <c r="H7" s="28">
        <v>83.18</v>
      </c>
      <c r="I7" s="28">
        <v>93.11</v>
      </c>
      <c r="J7" s="28">
        <v>95.28</v>
      </c>
      <c r="K7" s="28">
        <v>80.81</v>
      </c>
      <c r="L7" s="28">
        <v>58.69</v>
      </c>
      <c r="M7" s="28">
        <v>52</v>
      </c>
      <c r="N7" s="28">
        <v>59</v>
      </c>
      <c r="O7" s="28">
        <v>59</v>
      </c>
      <c r="P7" s="28">
        <v>64.12</v>
      </c>
      <c r="Q7" s="28">
        <v>70.64</v>
      </c>
      <c r="R7" s="28">
        <v>77.09</v>
      </c>
      <c r="S7" s="28">
        <v>97.5</v>
      </c>
      <c r="T7" s="28">
        <v>110.26</v>
      </c>
      <c r="U7" s="28">
        <v>105.17</v>
      </c>
      <c r="V7" s="28">
        <v>89.85</v>
      </c>
      <c r="W7" s="28">
        <v>83.47</v>
      </c>
      <c r="X7" s="28">
        <v>72.42</v>
      </c>
      <c r="Y7" s="28">
        <v>64.97</v>
      </c>
      <c r="Z7" s="29"/>
      <c r="AA7" s="30">
        <f>IF(SUM(B7:Z7)&lt;&gt;0,AVERAGEIF(B7:Z7,"&lt;&gt;"""),"")</f>
        <v>73.981250000000003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923.71699999999998</v>
      </c>
      <c r="C19" s="72">
        <v>917.16800000000001</v>
      </c>
      <c r="D19" s="72">
        <v>910.6690000000001</v>
      </c>
      <c r="E19" s="72">
        <v>920.96300000000008</v>
      </c>
      <c r="F19" s="72">
        <v>913.952</v>
      </c>
      <c r="G19" s="72">
        <v>922.57099999999991</v>
      </c>
      <c r="H19" s="72">
        <v>914.71799999999996</v>
      </c>
      <c r="I19" s="72">
        <v>857.72100000000012</v>
      </c>
      <c r="J19" s="72">
        <v>819.66300000000012</v>
      </c>
      <c r="K19" s="72">
        <v>825.33699999999999</v>
      </c>
      <c r="L19" s="72">
        <v>815.73800000000006</v>
      </c>
      <c r="M19" s="72">
        <v>801.90000000000009</v>
      </c>
      <c r="N19" s="72">
        <v>763.16200000000003</v>
      </c>
      <c r="O19" s="72">
        <v>752.55100000000004</v>
      </c>
      <c r="P19" s="72">
        <v>733.90699999999993</v>
      </c>
      <c r="Q19" s="72">
        <v>737.99700000000007</v>
      </c>
      <c r="R19" s="72">
        <v>765.53700000000003</v>
      </c>
      <c r="S19" s="72">
        <v>756.76800000000003</v>
      </c>
      <c r="T19" s="72">
        <v>756.54899999999986</v>
      </c>
      <c r="U19" s="72">
        <v>745.33199999999999</v>
      </c>
      <c r="V19" s="72">
        <v>756.548</v>
      </c>
      <c r="W19" s="72">
        <v>837.79399999999998</v>
      </c>
      <c r="X19" s="72">
        <v>904.70100000000014</v>
      </c>
      <c r="Y19" s="72">
        <v>928.149</v>
      </c>
      <c r="Z19" s="73"/>
      <c r="AA19" s="74">
        <f t="shared" ref="AA19:AA24" si="2">SUM(B19:Z19)</f>
        <v>19983.112000000001</v>
      </c>
    </row>
    <row r="20" spans="1:27" ht="24.95" customHeight="1" x14ac:dyDescent="0.2">
      <c r="A20" s="75" t="s">
        <v>15</v>
      </c>
      <c r="B20" s="76">
        <v>979.21799999999996</v>
      </c>
      <c r="C20" s="77">
        <v>979.51400000000001</v>
      </c>
      <c r="D20" s="77">
        <v>977.40499999999997</v>
      </c>
      <c r="E20" s="77">
        <v>979.06900000000007</v>
      </c>
      <c r="F20" s="77">
        <v>1017.3940000000001</v>
      </c>
      <c r="G20" s="77">
        <v>1174.5210000000002</v>
      </c>
      <c r="H20" s="77">
        <v>1378.68</v>
      </c>
      <c r="I20" s="77">
        <v>1519.617</v>
      </c>
      <c r="J20" s="77">
        <v>1565.751</v>
      </c>
      <c r="K20" s="77">
        <v>1545.1869999999999</v>
      </c>
      <c r="L20" s="77">
        <v>1514.2170000000001</v>
      </c>
      <c r="M20" s="77">
        <v>1489.6229999999998</v>
      </c>
      <c r="N20" s="77">
        <v>1492.8519999999999</v>
      </c>
      <c r="O20" s="77">
        <v>1449.4980000000003</v>
      </c>
      <c r="P20" s="77">
        <v>1393.624</v>
      </c>
      <c r="Q20" s="77">
        <v>1352.6360000000002</v>
      </c>
      <c r="R20" s="77">
        <v>1322.7209999999998</v>
      </c>
      <c r="S20" s="77">
        <v>1345.11</v>
      </c>
      <c r="T20" s="77">
        <v>1323.375</v>
      </c>
      <c r="U20" s="77">
        <v>1286.221</v>
      </c>
      <c r="V20" s="77">
        <v>1195.3859999999997</v>
      </c>
      <c r="W20" s="77">
        <v>1054.6729999999998</v>
      </c>
      <c r="X20" s="77">
        <v>1007.1439999999999</v>
      </c>
      <c r="Y20" s="77">
        <v>994.85599999999988</v>
      </c>
      <c r="Z20" s="78"/>
      <c r="AA20" s="79">
        <f t="shared" si="2"/>
        <v>30338.291999999998</v>
      </c>
    </row>
    <row r="21" spans="1:27" ht="24.95" customHeight="1" x14ac:dyDescent="0.2">
      <c r="A21" s="75" t="s">
        <v>16</v>
      </c>
      <c r="B21" s="80">
        <v>2282.5120000000006</v>
      </c>
      <c r="C21" s="81">
        <v>2217.8250000000003</v>
      </c>
      <c r="D21" s="81">
        <v>2132.8199999999997</v>
      </c>
      <c r="E21" s="81">
        <v>2080.9090000000001</v>
      </c>
      <c r="F21" s="81">
        <v>2160.7330000000006</v>
      </c>
      <c r="G21" s="81">
        <v>2495.3679999999999</v>
      </c>
      <c r="H21" s="81">
        <v>2999.9290000000005</v>
      </c>
      <c r="I21" s="81">
        <v>3355.3759999999993</v>
      </c>
      <c r="J21" s="81">
        <v>3622.2639999999997</v>
      </c>
      <c r="K21" s="81">
        <v>3703.8270000000002</v>
      </c>
      <c r="L21" s="81">
        <v>3690.2949999999996</v>
      </c>
      <c r="M21" s="81">
        <v>3698.3150000000001</v>
      </c>
      <c r="N21" s="81">
        <v>3616.4159999999997</v>
      </c>
      <c r="O21" s="81">
        <v>3445.9789999999998</v>
      </c>
      <c r="P21" s="81">
        <v>3352.9610000000002</v>
      </c>
      <c r="Q21" s="81">
        <v>3249.0390000000002</v>
      </c>
      <c r="R21" s="81">
        <v>3195.6639999999998</v>
      </c>
      <c r="S21" s="81">
        <v>3591.0779999999995</v>
      </c>
      <c r="T21" s="81">
        <v>3880.3029999999999</v>
      </c>
      <c r="U21" s="81">
        <v>3911.614</v>
      </c>
      <c r="V21" s="81">
        <v>3686.0180000000005</v>
      </c>
      <c r="W21" s="81">
        <v>3227.4819999999995</v>
      </c>
      <c r="X21" s="81">
        <v>2898.7659999999996</v>
      </c>
      <c r="Y21" s="81">
        <v>2522.9140000000007</v>
      </c>
      <c r="Z21" s="78"/>
      <c r="AA21" s="79">
        <f t="shared" si="2"/>
        <v>75018.407000000007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83.5</v>
      </c>
      <c r="C23" s="77">
        <v>80.5</v>
      </c>
      <c r="D23" s="77">
        <v>80</v>
      </c>
      <c r="E23" s="77">
        <v>78</v>
      </c>
      <c r="F23" s="77">
        <v>78.5</v>
      </c>
      <c r="G23" s="77">
        <v>86.5</v>
      </c>
      <c r="H23" s="77">
        <v>92.5</v>
      </c>
      <c r="I23" s="77">
        <v>87</v>
      </c>
      <c r="J23" s="77">
        <v>75</v>
      </c>
      <c r="K23" s="77">
        <v>61.5</v>
      </c>
      <c r="L23" s="77">
        <v>58</v>
      </c>
      <c r="M23" s="77">
        <v>58</v>
      </c>
      <c r="N23" s="77">
        <v>59</v>
      </c>
      <c r="O23" s="77">
        <v>59.5</v>
      </c>
      <c r="P23" s="77">
        <v>63</v>
      </c>
      <c r="Q23" s="77">
        <v>77</v>
      </c>
      <c r="R23" s="77">
        <v>107.5</v>
      </c>
      <c r="S23" s="77">
        <v>117</v>
      </c>
      <c r="T23" s="77">
        <v>140</v>
      </c>
      <c r="U23" s="77">
        <v>133.5</v>
      </c>
      <c r="V23" s="77">
        <v>113</v>
      </c>
      <c r="W23" s="77">
        <v>94.5</v>
      </c>
      <c r="X23" s="77">
        <v>91.5</v>
      </c>
      <c r="Y23" s="77">
        <v>78.5</v>
      </c>
      <c r="Z23" s="77"/>
      <c r="AA23" s="79">
        <f t="shared" si="2"/>
        <v>2053</v>
      </c>
    </row>
    <row r="24" spans="1:27" ht="24.95" customHeight="1" x14ac:dyDescent="0.2">
      <c r="A24" s="85" t="s">
        <v>19</v>
      </c>
      <c r="B24" s="77">
        <v>203</v>
      </c>
      <c r="C24" s="77">
        <v>189</v>
      </c>
      <c r="D24" s="77">
        <v>186.00000000000003</v>
      </c>
      <c r="E24" s="77">
        <v>182.99999999999997</v>
      </c>
      <c r="F24" s="77">
        <v>193.00000000000003</v>
      </c>
      <c r="G24" s="77">
        <v>218</v>
      </c>
      <c r="H24" s="77">
        <v>257</v>
      </c>
      <c r="I24" s="77">
        <v>292</v>
      </c>
      <c r="J24" s="77">
        <v>306.99999999999994</v>
      </c>
      <c r="K24" s="77">
        <v>304</v>
      </c>
      <c r="L24" s="77">
        <v>301.99999999999994</v>
      </c>
      <c r="M24" s="77">
        <v>301.99999999999994</v>
      </c>
      <c r="N24" s="77">
        <v>301.99999999999994</v>
      </c>
      <c r="O24" s="77">
        <v>293.99999999999994</v>
      </c>
      <c r="P24" s="77">
        <v>286</v>
      </c>
      <c r="Q24" s="77">
        <v>289</v>
      </c>
      <c r="R24" s="77">
        <v>297.00000000000006</v>
      </c>
      <c r="S24" s="77">
        <v>339.99999999999994</v>
      </c>
      <c r="T24" s="77">
        <v>368.00000000000006</v>
      </c>
      <c r="U24" s="77">
        <v>360.00000000000006</v>
      </c>
      <c r="V24" s="77">
        <v>336.00000000000006</v>
      </c>
      <c r="W24" s="77">
        <v>311</v>
      </c>
      <c r="X24" s="77">
        <v>283.99999999999994</v>
      </c>
      <c r="Y24" s="77">
        <v>251.99999999999997</v>
      </c>
      <c r="Z24" s="77"/>
      <c r="AA24" s="79">
        <f t="shared" si="2"/>
        <v>6655</v>
      </c>
    </row>
    <row r="25" spans="1:27" ht="30" customHeight="1" thickBot="1" x14ac:dyDescent="0.25">
      <c r="A25" s="86" t="s">
        <v>20</v>
      </c>
      <c r="B25" s="87">
        <f t="shared" ref="B25:AA25" si="3">SUM(B19:B24)</f>
        <v>4471.9470000000001</v>
      </c>
      <c r="C25" s="88">
        <f t="shared" si="3"/>
        <v>4384.0070000000005</v>
      </c>
      <c r="D25" s="88">
        <f t="shared" si="3"/>
        <v>4286.8940000000002</v>
      </c>
      <c r="E25" s="88">
        <f t="shared" si="3"/>
        <v>4241.9409999999998</v>
      </c>
      <c r="F25" s="88">
        <f t="shared" si="3"/>
        <v>4363.5790000000006</v>
      </c>
      <c r="G25" s="88">
        <f t="shared" si="3"/>
        <v>4896.96</v>
      </c>
      <c r="H25" s="88">
        <f t="shared" si="3"/>
        <v>5642.8270000000011</v>
      </c>
      <c r="I25" s="88">
        <f t="shared" si="3"/>
        <v>6111.7139999999999</v>
      </c>
      <c r="J25" s="88">
        <f t="shared" si="3"/>
        <v>6389.6779999999999</v>
      </c>
      <c r="K25" s="88">
        <f t="shared" si="3"/>
        <v>6439.8510000000006</v>
      </c>
      <c r="L25" s="88">
        <f t="shared" si="3"/>
        <v>6380.25</v>
      </c>
      <c r="M25" s="88">
        <f t="shared" si="3"/>
        <v>6349.8379999999997</v>
      </c>
      <c r="N25" s="88">
        <f t="shared" si="3"/>
        <v>6233.43</v>
      </c>
      <c r="O25" s="88">
        <f t="shared" si="3"/>
        <v>6001.5280000000002</v>
      </c>
      <c r="P25" s="88">
        <f t="shared" si="3"/>
        <v>5829.4920000000002</v>
      </c>
      <c r="Q25" s="88">
        <f t="shared" si="3"/>
        <v>5705.6720000000005</v>
      </c>
      <c r="R25" s="88">
        <f t="shared" si="3"/>
        <v>5688.4219999999996</v>
      </c>
      <c r="S25" s="88">
        <f t="shared" si="3"/>
        <v>6149.9559999999992</v>
      </c>
      <c r="T25" s="88">
        <f t="shared" si="3"/>
        <v>6468.2269999999999</v>
      </c>
      <c r="U25" s="88">
        <f t="shared" si="3"/>
        <v>6436.6669999999995</v>
      </c>
      <c r="V25" s="88">
        <f t="shared" si="3"/>
        <v>6086.9520000000002</v>
      </c>
      <c r="W25" s="88">
        <f t="shared" si="3"/>
        <v>5525.4489999999987</v>
      </c>
      <c r="X25" s="88">
        <f t="shared" si="3"/>
        <v>5186.1109999999999</v>
      </c>
      <c r="Y25" s="88">
        <f t="shared" si="3"/>
        <v>4776.4190000000008</v>
      </c>
      <c r="Z25" s="89">
        <f t="shared" si="3"/>
        <v>0</v>
      </c>
      <c r="AA25" s="90">
        <f t="shared" si="3"/>
        <v>134047.81099999999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508.5</v>
      </c>
      <c r="C28" s="72">
        <v>491.5</v>
      </c>
      <c r="D28" s="72">
        <v>488</v>
      </c>
      <c r="E28" s="72">
        <v>490</v>
      </c>
      <c r="F28" s="72">
        <v>500.5</v>
      </c>
      <c r="G28" s="72">
        <v>530.5</v>
      </c>
      <c r="H28" s="72">
        <v>548.5</v>
      </c>
      <c r="I28" s="72">
        <v>594</v>
      </c>
      <c r="J28" s="72">
        <v>593</v>
      </c>
      <c r="K28" s="72">
        <v>576.5</v>
      </c>
      <c r="L28" s="72">
        <v>576</v>
      </c>
      <c r="M28" s="72">
        <v>576</v>
      </c>
      <c r="N28" s="72">
        <v>600</v>
      </c>
      <c r="O28" s="72">
        <v>592.5</v>
      </c>
      <c r="P28" s="72">
        <v>592</v>
      </c>
      <c r="Q28" s="72">
        <v>604</v>
      </c>
      <c r="R28" s="72">
        <v>619.5</v>
      </c>
      <c r="S28" s="72">
        <v>672</v>
      </c>
      <c r="T28" s="72">
        <v>723</v>
      </c>
      <c r="U28" s="72">
        <v>692.5</v>
      </c>
      <c r="V28" s="72">
        <v>648</v>
      </c>
      <c r="W28" s="72">
        <v>627.5</v>
      </c>
      <c r="X28" s="72">
        <v>597.5</v>
      </c>
      <c r="Y28" s="72">
        <v>552.5</v>
      </c>
      <c r="Z28" s="73"/>
      <c r="AA28" s="74">
        <f>SUM(B28:Z28)</f>
        <v>13994</v>
      </c>
    </row>
    <row r="29" spans="1:27" ht="24.95" customHeight="1" x14ac:dyDescent="0.2">
      <c r="A29" s="75" t="s">
        <v>23</v>
      </c>
      <c r="B29" s="76">
        <v>4004.4470000000001</v>
      </c>
      <c r="C29" s="77">
        <v>3945.5070000000001</v>
      </c>
      <c r="D29" s="77">
        <v>3839.8939999999998</v>
      </c>
      <c r="E29" s="77">
        <v>3793.9409999999998</v>
      </c>
      <c r="F29" s="77">
        <v>3925.0790000000002</v>
      </c>
      <c r="G29" s="77">
        <v>4423.46</v>
      </c>
      <c r="H29" s="77">
        <v>5107.3270000000002</v>
      </c>
      <c r="I29" s="77">
        <v>5554.7139999999999</v>
      </c>
      <c r="J29" s="77">
        <v>5855.6779999999999</v>
      </c>
      <c r="K29" s="77">
        <v>5892.3509999999997</v>
      </c>
      <c r="L29" s="77">
        <v>5877.5429999999997</v>
      </c>
      <c r="M29" s="77">
        <v>5897.8379999999997</v>
      </c>
      <c r="N29" s="77">
        <v>5712.43</v>
      </c>
      <c r="O29" s="77">
        <v>5488.0280000000002</v>
      </c>
      <c r="P29" s="77">
        <v>5326.4920000000002</v>
      </c>
      <c r="Q29" s="77">
        <v>5173.6719999999996</v>
      </c>
      <c r="R29" s="77">
        <v>5111.9219999999996</v>
      </c>
      <c r="S29" s="77">
        <v>5515.9560000000001</v>
      </c>
      <c r="T29" s="77">
        <v>5783.2269999999999</v>
      </c>
      <c r="U29" s="77">
        <v>5758.1670000000004</v>
      </c>
      <c r="V29" s="77">
        <v>5453.9520000000002</v>
      </c>
      <c r="W29" s="77">
        <v>4932.9489999999996</v>
      </c>
      <c r="X29" s="77">
        <v>4635.6109999999999</v>
      </c>
      <c r="Y29" s="77">
        <v>4270.9189999999999</v>
      </c>
      <c r="Z29" s="78"/>
      <c r="AA29" s="79">
        <f>SUM(B29:Z29)</f>
        <v>121281.10400000002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4512.9470000000001</v>
      </c>
      <c r="C31" s="62">
        <f t="shared" si="4"/>
        <v>4437.0069999999996</v>
      </c>
      <c r="D31" s="62">
        <f t="shared" si="4"/>
        <v>4327.8940000000002</v>
      </c>
      <c r="E31" s="62">
        <f t="shared" si="4"/>
        <v>4283.9409999999998</v>
      </c>
      <c r="F31" s="62">
        <f t="shared" si="4"/>
        <v>4425.5789999999997</v>
      </c>
      <c r="G31" s="62">
        <f t="shared" si="4"/>
        <v>4953.96</v>
      </c>
      <c r="H31" s="62">
        <f t="shared" si="4"/>
        <v>5655.8270000000002</v>
      </c>
      <c r="I31" s="62">
        <f t="shared" si="4"/>
        <v>6148.7139999999999</v>
      </c>
      <c r="J31" s="62">
        <f t="shared" si="4"/>
        <v>6448.6779999999999</v>
      </c>
      <c r="K31" s="62">
        <f t="shared" si="4"/>
        <v>6468.8509999999997</v>
      </c>
      <c r="L31" s="62">
        <f t="shared" si="4"/>
        <v>6453.5429999999997</v>
      </c>
      <c r="M31" s="62">
        <f t="shared" si="4"/>
        <v>6473.8379999999997</v>
      </c>
      <c r="N31" s="62">
        <f t="shared" si="4"/>
        <v>6312.43</v>
      </c>
      <c r="O31" s="62">
        <f t="shared" si="4"/>
        <v>6080.5280000000002</v>
      </c>
      <c r="P31" s="62">
        <f t="shared" si="4"/>
        <v>5918.4920000000002</v>
      </c>
      <c r="Q31" s="62">
        <f t="shared" si="4"/>
        <v>5777.6719999999996</v>
      </c>
      <c r="R31" s="62">
        <f t="shared" si="4"/>
        <v>5731.4219999999996</v>
      </c>
      <c r="S31" s="62">
        <f t="shared" si="4"/>
        <v>6187.9560000000001</v>
      </c>
      <c r="T31" s="62">
        <f t="shared" si="4"/>
        <v>6506.2269999999999</v>
      </c>
      <c r="U31" s="62">
        <f t="shared" si="4"/>
        <v>6450.6670000000004</v>
      </c>
      <c r="V31" s="62">
        <f t="shared" si="4"/>
        <v>6101.9520000000002</v>
      </c>
      <c r="W31" s="62">
        <f t="shared" si="4"/>
        <v>5560.4489999999996</v>
      </c>
      <c r="X31" s="62">
        <f t="shared" si="4"/>
        <v>5233.1109999999999</v>
      </c>
      <c r="Y31" s="62">
        <f t="shared" si="4"/>
        <v>4823.4189999999999</v>
      </c>
      <c r="Z31" s="63">
        <f t="shared" si="4"/>
        <v>0</v>
      </c>
      <c r="AA31" s="64">
        <f t="shared" si="4"/>
        <v>135275.10400000002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33</v>
      </c>
      <c r="C34" s="95">
        <v>46</v>
      </c>
      <c r="D34" s="95">
        <v>34</v>
      </c>
      <c r="E34" s="95">
        <v>35</v>
      </c>
      <c r="F34" s="95">
        <v>35</v>
      </c>
      <c r="G34" s="95">
        <v>45</v>
      </c>
      <c r="H34" s="95">
        <v>6</v>
      </c>
      <c r="I34" s="95">
        <v>20</v>
      </c>
      <c r="J34" s="95">
        <v>42</v>
      </c>
      <c r="K34" s="95">
        <v>12</v>
      </c>
      <c r="L34" s="95">
        <v>22</v>
      </c>
      <c r="M34" s="95">
        <v>42</v>
      </c>
      <c r="N34" s="95">
        <v>57</v>
      </c>
      <c r="O34" s="95">
        <v>57</v>
      </c>
      <c r="P34" s="95">
        <v>64</v>
      </c>
      <c r="Q34" s="95">
        <v>55</v>
      </c>
      <c r="R34" s="95">
        <v>16</v>
      </c>
      <c r="S34" s="95">
        <v>18</v>
      </c>
      <c r="T34" s="95">
        <v>18</v>
      </c>
      <c r="U34" s="95">
        <v>2</v>
      </c>
      <c r="V34" s="95">
        <v>8</v>
      </c>
      <c r="W34" s="95">
        <v>28</v>
      </c>
      <c r="X34" s="95">
        <v>40</v>
      </c>
      <c r="Y34" s="95">
        <v>40</v>
      </c>
      <c r="Z34" s="96"/>
      <c r="AA34" s="74">
        <f t="shared" ref="AA34:AA39" si="5">SUM(B34:Z34)</f>
        <v>775</v>
      </c>
    </row>
    <row r="35" spans="1:27" ht="24.95" customHeight="1" x14ac:dyDescent="0.2">
      <c r="A35" s="97" t="s">
        <v>41</v>
      </c>
      <c r="B35" s="98">
        <v>7</v>
      </c>
      <c r="C35" s="99">
        <v>7</v>
      </c>
      <c r="D35" s="99">
        <v>7</v>
      </c>
      <c r="E35" s="99">
        <v>7</v>
      </c>
      <c r="F35" s="99">
        <v>7</v>
      </c>
      <c r="G35" s="99">
        <v>7</v>
      </c>
      <c r="H35" s="99">
        <v>7</v>
      </c>
      <c r="I35" s="99">
        <v>17</v>
      </c>
      <c r="J35" s="99">
        <v>17</v>
      </c>
      <c r="K35" s="99">
        <v>17</v>
      </c>
      <c r="L35" s="99">
        <v>51.292999999999999</v>
      </c>
      <c r="M35" s="99">
        <v>82</v>
      </c>
      <c r="N35" s="99">
        <v>22</v>
      </c>
      <c r="O35" s="99">
        <v>22</v>
      </c>
      <c r="P35" s="99">
        <v>25</v>
      </c>
      <c r="Q35" s="99">
        <v>17</v>
      </c>
      <c r="R35" s="99">
        <v>27</v>
      </c>
      <c r="S35" s="99">
        <v>20</v>
      </c>
      <c r="T35" s="99">
        <v>20</v>
      </c>
      <c r="U35" s="99">
        <v>12</v>
      </c>
      <c r="V35" s="99">
        <v>7</v>
      </c>
      <c r="W35" s="99">
        <v>7</v>
      </c>
      <c r="X35" s="99">
        <v>7</v>
      </c>
      <c r="Y35" s="99">
        <v>7</v>
      </c>
      <c r="Z35" s="100"/>
      <c r="AA35" s="79">
        <f t="shared" si="5"/>
        <v>426.29300000000001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360.5</v>
      </c>
      <c r="J36" s="99"/>
      <c r="K36" s="99">
        <v>201.3</v>
      </c>
      <c r="L36" s="99">
        <v>58.1</v>
      </c>
      <c r="M36" s="99"/>
      <c r="N36" s="99">
        <v>21.6</v>
      </c>
      <c r="O36" s="99"/>
      <c r="P36" s="99"/>
      <c r="Q36" s="99"/>
      <c r="R36" s="99"/>
      <c r="S36" s="99">
        <v>1005</v>
      </c>
      <c r="T36" s="99">
        <v>1005</v>
      </c>
      <c r="U36" s="99">
        <v>320.3</v>
      </c>
      <c r="V36" s="99">
        <v>266.60000000000002</v>
      </c>
      <c r="W36" s="99"/>
      <c r="X36" s="99"/>
      <c r="Y36" s="99"/>
      <c r="Z36" s="100"/>
      <c r="AA36" s="79">
        <f t="shared" si="5"/>
        <v>3238.4</v>
      </c>
    </row>
    <row r="37" spans="1:27" ht="24.95" customHeight="1" x14ac:dyDescent="0.2">
      <c r="A37" s="97" t="s">
        <v>43</v>
      </c>
      <c r="B37" s="98">
        <v>1</v>
      </c>
      <c r="C37" s="99"/>
      <c r="D37" s="99"/>
      <c r="E37" s="99"/>
      <c r="F37" s="99">
        <v>20</v>
      </c>
      <c r="G37" s="99">
        <v>5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26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404.5</v>
      </c>
      <c r="H38" s="99">
        <v>448.9</v>
      </c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313.60000000000002</v>
      </c>
      <c r="O38" s="99">
        <v>216.7</v>
      </c>
      <c r="P38" s="99">
        <v>500</v>
      </c>
      <c r="Q38" s="99">
        <v>500</v>
      </c>
      <c r="R38" s="99">
        <v>500</v>
      </c>
      <c r="S38" s="99"/>
      <c r="T38" s="99"/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9883.7000000000007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541</v>
      </c>
      <c r="C39" s="88">
        <f t="shared" si="6"/>
        <v>553</v>
      </c>
      <c r="D39" s="88">
        <f t="shared" si="6"/>
        <v>541</v>
      </c>
      <c r="E39" s="88">
        <f t="shared" si="6"/>
        <v>542</v>
      </c>
      <c r="F39" s="88">
        <f t="shared" si="6"/>
        <v>562</v>
      </c>
      <c r="G39" s="88">
        <f t="shared" si="6"/>
        <v>461.5</v>
      </c>
      <c r="H39" s="88">
        <f t="shared" si="6"/>
        <v>461.9</v>
      </c>
      <c r="I39" s="88">
        <f t="shared" si="6"/>
        <v>397.5</v>
      </c>
      <c r="J39" s="88">
        <f t="shared" si="6"/>
        <v>559</v>
      </c>
      <c r="K39" s="88">
        <f t="shared" si="6"/>
        <v>730.3</v>
      </c>
      <c r="L39" s="88">
        <f t="shared" si="6"/>
        <v>631.39300000000003</v>
      </c>
      <c r="M39" s="88">
        <f t="shared" si="6"/>
        <v>624</v>
      </c>
      <c r="N39" s="88">
        <f t="shared" si="6"/>
        <v>414.20000000000005</v>
      </c>
      <c r="O39" s="88">
        <f t="shared" si="6"/>
        <v>295.7</v>
      </c>
      <c r="P39" s="88">
        <f t="shared" si="6"/>
        <v>589</v>
      </c>
      <c r="Q39" s="88">
        <f t="shared" si="6"/>
        <v>572</v>
      </c>
      <c r="R39" s="88">
        <f t="shared" si="6"/>
        <v>543</v>
      </c>
      <c r="S39" s="88">
        <f t="shared" si="6"/>
        <v>1043</v>
      </c>
      <c r="T39" s="88">
        <f t="shared" si="6"/>
        <v>1043</v>
      </c>
      <c r="U39" s="88">
        <f t="shared" si="6"/>
        <v>834.3</v>
      </c>
      <c r="V39" s="88">
        <f t="shared" si="6"/>
        <v>781.6</v>
      </c>
      <c r="W39" s="88">
        <f t="shared" si="6"/>
        <v>535</v>
      </c>
      <c r="X39" s="88">
        <f t="shared" si="6"/>
        <v>547</v>
      </c>
      <c r="Y39" s="88">
        <f t="shared" si="6"/>
        <v>547</v>
      </c>
      <c r="Z39" s="89">
        <f t="shared" si="6"/>
        <v>0</v>
      </c>
      <c r="AA39" s="90">
        <f t="shared" si="5"/>
        <v>14349.392999999998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360.5</v>
      </c>
      <c r="J44" s="99"/>
      <c r="K44" s="99">
        <v>201.3</v>
      </c>
      <c r="L44" s="99">
        <v>58.1</v>
      </c>
      <c r="M44" s="99"/>
      <c r="N44" s="99">
        <v>21.6</v>
      </c>
      <c r="O44" s="99"/>
      <c r="P44" s="99"/>
      <c r="Q44" s="99"/>
      <c r="R44" s="99"/>
      <c r="S44" s="99">
        <v>1005</v>
      </c>
      <c r="T44" s="99">
        <v>1005</v>
      </c>
      <c r="U44" s="99">
        <v>320.3</v>
      </c>
      <c r="V44" s="99">
        <v>266.60000000000002</v>
      </c>
      <c r="W44" s="99"/>
      <c r="X44" s="99"/>
      <c r="Y44" s="99"/>
      <c r="Z44" s="100"/>
      <c r="AA44" s="79">
        <f t="shared" si="7"/>
        <v>3238.4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404.5</v>
      </c>
      <c r="H46" s="99">
        <v>448.9</v>
      </c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313.60000000000002</v>
      </c>
      <c r="O46" s="99">
        <v>216.7</v>
      </c>
      <c r="P46" s="99">
        <v>500</v>
      </c>
      <c r="Q46" s="99">
        <v>500</v>
      </c>
      <c r="R46" s="99">
        <v>500</v>
      </c>
      <c r="S46" s="99"/>
      <c r="T46" s="99"/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9883.7000000000007</v>
      </c>
    </row>
    <row r="47" spans="1:27" ht="24.95" customHeight="1" x14ac:dyDescent="0.2">
      <c r="A47" s="85" t="s">
        <v>47</v>
      </c>
      <c r="B47" s="98">
        <v>68</v>
      </c>
      <c r="C47" s="99">
        <v>62</v>
      </c>
      <c r="D47" s="99">
        <v>57</v>
      </c>
      <c r="E47" s="99">
        <v>50</v>
      </c>
      <c r="F47" s="99">
        <v>57</v>
      </c>
      <c r="G47" s="99">
        <v>36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99</v>
      </c>
      <c r="Z47" s="100"/>
      <c r="AA47" s="79">
        <f t="shared" si="7"/>
        <v>1129</v>
      </c>
    </row>
    <row r="48" spans="1:27" ht="30" customHeight="1" thickBot="1" x14ac:dyDescent="0.25">
      <c r="A48" s="86" t="s">
        <v>48</v>
      </c>
      <c r="B48" s="87">
        <f>SUM(B42:B47)</f>
        <v>568</v>
      </c>
      <c r="C48" s="88">
        <f t="shared" ref="C48:Z48" si="8">SUM(C42:C47)</f>
        <v>562</v>
      </c>
      <c r="D48" s="88">
        <f t="shared" si="8"/>
        <v>557</v>
      </c>
      <c r="E48" s="88">
        <f t="shared" si="8"/>
        <v>550</v>
      </c>
      <c r="F48" s="88">
        <f t="shared" si="8"/>
        <v>557</v>
      </c>
      <c r="G48" s="88">
        <f t="shared" si="8"/>
        <v>440.5</v>
      </c>
      <c r="H48" s="88">
        <f t="shared" si="8"/>
        <v>448.9</v>
      </c>
      <c r="I48" s="88">
        <f t="shared" si="8"/>
        <v>360.5</v>
      </c>
      <c r="J48" s="88">
        <f t="shared" si="8"/>
        <v>500</v>
      </c>
      <c r="K48" s="88">
        <f t="shared" si="8"/>
        <v>701.3</v>
      </c>
      <c r="L48" s="88">
        <f t="shared" si="8"/>
        <v>558.1</v>
      </c>
      <c r="M48" s="88">
        <f t="shared" si="8"/>
        <v>500</v>
      </c>
      <c r="N48" s="88">
        <f t="shared" si="8"/>
        <v>335.20000000000005</v>
      </c>
      <c r="O48" s="88">
        <f t="shared" si="8"/>
        <v>216.7</v>
      </c>
      <c r="P48" s="88">
        <f t="shared" si="8"/>
        <v>500</v>
      </c>
      <c r="Q48" s="88">
        <f t="shared" si="8"/>
        <v>500</v>
      </c>
      <c r="R48" s="88">
        <f t="shared" si="8"/>
        <v>600</v>
      </c>
      <c r="S48" s="88">
        <f t="shared" si="8"/>
        <v>1105</v>
      </c>
      <c r="T48" s="88">
        <f t="shared" si="8"/>
        <v>1105</v>
      </c>
      <c r="U48" s="88">
        <f t="shared" si="8"/>
        <v>920.3</v>
      </c>
      <c r="V48" s="88">
        <f t="shared" si="8"/>
        <v>866.6</v>
      </c>
      <c r="W48" s="88">
        <f t="shared" si="8"/>
        <v>600</v>
      </c>
      <c r="X48" s="88">
        <f t="shared" si="8"/>
        <v>600</v>
      </c>
      <c r="Y48" s="88">
        <f t="shared" si="8"/>
        <v>599</v>
      </c>
      <c r="Z48" s="89">
        <f t="shared" si="8"/>
        <v>0</v>
      </c>
      <c r="AA48" s="90">
        <f t="shared" si="7"/>
        <v>14251.1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5012.9470000000001</v>
      </c>
      <c r="C51" s="88">
        <f t="shared" si="10"/>
        <v>4937.0070000000005</v>
      </c>
      <c r="D51" s="88">
        <f t="shared" si="10"/>
        <v>4827.8940000000002</v>
      </c>
      <c r="E51" s="88">
        <f t="shared" si="10"/>
        <v>4783.9409999999998</v>
      </c>
      <c r="F51" s="88">
        <f t="shared" si="10"/>
        <v>4925.5790000000006</v>
      </c>
      <c r="G51" s="88">
        <f t="shared" si="10"/>
        <v>5358.46</v>
      </c>
      <c r="H51" s="88">
        <f t="shared" si="10"/>
        <v>6104.7270000000008</v>
      </c>
      <c r="I51" s="88">
        <f t="shared" si="10"/>
        <v>6509.2139999999999</v>
      </c>
      <c r="J51" s="88">
        <f t="shared" si="10"/>
        <v>6948.6779999999999</v>
      </c>
      <c r="K51" s="88">
        <f t="shared" si="10"/>
        <v>7170.1510000000007</v>
      </c>
      <c r="L51" s="88">
        <f t="shared" si="10"/>
        <v>7011.643</v>
      </c>
      <c r="M51" s="88">
        <f t="shared" si="10"/>
        <v>6973.8379999999997</v>
      </c>
      <c r="N51" s="88">
        <f t="shared" si="10"/>
        <v>6647.63</v>
      </c>
      <c r="O51" s="88">
        <f t="shared" si="10"/>
        <v>6297.2280000000001</v>
      </c>
      <c r="P51" s="88">
        <f t="shared" si="10"/>
        <v>6418.4920000000002</v>
      </c>
      <c r="Q51" s="88">
        <f t="shared" si="10"/>
        <v>6277.6720000000005</v>
      </c>
      <c r="R51" s="88">
        <f t="shared" si="10"/>
        <v>6231.4219999999996</v>
      </c>
      <c r="S51" s="88">
        <f t="shared" si="10"/>
        <v>7192.9559999999992</v>
      </c>
      <c r="T51" s="88">
        <f t="shared" si="10"/>
        <v>7511.2269999999999</v>
      </c>
      <c r="U51" s="88">
        <f t="shared" si="10"/>
        <v>7270.9669999999996</v>
      </c>
      <c r="V51" s="88">
        <f t="shared" si="10"/>
        <v>6868.5520000000006</v>
      </c>
      <c r="W51" s="88">
        <f t="shared" si="10"/>
        <v>6060.4489999999987</v>
      </c>
      <c r="X51" s="88">
        <f t="shared" si="10"/>
        <v>5733.1109999999999</v>
      </c>
      <c r="Y51" s="88">
        <f t="shared" si="10"/>
        <v>5323.4190000000008</v>
      </c>
      <c r="Z51" s="89">
        <f t="shared" si="10"/>
        <v>0</v>
      </c>
      <c r="AA51" s="104">
        <f>SUM(B51:Z51)</f>
        <v>148397.20400000003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-546.70000000000005</v>
      </c>
      <c r="C4" s="18">
        <v>-532.09999999999991</v>
      </c>
      <c r="D4" s="18">
        <v>-432.6</v>
      </c>
      <c r="E4" s="18">
        <v>-382.1</v>
      </c>
      <c r="F4" s="18">
        <v>-595</v>
      </c>
      <c r="G4" s="18">
        <v>-690.5</v>
      </c>
      <c r="H4" s="18">
        <v>-646.1</v>
      </c>
      <c r="I4" s="18">
        <v>-139.5</v>
      </c>
      <c r="J4" s="18">
        <v>376.1</v>
      </c>
      <c r="K4" s="18">
        <v>701.3</v>
      </c>
      <c r="L4" s="18">
        <v>558.1</v>
      </c>
      <c r="M4" s="18">
        <v>440.5</v>
      </c>
      <c r="N4" s="18">
        <v>335.20000000000005</v>
      </c>
      <c r="O4" s="18">
        <v>101.29999999999998</v>
      </c>
      <c r="P4" s="18">
        <v>-172.70000000000005</v>
      </c>
      <c r="Q4" s="18">
        <v>-298.5</v>
      </c>
      <c r="R4" s="18">
        <v>418.3</v>
      </c>
      <c r="S4" s="18">
        <v>828.1</v>
      </c>
      <c r="T4" s="18">
        <v>875.2</v>
      </c>
      <c r="U4" s="18">
        <v>820.3</v>
      </c>
      <c r="V4" s="18">
        <v>766.6</v>
      </c>
      <c r="W4" s="18">
        <v>-53.200000000000045</v>
      </c>
      <c r="X4" s="18">
        <v>-283.89999999999998</v>
      </c>
      <c r="Y4" s="18">
        <v>-168.79999999999995</v>
      </c>
      <c r="Z4" s="19"/>
      <c r="AA4" s="111">
        <f>SUM(B4:Z4)</f>
        <v>1279.3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57.62</v>
      </c>
      <c r="C7" s="117">
        <v>57.55</v>
      </c>
      <c r="D7" s="117">
        <v>57.35</v>
      </c>
      <c r="E7" s="117">
        <v>56.87</v>
      </c>
      <c r="F7" s="117">
        <v>60.19</v>
      </c>
      <c r="G7" s="117">
        <v>69.41</v>
      </c>
      <c r="H7" s="117">
        <v>83.18</v>
      </c>
      <c r="I7" s="117">
        <v>93.11</v>
      </c>
      <c r="J7" s="117">
        <v>95.28</v>
      </c>
      <c r="K7" s="117">
        <v>80.81</v>
      </c>
      <c r="L7" s="117">
        <v>58.69</v>
      </c>
      <c r="M7" s="117">
        <v>52</v>
      </c>
      <c r="N7" s="117">
        <v>59</v>
      </c>
      <c r="O7" s="117">
        <v>59</v>
      </c>
      <c r="P7" s="117">
        <v>64.12</v>
      </c>
      <c r="Q7" s="117">
        <v>70.64</v>
      </c>
      <c r="R7" s="117">
        <v>77.09</v>
      </c>
      <c r="S7" s="117">
        <v>97.5</v>
      </c>
      <c r="T7" s="117">
        <v>110.26</v>
      </c>
      <c r="U7" s="117">
        <v>105.17</v>
      </c>
      <c r="V7" s="117">
        <v>89.85</v>
      </c>
      <c r="W7" s="117">
        <v>83.47</v>
      </c>
      <c r="X7" s="117">
        <v>72.42</v>
      </c>
      <c r="Y7" s="117">
        <v>64.97</v>
      </c>
      <c r="Z7" s="118"/>
      <c r="AA7" s="119">
        <f>IF(SUM(B7:Z7)&lt;&gt;0,AVERAGEIF(B7:Z7,"&lt;&gt;"""),"")</f>
        <v>73.981250000000003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1046.7</v>
      </c>
      <c r="C13" s="129">
        <v>1032.0999999999999</v>
      </c>
      <c r="D13" s="129">
        <v>932.6</v>
      </c>
      <c r="E13" s="129">
        <v>882.1</v>
      </c>
      <c r="F13" s="129">
        <v>1095</v>
      </c>
      <c r="G13" s="129">
        <v>1095</v>
      </c>
      <c r="H13" s="129">
        <v>1095</v>
      </c>
      <c r="I13" s="129"/>
      <c r="J13" s="129">
        <v>123.9</v>
      </c>
      <c r="K13" s="129"/>
      <c r="L13" s="129"/>
      <c r="M13" s="129">
        <v>59.5</v>
      </c>
      <c r="N13" s="129"/>
      <c r="O13" s="129">
        <v>115.4</v>
      </c>
      <c r="P13" s="129">
        <v>672.7</v>
      </c>
      <c r="Q13" s="129">
        <v>798.5</v>
      </c>
      <c r="R13" s="129">
        <v>81.7</v>
      </c>
      <c r="S13" s="129"/>
      <c r="T13" s="129"/>
      <c r="U13" s="129"/>
      <c r="V13" s="129"/>
      <c r="W13" s="129">
        <v>553.20000000000005</v>
      </c>
      <c r="X13" s="129">
        <v>783.9</v>
      </c>
      <c r="Y13" s="130">
        <v>668.8</v>
      </c>
      <c r="Z13" s="131"/>
      <c r="AA13" s="132">
        <f t="shared" si="0"/>
        <v>11036.1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176.9</v>
      </c>
      <c r="T15" s="133">
        <v>129.80000000000001</v>
      </c>
      <c r="U15" s="133"/>
      <c r="V15" s="133"/>
      <c r="W15" s="133"/>
      <c r="X15" s="133"/>
      <c r="Y15" s="133"/>
      <c r="Z15" s="131"/>
      <c r="AA15" s="132">
        <f t="shared" si="0"/>
        <v>806.7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1046.7</v>
      </c>
      <c r="C16" s="135">
        <f t="shared" si="1"/>
        <v>1032.0999999999999</v>
      </c>
      <c r="D16" s="135">
        <f t="shared" si="1"/>
        <v>932.6</v>
      </c>
      <c r="E16" s="135">
        <f t="shared" si="1"/>
        <v>882.1</v>
      </c>
      <c r="F16" s="135">
        <f t="shared" si="1"/>
        <v>1095</v>
      </c>
      <c r="G16" s="135">
        <f t="shared" si="1"/>
        <v>1095</v>
      </c>
      <c r="H16" s="135">
        <f t="shared" si="1"/>
        <v>1095</v>
      </c>
      <c r="I16" s="135">
        <f t="shared" si="1"/>
        <v>500</v>
      </c>
      <c r="J16" s="135">
        <f t="shared" si="1"/>
        <v>123.9</v>
      </c>
      <c r="K16" s="135">
        <f t="shared" si="1"/>
        <v>0</v>
      </c>
      <c r="L16" s="135">
        <f t="shared" si="1"/>
        <v>0</v>
      </c>
      <c r="M16" s="135">
        <f t="shared" si="1"/>
        <v>59.5</v>
      </c>
      <c r="N16" s="135">
        <f t="shared" si="1"/>
        <v>0</v>
      </c>
      <c r="O16" s="135">
        <f t="shared" si="1"/>
        <v>115.4</v>
      </c>
      <c r="P16" s="135">
        <f t="shared" si="1"/>
        <v>672.7</v>
      </c>
      <c r="Q16" s="135">
        <f t="shared" si="1"/>
        <v>798.5</v>
      </c>
      <c r="R16" s="135">
        <f t="shared" si="1"/>
        <v>81.7</v>
      </c>
      <c r="S16" s="135">
        <f t="shared" si="1"/>
        <v>176.9</v>
      </c>
      <c r="T16" s="135">
        <f t="shared" si="1"/>
        <v>129.80000000000001</v>
      </c>
      <c r="U16" s="135">
        <f t="shared" si="1"/>
        <v>0</v>
      </c>
      <c r="V16" s="135">
        <f t="shared" si="1"/>
        <v>0</v>
      </c>
      <c r="W16" s="135">
        <f t="shared" si="1"/>
        <v>553.20000000000005</v>
      </c>
      <c r="X16" s="135">
        <f t="shared" si="1"/>
        <v>783.9</v>
      </c>
      <c r="Y16" s="135">
        <f t="shared" si="1"/>
        <v>668.8</v>
      </c>
      <c r="Z16" s="136" t="str">
        <f t="shared" si="1"/>
        <v/>
      </c>
      <c r="AA16" s="90">
        <f t="shared" si="0"/>
        <v>11842.8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360.5</v>
      </c>
      <c r="J21" s="129"/>
      <c r="K21" s="129">
        <v>201.3</v>
      </c>
      <c r="L21" s="129">
        <v>58.1</v>
      </c>
      <c r="M21" s="129"/>
      <c r="N21" s="129">
        <v>21.6</v>
      </c>
      <c r="O21" s="129"/>
      <c r="P21" s="129"/>
      <c r="Q21" s="129"/>
      <c r="R21" s="129"/>
      <c r="S21" s="129">
        <v>1005</v>
      </c>
      <c r="T21" s="129">
        <v>1005</v>
      </c>
      <c r="U21" s="129">
        <v>320.3</v>
      </c>
      <c r="V21" s="129">
        <v>266.60000000000002</v>
      </c>
      <c r="W21" s="129"/>
      <c r="X21" s="129"/>
      <c r="Y21" s="130"/>
      <c r="Z21" s="131"/>
      <c r="AA21" s="132">
        <f t="shared" si="2"/>
        <v>3238.4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404.5</v>
      </c>
      <c r="H23" s="133">
        <v>448.9</v>
      </c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313.60000000000002</v>
      </c>
      <c r="O23" s="133">
        <v>216.7</v>
      </c>
      <c r="P23" s="133">
        <v>500</v>
      </c>
      <c r="Q23" s="133">
        <v>500</v>
      </c>
      <c r="R23" s="133">
        <v>500</v>
      </c>
      <c r="S23" s="133"/>
      <c r="T23" s="133"/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9883.7000000000007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404.5</v>
      </c>
      <c r="H24" s="135">
        <f t="shared" si="3"/>
        <v>448.9</v>
      </c>
      <c r="I24" s="135">
        <f t="shared" si="3"/>
        <v>360.5</v>
      </c>
      <c r="J24" s="135">
        <f t="shared" si="3"/>
        <v>500</v>
      </c>
      <c r="K24" s="135">
        <f t="shared" si="3"/>
        <v>701.3</v>
      </c>
      <c r="L24" s="135">
        <f t="shared" si="3"/>
        <v>558.1</v>
      </c>
      <c r="M24" s="135">
        <f t="shared" si="3"/>
        <v>500</v>
      </c>
      <c r="N24" s="135">
        <f t="shared" si="3"/>
        <v>335.20000000000005</v>
      </c>
      <c r="O24" s="135">
        <f t="shared" si="3"/>
        <v>216.7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1005</v>
      </c>
      <c r="T24" s="135">
        <f t="shared" si="3"/>
        <v>1005</v>
      </c>
      <c r="U24" s="135">
        <f t="shared" si="3"/>
        <v>820.3</v>
      </c>
      <c r="V24" s="135">
        <f t="shared" si="3"/>
        <v>766.6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13122.1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2024-02-26T12:06:14Z</dcterms:created>
  <dcterms:modified xsi:type="dcterms:W3CDTF">2024-02-26T12:06:15Z</dcterms:modified>
</cp:coreProperties>
</file>