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<sst xmlns="http://schemas.openxmlformats.org/spreadsheetml/2006/main" count="117" uniqueCount="53">
  <si>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25/02/2024 14:01:13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</si>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</sst>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0-4500-A6B7-21A267A5311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111</c:v>
                </c:pt>
                <c:pt idx="6">
                  <c:v>188</c:v>
                </c:pt>
                <c:pt idx="7">
                  <c:v>205</c:v>
                </c:pt>
                <c:pt idx="8">
                  <c:v>199</c:v>
                </c:pt>
                <c:pt idx="9">
                  <c:v>181</c:v>
                </c:pt>
                <c:pt idx="10">
                  <c:v>169</c:v>
                </c:pt>
                <c:pt idx="11">
                  <c:v>164</c:v>
                </c:pt>
                <c:pt idx="12">
                  <c:v>170</c:v>
                </c:pt>
                <c:pt idx="13">
                  <c:v>166</c:v>
                </c:pt>
                <c:pt idx="14">
                  <c:v>168</c:v>
                </c:pt>
                <c:pt idx="15">
                  <c:v>186</c:v>
                </c:pt>
                <c:pt idx="16">
                  <c:v>130</c:v>
                </c:pt>
                <c:pt idx="17">
                  <c:v>184</c:v>
                </c:pt>
                <c:pt idx="18">
                  <c:v>214</c:v>
                </c:pt>
                <c:pt idx="19">
                  <c:v>219</c:v>
                </c:pt>
                <c:pt idx="20">
                  <c:v>202</c:v>
                </c:pt>
                <c:pt idx="21">
                  <c:v>169</c:v>
                </c:pt>
                <c:pt idx="22">
                  <c:v>137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0-4500-A6B7-21A267A5311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1331</c:v>
                </c:pt>
                <c:pt idx="1">
                  <c:v>1341</c:v>
                </c:pt>
                <c:pt idx="2">
                  <c:v>1341</c:v>
                </c:pt>
                <c:pt idx="3">
                  <c:v>1341</c:v>
                </c:pt>
                <c:pt idx="4">
                  <c:v>1341</c:v>
                </c:pt>
                <c:pt idx="5">
                  <c:v>1656</c:v>
                </c:pt>
                <c:pt idx="6">
                  <c:v>1971</c:v>
                </c:pt>
                <c:pt idx="7">
                  <c:v>1921</c:v>
                </c:pt>
                <c:pt idx="8">
                  <c:v>1931</c:v>
                </c:pt>
                <c:pt idx="9">
                  <c:v>1841</c:v>
                </c:pt>
                <c:pt idx="10">
                  <c:v>1666</c:v>
                </c:pt>
                <c:pt idx="11">
                  <c:v>1616</c:v>
                </c:pt>
                <c:pt idx="12">
                  <c:v>1566</c:v>
                </c:pt>
                <c:pt idx="13">
                  <c:v>1566</c:v>
                </c:pt>
                <c:pt idx="14">
                  <c:v>1696</c:v>
                </c:pt>
                <c:pt idx="15">
                  <c:v>1937.146</c:v>
                </c:pt>
                <c:pt idx="16">
                  <c:v>2442.4499999999998</c:v>
                </c:pt>
                <c:pt idx="17">
                  <c:v>2532.308</c:v>
                </c:pt>
                <c:pt idx="18">
                  <c:v>3039.6639999999998</c:v>
                </c:pt>
                <c:pt idx="19">
                  <c:v>3053.7000000000003</c:v>
                </c:pt>
                <c:pt idx="20">
                  <c:v>2780.8029999999999</c:v>
                </c:pt>
                <c:pt idx="21">
                  <c:v>2619.085</c:v>
                </c:pt>
                <c:pt idx="22">
                  <c:v>2398.6170000000002</c:v>
                </c:pt>
                <c:pt idx="23">
                  <c:v>1979.5550000000001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50-4500-A6B7-21A267A5311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655</c:v>
                </c:pt>
                <c:pt idx="1">
                  <c:v>851</c:v>
                </c:pt>
                <c:pt idx="2">
                  <c:v>894</c:v>
                </c:pt>
                <c:pt idx="3">
                  <c:v>1015.5</c:v>
                </c:pt>
                <c:pt idx="4">
                  <c:v>1336.6</c:v>
                </c:pt>
                <c:pt idx="5">
                  <c:v>1463.7</c:v>
                </c:pt>
                <c:pt idx="6">
                  <c:v>1788.9</c:v>
                </c:pt>
                <c:pt idx="7">
                  <c:v>1799.1</c:v>
                </c:pt>
                <c:pt idx="8">
                  <c:v>1909.8</c:v>
                </c:pt>
                <c:pt idx="9">
                  <c:v>1844</c:v>
                </c:pt>
                <c:pt idx="10">
                  <c:v>1795.9</c:v>
                </c:pt>
                <c:pt idx="11">
                  <c:v>1722.7</c:v>
                </c:pt>
                <c:pt idx="12">
                  <c:v>1670.4</c:v>
                </c:pt>
                <c:pt idx="13">
                  <c:v>1725.9</c:v>
                </c:pt>
                <c:pt idx="14">
                  <c:v>1896.7380000000001</c:v>
                </c:pt>
                <c:pt idx="15">
                  <c:v>1935</c:v>
                </c:pt>
                <c:pt idx="16">
                  <c:v>1642.9</c:v>
                </c:pt>
                <c:pt idx="17">
                  <c:v>1935</c:v>
                </c:pt>
                <c:pt idx="18">
                  <c:v>1437.2</c:v>
                </c:pt>
                <c:pt idx="19">
                  <c:v>1533.8</c:v>
                </c:pt>
                <c:pt idx="20">
                  <c:v>1765.5</c:v>
                </c:pt>
                <c:pt idx="21">
                  <c:v>1897.96</c:v>
                </c:pt>
                <c:pt idx="22">
                  <c:v>1886</c:v>
                </c:pt>
                <c:pt idx="23">
                  <c:v>1902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50-4500-A6B7-21A267A5311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2407.7150000000006</c:v>
                </c:pt>
                <c:pt idx="1">
                  <c:v>2364.2539999999999</c:v>
                </c:pt>
                <c:pt idx="2">
                  <c:v>2215.0030000000002</c:v>
                </c:pt>
                <c:pt idx="3">
                  <c:v>2074.0930000000003</c:v>
                </c:pt>
                <c:pt idx="4">
                  <c:v>1931.1820000000002</c:v>
                </c:pt>
                <c:pt idx="5">
                  <c:v>1878.3170000000002</c:v>
                </c:pt>
                <c:pt idx="6">
                  <c:v>1834.7519999999995</c:v>
                </c:pt>
                <c:pt idx="7">
                  <c:v>2098.9350000000009</c:v>
                </c:pt>
                <c:pt idx="8">
                  <c:v>2457.8369999999995</c:v>
                </c:pt>
                <c:pt idx="9">
                  <c:v>2833.4459999999999</c:v>
                </c:pt>
                <c:pt idx="10">
                  <c:v>3155.9240000000009</c:v>
                </c:pt>
                <c:pt idx="11">
                  <c:v>3306.2939999999999</c:v>
                </c:pt>
                <c:pt idx="12">
                  <c:v>3291.1509999999998</c:v>
                </c:pt>
                <c:pt idx="13">
                  <c:v>3074.3320000000008</c:v>
                </c:pt>
                <c:pt idx="14">
                  <c:v>2662.3030000000003</c:v>
                </c:pt>
                <c:pt idx="15">
                  <c:v>2147.87</c:v>
                </c:pt>
                <c:pt idx="16">
                  <c:v>1543.6390000000006</c:v>
                </c:pt>
                <c:pt idx="17">
                  <c:v>1275.4749999999999</c:v>
                </c:pt>
                <c:pt idx="18">
                  <c:v>1230.7520000000002</c:v>
                </c:pt>
                <c:pt idx="19">
                  <c:v>1259.1909999999998</c:v>
                </c:pt>
                <c:pt idx="20">
                  <c:v>1300.7640000000001</c:v>
                </c:pt>
                <c:pt idx="21">
                  <c:v>1298.9719999999998</c:v>
                </c:pt>
                <c:pt idx="22">
                  <c:v>1279.9769999999999</c:v>
                </c:pt>
                <c:pt idx="23">
                  <c:v>1251.3620000000001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50-4500-A6B7-21A267A5311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118</c:v>
                </c:pt>
                <c:pt idx="1">
                  <c:v>117</c:v>
                </c:pt>
                <c:pt idx="2">
                  <c:v>111</c:v>
                </c:pt>
                <c:pt idx="3">
                  <c:v>103</c:v>
                </c:pt>
                <c:pt idx="4">
                  <c:v>96</c:v>
                </c:pt>
                <c:pt idx="5">
                  <c:v>95</c:v>
                </c:pt>
                <c:pt idx="6">
                  <c:v>102</c:v>
                </c:pt>
                <c:pt idx="7">
                  <c:v>114</c:v>
                </c:pt>
                <c:pt idx="8">
                  <c:v>128</c:v>
                </c:pt>
                <c:pt idx="9">
                  <c:v>138</c:v>
                </c:pt>
                <c:pt idx="10">
                  <c:v>145</c:v>
                </c:pt>
                <c:pt idx="11">
                  <c:v>146</c:v>
                </c:pt>
                <c:pt idx="12">
                  <c:v>141</c:v>
                </c:pt>
                <c:pt idx="13">
                  <c:v>132</c:v>
                </c:pt>
                <c:pt idx="14">
                  <c:v>121</c:v>
                </c:pt>
                <c:pt idx="15">
                  <c:v>105</c:v>
                </c:pt>
                <c:pt idx="16">
                  <c:v>86</c:v>
                </c:pt>
                <c:pt idx="17">
                  <c:v>70</c:v>
                </c:pt>
                <c:pt idx="18">
                  <c:v>62</c:v>
                </c:pt>
                <c:pt idx="19">
                  <c:v>54</c:v>
                </c:pt>
                <c:pt idx="20">
                  <c:v>51</c:v>
                </c:pt>
                <c:pt idx="21">
                  <c:v>51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50-4500-A6B7-21A267A5311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138</c:v>
                </c:pt>
                <c:pt idx="7">
                  <c:v>328</c:v>
                </c:pt>
                <c:pt idx="8">
                  <c:v>242</c:v>
                </c:pt>
                <c:pt idx="9">
                  <c:v>185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62</c:v>
                </c:pt>
                <c:pt idx="14">
                  <c:v>62</c:v>
                </c:pt>
                <c:pt idx="15">
                  <c:v>88</c:v>
                </c:pt>
                <c:pt idx="16">
                  <c:v>606</c:v>
                </c:pt>
                <c:pt idx="17">
                  <c:v>838</c:v>
                </c:pt>
                <c:pt idx="18">
                  <c:v>1113</c:v>
                </c:pt>
                <c:pt idx="19">
                  <c:v>973</c:v>
                </c:pt>
                <c:pt idx="20">
                  <c:v>648</c:v>
                </c:pt>
                <c:pt idx="21">
                  <c:v>158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50-4500-A6B7-21A267A53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4894.7540000000008</c:v>
                </c:pt>
                <c:pt idx="1">
                  <c:v>4770.2290000000012</c:v>
                </c:pt>
                <c:pt idx="2">
                  <c:v>4658.0169999999989</c:v>
                </c:pt>
                <c:pt idx="3">
                  <c:v>4630.5969999999998</c:v>
                </c:pt>
                <c:pt idx="4">
                  <c:v>4801.8170000000009</c:v>
                </c:pt>
                <c:pt idx="5">
                  <c:v>5290.0129999999999</c:v>
                </c:pt>
                <c:pt idx="6">
                  <c:v>6022.6340000000009</c:v>
                </c:pt>
                <c:pt idx="7">
                  <c:v>6466.0240000000003</c:v>
                </c:pt>
                <c:pt idx="8">
                  <c:v>6867.5990000000029</c:v>
                </c:pt>
                <c:pt idx="9">
                  <c:v>7022.420000000001</c:v>
                </c:pt>
                <c:pt idx="10">
                  <c:v>7017.8390000000018</c:v>
                </c:pt>
                <c:pt idx="11">
                  <c:v>7041</c:v>
                </c:pt>
                <c:pt idx="12">
                  <c:v>6924.5779999999995</c:v>
                </c:pt>
                <c:pt idx="13">
                  <c:v>6726.2140000000027</c:v>
                </c:pt>
                <c:pt idx="14">
                  <c:v>6606.0410000000002</c:v>
                </c:pt>
                <c:pt idx="15">
                  <c:v>6399.0159999999987</c:v>
                </c:pt>
                <c:pt idx="16">
                  <c:v>6451.0210000000015</c:v>
                </c:pt>
                <c:pt idx="17">
                  <c:v>6834.7830000000031</c:v>
                </c:pt>
                <c:pt idx="18">
                  <c:v>7096.5679999999993</c:v>
                </c:pt>
                <c:pt idx="19">
                  <c:v>7092.7139999999999</c:v>
                </c:pt>
                <c:pt idx="20">
                  <c:v>6748.0330000000013</c:v>
                </c:pt>
                <c:pt idx="21">
                  <c:v>6194.0170000000007</c:v>
                </c:pt>
                <c:pt idx="22">
                  <c:v>5839.5939999999991</c:v>
                </c:pt>
                <c:pt idx="23">
                  <c:v>5348.8870000000015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F50-4500-A6B7-21A267A53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57.83</c:v>
                </c:pt>
                <c:pt idx="1">
                  <c:v>56.82</c:v>
                </c:pt>
                <c:pt idx="2">
                  <c:v>53.67</c:v>
                </c:pt>
                <c:pt idx="3">
                  <c:v>51.8</c:v>
                </c:pt>
                <c:pt idx="4">
                  <c:v>53.2</c:v>
                </c:pt>
                <c:pt idx="5">
                  <c:v>57.92</c:v>
                </c:pt>
                <c:pt idx="6">
                  <c:v>69.28</c:v>
                </c:pt>
                <c:pt idx="7">
                  <c:v>79.19</c:v>
                </c:pt>
                <c:pt idx="8">
                  <c:v>81.599999999999994</c:v>
                </c:pt>
                <c:pt idx="9">
                  <c:v>73.83</c:v>
                </c:pt>
                <c:pt idx="10">
                  <c:v>66.650000000000006</c:v>
                </c:pt>
                <c:pt idx="11">
                  <c:v>65.03</c:v>
                </c:pt>
                <c:pt idx="12">
                  <c:v>58.42</c:v>
                </c:pt>
                <c:pt idx="13">
                  <c:v>58.2</c:v>
                </c:pt>
                <c:pt idx="14">
                  <c:v>69.83</c:v>
                </c:pt>
                <c:pt idx="15">
                  <c:v>85.4</c:v>
                </c:pt>
                <c:pt idx="16">
                  <c:v>69.92</c:v>
                </c:pt>
                <c:pt idx="17">
                  <c:v>77.510000000000005</c:v>
                </c:pt>
                <c:pt idx="18">
                  <c:v>87.45</c:v>
                </c:pt>
                <c:pt idx="19">
                  <c:v>87.33</c:v>
                </c:pt>
                <c:pt idx="20">
                  <c:v>82.64</c:v>
                </c:pt>
                <c:pt idx="21">
                  <c:v>77.77</c:v>
                </c:pt>
                <c:pt idx="22">
                  <c:v>76.12</c:v>
                </c:pt>
                <c:pt idx="23">
                  <c:v>73.569999999999993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F50-4500-A6B7-21A267A53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4894.7150000000001</v>
      </c>
      <c r="C4" s="18">
        <v>4770.253999999999</v>
      </c>
      <c r="D4" s="18">
        <v>4658.0030000000015</v>
      </c>
      <c r="E4" s="18">
        <v>4630.5930000000008</v>
      </c>
      <c r="F4" s="18">
        <v>4801.7819999999992</v>
      </c>
      <c r="G4" s="18">
        <v>5290.0169999999989</v>
      </c>
      <c r="H4" s="18">
        <v>6022.6519999999982</v>
      </c>
      <c r="I4" s="18">
        <v>6466.0349999999999</v>
      </c>
      <c r="J4" s="18">
        <v>6867.6370000000024</v>
      </c>
      <c r="K4" s="18">
        <v>7022.4460000000017</v>
      </c>
      <c r="L4" s="18">
        <v>7017.8239999999996</v>
      </c>
      <c r="M4" s="18">
        <v>7040.9940000000006</v>
      </c>
      <c r="N4" s="18">
        <v>6924.5510000000013</v>
      </c>
      <c r="O4" s="18">
        <v>6726.2319999999982</v>
      </c>
      <c r="P4" s="18">
        <v>6606.0409999999983</v>
      </c>
      <c r="Q4" s="18">
        <v>6399.0160000000005</v>
      </c>
      <c r="R4" s="18">
        <v>6450.9889999999987</v>
      </c>
      <c r="S4" s="18">
        <v>6834.7830000000013</v>
      </c>
      <c r="T4" s="18">
        <v>7096.6160000000009</v>
      </c>
      <c r="U4" s="18">
        <v>7092.6910000000016</v>
      </c>
      <c r="V4" s="18">
        <v>6748.0669999999991</v>
      </c>
      <c r="W4" s="18">
        <v>6194.0170000000007</v>
      </c>
      <c r="X4" s="18">
        <v>5839.5939999999991</v>
      </c>
      <c r="Y4" s="18">
        <v>5348.9170000000004</v>
      </c>
      <c r="Z4" s="19"/>
      <c r="AA4" s="20">
        <f>SUM(B4:Z4)</f>
        <v>147744.46600000001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57.83</v>
      </c>
      <c r="C7" s="28">
        <v>56.82</v>
      </c>
      <c r="D7" s="28">
        <v>53.67</v>
      </c>
      <c r="E7" s="28">
        <v>51.8</v>
      </c>
      <c r="F7" s="28">
        <v>53.2</v>
      </c>
      <c r="G7" s="28">
        <v>57.92</v>
      </c>
      <c r="H7" s="28">
        <v>69.28</v>
      </c>
      <c r="I7" s="28">
        <v>79.19</v>
      </c>
      <c r="J7" s="28">
        <v>81.599999999999994</v>
      </c>
      <c r="K7" s="28">
        <v>73.83</v>
      </c>
      <c r="L7" s="28">
        <v>66.650000000000006</v>
      </c>
      <c r="M7" s="28">
        <v>65.03</v>
      </c>
      <c r="N7" s="28">
        <v>58.42</v>
      </c>
      <c r="O7" s="28">
        <v>58.2</v>
      </c>
      <c r="P7" s="28">
        <v>69.83</v>
      </c>
      <c r="Q7" s="28">
        <v>85.4</v>
      </c>
      <c r="R7" s="28">
        <v>69.92</v>
      </c>
      <c r="S7" s="28">
        <v>77.510000000000005</v>
      </c>
      <c r="T7" s="28">
        <v>87.45</v>
      </c>
      <c r="U7" s="28">
        <v>87.33</v>
      </c>
      <c r="V7" s="28">
        <v>82.64</v>
      </c>
      <c r="W7" s="28">
        <v>77.77</v>
      </c>
      <c r="X7" s="28">
        <v>76.12</v>
      </c>
      <c r="Y7" s="28">
        <v>73.569999999999993</v>
      </c>
      <c r="Z7" s="29"/>
      <c r="AA7" s="30">
        <f>IF(SUM(B7:Z7)&lt;&gt;0,AVERAGEIF(B7:Z7,"&lt;&gt;"""),"")</f>
        <v>69.624166666666682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97</v>
      </c>
      <c r="C11" s="47">
        <v>97</v>
      </c>
      <c r="D11" s="47">
        <v>97</v>
      </c>
      <c r="E11" s="47">
        <v>97</v>
      </c>
      <c r="F11" s="47">
        <v>97</v>
      </c>
      <c r="G11" s="47">
        <v>111</v>
      </c>
      <c r="H11" s="47">
        <v>188</v>
      </c>
      <c r="I11" s="47">
        <v>205</v>
      </c>
      <c r="J11" s="47">
        <v>199</v>
      </c>
      <c r="K11" s="47">
        <v>181</v>
      </c>
      <c r="L11" s="47">
        <v>169</v>
      </c>
      <c r="M11" s="47">
        <v>164</v>
      </c>
      <c r="N11" s="47">
        <v>170</v>
      </c>
      <c r="O11" s="47">
        <v>166</v>
      </c>
      <c r="P11" s="47">
        <v>168</v>
      </c>
      <c r="Q11" s="47">
        <v>186</v>
      </c>
      <c r="R11" s="47">
        <v>130</v>
      </c>
      <c r="S11" s="47">
        <v>184</v>
      </c>
      <c r="T11" s="47">
        <v>214</v>
      </c>
      <c r="U11" s="47">
        <v>219</v>
      </c>
      <c r="V11" s="47">
        <v>202</v>
      </c>
      <c r="W11" s="47">
        <v>169</v>
      </c>
      <c r="X11" s="47">
        <v>137</v>
      </c>
      <c r="Y11" s="47">
        <v>104</v>
      </c>
      <c r="Z11" s="48"/>
      <c r="AA11" s="49">
        <f t="shared" si="0"/>
        <v>3751</v>
      </c>
    </row>
    <row r="12" spans="1:27" ht="24.95" customHeight="1" x14ac:dyDescent="0.2">
      <c r="A12" s="50" t="s">
        <v>8</v>
      </c>
      <c r="B12" s="51">
        <v>1331</v>
      </c>
      <c r="C12" s="52">
        <v>1341</v>
      </c>
      <c r="D12" s="52">
        <v>1341</v>
      </c>
      <c r="E12" s="52">
        <v>1341</v>
      </c>
      <c r="F12" s="52">
        <v>1341</v>
      </c>
      <c r="G12" s="52">
        <v>1656</v>
      </c>
      <c r="H12" s="52">
        <v>1971</v>
      </c>
      <c r="I12" s="52">
        <v>1921</v>
      </c>
      <c r="J12" s="52">
        <v>1931</v>
      </c>
      <c r="K12" s="52">
        <v>1841</v>
      </c>
      <c r="L12" s="52">
        <v>1666</v>
      </c>
      <c r="M12" s="52">
        <v>1616</v>
      </c>
      <c r="N12" s="52">
        <v>1566</v>
      </c>
      <c r="O12" s="52">
        <v>1566</v>
      </c>
      <c r="P12" s="52">
        <v>1696</v>
      </c>
      <c r="Q12" s="52">
        <v>1937.146</v>
      </c>
      <c r="R12" s="52">
        <v>2442.4499999999998</v>
      </c>
      <c r="S12" s="52">
        <v>2532.308</v>
      </c>
      <c r="T12" s="52">
        <v>3039.6639999999998</v>
      </c>
      <c r="U12" s="52">
        <v>3053.7000000000003</v>
      </c>
      <c r="V12" s="52">
        <v>2780.8029999999999</v>
      </c>
      <c r="W12" s="52">
        <v>2619.085</v>
      </c>
      <c r="X12" s="52">
        <v>2398.6170000000002</v>
      </c>
      <c r="Y12" s="52">
        <v>1979.5550000000001</v>
      </c>
      <c r="Z12" s="53"/>
      <c r="AA12" s="54">
        <f t="shared" si="0"/>
        <v>46908.327999999994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138</v>
      </c>
      <c r="I13" s="52">
        <v>328</v>
      </c>
      <c r="J13" s="52">
        <v>242</v>
      </c>
      <c r="K13" s="52">
        <v>185</v>
      </c>
      <c r="L13" s="52">
        <v>86</v>
      </c>
      <c r="M13" s="52">
        <v>86</v>
      </c>
      <c r="N13" s="52">
        <v>86</v>
      </c>
      <c r="O13" s="52">
        <v>62</v>
      </c>
      <c r="P13" s="52">
        <v>62</v>
      </c>
      <c r="Q13" s="52">
        <v>88</v>
      </c>
      <c r="R13" s="52">
        <v>606</v>
      </c>
      <c r="S13" s="52">
        <v>838</v>
      </c>
      <c r="T13" s="52">
        <v>1113</v>
      </c>
      <c r="U13" s="52">
        <v>973</v>
      </c>
      <c r="V13" s="52">
        <v>648</v>
      </c>
      <c r="W13" s="52">
        <v>158</v>
      </c>
      <c r="X13" s="52">
        <v>88</v>
      </c>
      <c r="Y13" s="52">
        <v>62</v>
      </c>
      <c r="Z13" s="53"/>
      <c r="AA13" s="54">
        <f t="shared" si="0"/>
        <v>5935</v>
      </c>
    </row>
    <row r="14" spans="1:27" ht="24.95" customHeight="1" x14ac:dyDescent="0.2">
      <c r="A14" s="55" t="s">
        <v>10</v>
      </c>
      <c r="B14" s="56">
        <v>2407.7150000000006</v>
      </c>
      <c r="C14" s="57">
        <v>2364.2539999999999</v>
      </c>
      <c r="D14" s="57">
        <v>2215.0030000000002</v>
      </c>
      <c r="E14" s="57">
        <v>2074.0930000000003</v>
      </c>
      <c r="F14" s="57">
        <v>1931.1820000000002</v>
      </c>
      <c r="G14" s="57">
        <v>1878.3170000000002</v>
      </c>
      <c r="H14" s="57">
        <v>1834.7519999999995</v>
      </c>
      <c r="I14" s="57">
        <v>2098.9350000000009</v>
      </c>
      <c r="J14" s="57">
        <v>2457.8369999999995</v>
      </c>
      <c r="K14" s="57">
        <v>2833.4459999999999</v>
      </c>
      <c r="L14" s="57">
        <v>3155.9240000000009</v>
      </c>
      <c r="M14" s="57">
        <v>3306.2939999999999</v>
      </c>
      <c r="N14" s="57">
        <v>3291.1509999999998</v>
      </c>
      <c r="O14" s="57">
        <v>3074.3320000000008</v>
      </c>
      <c r="P14" s="57">
        <v>2662.3030000000003</v>
      </c>
      <c r="Q14" s="57">
        <v>2147.87</v>
      </c>
      <c r="R14" s="57">
        <v>1543.6390000000006</v>
      </c>
      <c r="S14" s="57">
        <v>1275.4749999999999</v>
      </c>
      <c r="T14" s="57">
        <v>1230.7520000000002</v>
      </c>
      <c r="U14" s="57">
        <v>1259.1909999999998</v>
      </c>
      <c r="V14" s="57">
        <v>1300.7640000000001</v>
      </c>
      <c r="W14" s="57">
        <v>1298.9719999999998</v>
      </c>
      <c r="X14" s="57">
        <v>1279.9769999999999</v>
      </c>
      <c r="Y14" s="57">
        <v>1251.3620000000001</v>
      </c>
      <c r="Z14" s="58"/>
      <c r="AA14" s="59">
        <f t="shared" si="0"/>
        <v>50173.540000000015</v>
      </c>
    </row>
    <row r="15" spans="1:27" ht="24.95" customHeight="1" x14ac:dyDescent="0.2">
      <c r="A15" s="55" t="s">
        <v>11</v>
      </c>
      <c r="B15" s="56">
        <v>118</v>
      </c>
      <c r="C15" s="57">
        <v>117</v>
      </c>
      <c r="D15" s="57">
        <v>111</v>
      </c>
      <c r="E15" s="57">
        <v>103</v>
      </c>
      <c r="F15" s="57">
        <v>96</v>
      </c>
      <c r="G15" s="57">
        <v>95</v>
      </c>
      <c r="H15" s="57">
        <v>102</v>
      </c>
      <c r="I15" s="57">
        <v>114</v>
      </c>
      <c r="J15" s="57">
        <v>128</v>
      </c>
      <c r="K15" s="57">
        <v>138</v>
      </c>
      <c r="L15" s="57">
        <v>145</v>
      </c>
      <c r="M15" s="57">
        <v>146</v>
      </c>
      <c r="N15" s="57">
        <v>141</v>
      </c>
      <c r="O15" s="57">
        <v>132</v>
      </c>
      <c r="P15" s="57">
        <v>121</v>
      </c>
      <c r="Q15" s="57">
        <v>105</v>
      </c>
      <c r="R15" s="57">
        <v>86</v>
      </c>
      <c r="S15" s="57">
        <v>70</v>
      </c>
      <c r="T15" s="57">
        <v>62</v>
      </c>
      <c r="U15" s="57">
        <v>54</v>
      </c>
      <c r="V15" s="57">
        <v>51</v>
      </c>
      <c r="W15" s="57">
        <v>51</v>
      </c>
      <c r="X15" s="57">
        <v>50</v>
      </c>
      <c r="Y15" s="57">
        <v>50</v>
      </c>
      <c r="Z15" s="58"/>
      <c r="AA15" s="59">
        <f t="shared" si="0"/>
        <v>2386</v>
      </c>
    </row>
    <row r="16" spans="1:27" ht="30" customHeight="1" thickBot="1" x14ac:dyDescent="0.25">
      <c r="A16" s="60" t="s">
        <v>12</v>
      </c>
      <c r="B16" s="61">
        <f>IF(LEN(B$2)&gt;0,SUM(B10:B15),"")</f>
        <v>4239.7150000000001</v>
      </c>
      <c r="C16" s="62">
        <f t="shared" ref="C16:Z16" si="1">IF(LEN(C$2)&gt;0,SUM(C10:C15),"")</f>
        <v>3919.2539999999999</v>
      </c>
      <c r="D16" s="62">
        <f t="shared" si="1"/>
        <v>3764.0030000000002</v>
      </c>
      <c r="E16" s="62">
        <f t="shared" si="1"/>
        <v>3615.0930000000003</v>
      </c>
      <c r="F16" s="62">
        <f t="shared" si="1"/>
        <v>3465.1820000000002</v>
      </c>
      <c r="G16" s="62">
        <f t="shared" si="1"/>
        <v>3826.317</v>
      </c>
      <c r="H16" s="62">
        <f t="shared" si="1"/>
        <v>4233.7519999999995</v>
      </c>
      <c r="I16" s="62">
        <f t="shared" si="1"/>
        <v>4666.9350000000013</v>
      </c>
      <c r="J16" s="62">
        <f t="shared" si="1"/>
        <v>4957.8369999999995</v>
      </c>
      <c r="K16" s="62">
        <f t="shared" si="1"/>
        <v>5178.4459999999999</v>
      </c>
      <c r="L16" s="62">
        <f t="shared" si="1"/>
        <v>5221.9240000000009</v>
      </c>
      <c r="M16" s="62">
        <f t="shared" si="1"/>
        <v>5318.2939999999999</v>
      </c>
      <c r="N16" s="62">
        <f t="shared" si="1"/>
        <v>5254.1509999999998</v>
      </c>
      <c r="O16" s="62">
        <f t="shared" si="1"/>
        <v>5000.3320000000003</v>
      </c>
      <c r="P16" s="62">
        <f t="shared" si="1"/>
        <v>4709.3029999999999</v>
      </c>
      <c r="Q16" s="62">
        <f t="shared" si="1"/>
        <v>4464.0159999999996</v>
      </c>
      <c r="R16" s="62">
        <f t="shared" si="1"/>
        <v>4808.0889999999999</v>
      </c>
      <c r="S16" s="62">
        <f t="shared" si="1"/>
        <v>4899.7829999999994</v>
      </c>
      <c r="T16" s="62">
        <f t="shared" si="1"/>
        <v>5659.4160000000002</v>
      </c>
      <c r="U16" s="62">
        <f t="shared" si="1"/>
        <v>5558.8910000000005</v>
      </c>
      <c r="V16" s="62">
        <f t="shared" si="1"/>
        <v>4982.567</v>
      </c>
      <c r="W16" s="62">
        <f t="shared" si="1"/>
        <v>4296.0569999999998</v>
      </c>
      <c r="X16" s="62">
        <f t="shared" si="1"/>
        <v>3953.5940000000001</v>
      </c>
      <c r="Y16" s="62">
        <f t="shared" si="1"/>
        <v>3446.9170000000004</v>
      </c>
      <c r="Z16" s="63" t="str">
        <f t="shared" si="1"/>
        <v/>
      </c>
      <c r="AA16" s="64">
        <f>SUM(AA10:AA15)</f>
        <v>109439.86800000002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2284</v>
      </c>
      <c r="C28" s="72">
        <v>2228</v>
      </c>
      <c r="D28" s="72">
        <v>2161</v>
      </c>
      <c r="E28" s="72">
        <v>2058</v>
      </c>
      <c r="F28" s="72">
        <v>1985</v>
      </c>
      <c r="G28" s="72">
        <v>2105</v>
      </c>
      <c r="H28" s="72">
        <v>2610</v>
      </c>
      <c r="I28" s="72">
        <v>2764</v>
      </c>
      <c r="J28" s="72">
        <v>2912</v>
      </c>
      <c r="K28" s="72">
        <v>3075</v>
      </c>
      <c r="L28" s="72">
        <v>3080</v>
      </c>
      <c r="M28" s="72">
        <v>3083</v>
      </c>
      <c r="N28" s="72">
        <v>3010</v>
      </c>
      <c r="O28" s="72">
        <v>2891</v>
      </c>
      <c r="P28" s="72">
        <v>2822</v>
      </c>
      <c r="Q28" s="72">
        <v>2683</v>
      </c>
      <c r="R28" s="72">
        <v>2567</v>
      </c>
      <c r="S28" s="72">
        <v>2681</v>
      </c>
      <c r="T28" s="72">
        <v>3042</v>
      </c>
      <c r="U28" s="72">
        <v>2895</v>
      </c>
      <c r="V28" s="72">
        <v>2562</v>
      </c>
      <c r="W28" s="72">
        <v>2395</v>
      </c>
      <c r="X28" s="72">
        <v>2203</v>
      </c>
      <c r="Y28" s="72">
        <v>1931</v>
      </c>
      <c r="Z28" s="73"/>
      <c r="AA28" s="74">
        <f>SUM(B28:Z28)</f>
        <v>62027</v>
      </c>
    </row>
    <row r="29" spans="1:27" ht="24.95" customHeight="1" x14ac:dyDescent="0.2">
      <c r="A29" s="75" t="s">
        <v>23</v>
      </c>
      <c r="B29" s="76">
        <v>1636.7149999999999</v>
      </c>
      <c r="C29" s="77">
        <v>1713.2539999999999</v>
      </c>
      <c r="D29" s="77">
        <v>1664.0029999999999</v>
      </c>
      <c r="E29" s="77">
        <v>1621.0930000000001</v>
      </c>
      <c r="F29" s="77">
        <v>1589.182</v>
      </c>
      <c r="G29" s="77">
        <v>1623.317</v>
      </c>
      <c r="H29" s="77">
        <v>1574.752</v>
      </c>
      <c r="I29" s="77">
        <v>1898.9349999999999</v>
      </c>
      <c r="J29" s="77">
        <v>2055.837</v>
      </c>
      <c r="K29" s="77">
        <v>2114.4459999999999</v>
      </c>
      <c r="L29" s="77">
        <v>2164.924</v>
      </c>
      <c r="M29" s="77">
        <v>2305.2939999999999</v>
      </c>
      <c r="N29" s="77">
        <v>2296.1509999999998</v>
      </c>
      <c r="O29" s="77">
        <v>2187.3319999999999</v>
      </c>
      <c r="P29" s="77">
        <v>1961.0409999999999</v>
      </c>
      <c r="Q29" s="77">
        <v>1793.0160000000001</v>
      </c>
      <c r="R29" s="77">
        <v>1729.0889999999999</v>
      </c>
      <c r="S29" s="77">
        <v>1735.7829999999999</v>
      </c>
      <c r="T29" s="77">
        <v>2129.4160000000002</v>
      </c>
      <c r="U29" s="77">
        <v>2201.8910000000001</v>
      </c>
      <c r="V29" s="77">
        <v>1964.567</v>
      </c>
      <c r="W29" s="77">
        <v>1516.0170000000001</v>
      </c>
      <c r="X29" s="77">
        <v>1433.5940000000001</v>
      </c>
      <c r="Y29" s="77">
        <v>1244.9169999999999</v>
      </c>
      <c r="Z29" s="78"/>
      <c r="AA29" s="79">
        <f>SUM(B29:Z29)</f>
        <v>44154.565999999999</v>
      </c>
    </row>
    <row r="30" spans="1:27" ht="24.95" customHeight="1" x14ac:dyDescent="0.2">
      <c r="A30" s="82" t="s">
        <v>24</v>
      </c>
      <c r="B30" s="80">
        <v>974</v>
      </c>
      <c r="C30" s="81">
        <v>698</v>
      </c>
      <c r="D30" s="81">
        <v>698</v>
      </c>
      <c r="E30" s="81">
        <v>698</v>
      </c>
      <c r="F30" s="81">
        <v>698</v>
      </c>
      <c r="G30" s="81">
        <v>888</v>
      </c>
      <c r="H30" s="81">
        <v>903</v>
      </c>
      <c r="I30" s="81">
        <v>853</v>
      </c>
      <c r="J30" s="81">
        <v>863</v>
      </c>
      <c r="K30" s="81">
        <v>773</v>
      </c>
      <c r="L30" s="81">
        <v>698</v>
      </c>
      <c r="M30" s="81">
        <v>698</v>
      </c>
      <c r="N30" s="81">
        <v>698</v>
      </c>
      <c r="O30" s="81">
        <v>698</v>
      </c>
      <c r="P30" s="81">
        <v>728</v>
      </c>
      <c r="Q30" s="81">
        <v>828</v>
      </c>
      <c r="R30" s="81">
        <v>1313</v>
      </c>
      <c r="S30" s="81">
        <v>1323</v>
      </c>
      <c r="T30" s="81">
        <v>1323</v>
      </c>
      <c r="U30" s="81">
        <v>1323</v>
      </c>
      <c r="V30" s="81">
        <v>1323</v>
      </c>
      <c r="W30" s="81">
        <v>1188</v>
      </c>
      <c r="X30" s="81">
        <v>1108</v>
      </c>
      <c r="Y30" s="81">
        <v>1078</v>
      </c>
      <c r="Z30" s="83"/>
      <c r="AA30" s="84">
        <f>SUM(B30:Z30)</f>
        <v>22373</v>
      </c>
    </row>
    <row r="31" spans="1:27" ht="30" customHeight="1" thickBot="1" x14ac:dyDescent="0.25">
      <c r="A31" s="60" t="s">
        <v>25</v>
      </c>
      <c r="B31" s="61">
        <f>IF(LEN(B$2)&gt;0,SUM(B28:B30),"")</f>
        <v>4894.7150000000001</v>
      </c>
      <c r="C31" s="62">
        <f t="shared" ref="C31:Z31" si="4">IF(LEN(C$2)&gt;0,SUM(C28:C30),"")</f>
        <v>4639.2539999999999</v>
      </c>
      <c r="D31" s="62">
        <f t="shared" si="4"/>
        <v>4523.0029999999997</v>
      </c>
      <c r="E31" s="62">
        <f t="shared" si="4"/>
        <v>4377.0929999999998</v>
      </c>
      <c r="F31" s="62">
        <f t="shared" si="4"/>
        <v>4272.1819999999998</v>
      </c>
      <c r="G31" s="62">
        <f t="shared" si="4"/>
        <v>4616.317</v>
      </c>
      <c r="H31" s="62">
        <f t="shared" si="4"/>
        <v>5087.7520000000004</v>
      </c>
      <c r="I31" s="62">
        <f t="shared" si="4"/>
        <v>5515.9349999999995</v>
      </c>
      <c r="J31" s="62">
        <f t="shared" si="4"/>
        <v>5830.8369999999995</v>
      </c>
      <c r="K31" s="62">
        <f t="shared" si="4"/>
        <v>5962.4459999999999</v>
      </c>
      <c r="L31" s="62">
        <f t="shared" si="4"/>
        <v>5942.924</v>
      </c>
      <c r="M31" s="62">
        <f t="shared" si="4"/>
        <v>6086.2939999999999</v>
      </c>
      <c r="N31" s="62">
        <f t="shared" si="4"/>
        <v>6004.1509999999998</v>
      </c>
      <c r="O31" s="62">
        <f t="shared" si="4"/>
        <v>5776.3320000000003</v>
      </c>
      <c r="P31" s="62">
        <f t="shared" si="4"/>
        <v>5511.0410000000002</v>
      </c>
      <c r="Q31" s="62">
        <f t="shared" si="4"/>
        <v>5304.0159999999996</v>
      </c>
      <c r="R31" s="62">
        <f t="shared" si="4"/>
        <v>5609.0889999999999</v>
      </c>
      <c r="S31" s="62">
        <f t="shared" si="4"/>
        <v>5739.7829999999994</v>
      </c>
      <c r="T31" s="62">
        <f t="shared" si="4"/>
        <v>6494.4160000000002</v>
      </c>
      <c r="U31" s="62">
        <f t="shared" si="4"/>
        <v>6419.8909999999996</v>
      </c>
      <c r="V31" s="62">
        <f t="shared" si="4"/>
        <v>5849.567</v>
      </c>
      <c r="W31" s="62">
        <f t="shared" si="4"/>
        <v>5099.0169999999998</v>
      </c>
      <c r="X31" s="62">
        <f t="shared" si="4"/>
        <v>4744.5940000000001</v>
      </c>
      <c r="Y31" s="62">
        <f t="shared" si="4"/>
        <v>4253.9169999999995</v>
      </c>
      <c r="Z31" s="63" t="str">
        <f t="shared" si="4"/>
        <v/>
      </c>
      <c r="AA31" s="64">
        <f>SUM(AA28:AA30)</f>
        <v>128554.56599999999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178</v>
      </c>
      <c r="C34" s="95">
        <v>233</v>
      </c>
      <c r="D34" s="95">
        <v>258</v>
      </c>
      <c r="E34" s="95">
        <v>239</v>
      </c>
      <c r="F34" s="95">
        <v>280</v>
      </c>
      <c r="G34" s="95">
        <v>273</v>
      </c>
      <c r="H34" s="95">
        <v>304</v>
      </c>
      <c r="I34" s="95">
        <v>287</v>
      </c>
      <c r="J34" s="95">
        <v>311</v>
      </c>
      <c r="K34" s="95">
        <v>222</v>
      </c>
      <c r="L34" s="95">
        <v>164</v>
      </c>
      <c r="M34" s="95">
        <v>211</v>
      </c>
      <c r="N34" s="95">
        <v>211</v>
      </c>
      <c r="O34" s="95">
        <v>250</v>
      </c>
      <c r="P34" s="95">
        <v>258.738</v>
      </c>
      <c r="Q34" s="95">
        <v>287</v>
      </c>
      <c r="R34" s="95">
        <v>239</v>
      </c>
      <c r="S34" s="95">
        <v>288</v>
      </c>
      <c r="T34" s="95">
        <v>288</v>
      </c>
      <c r="U34" s="95">
        <v>299</v>
      </c>
      <c r="V34" s="95">
        <v>305</v>
      </c>
      <c r="W34" s="95">
        <v>249.96</v>
      </c>
      <c r="X34" s="95">
        <v>238</v>
      </c>
      <c r="Y34" s="95">
        <v>254</v>
      </c>
      <c r="Z34" s="96"/>
      <c r="AA34" s="74">
        <f t="shared" ref="AA34:AA39" si="5">SUM(B34:Z34)</f>
        <v>6127.6979999999994</v>
      </c>
    </row>
    <row r="35" spans="1:27" ht="24.95" customHeight="1" x14ac:dyDescent="0.2">
      <c r="A35" s="97" t="s">
        <v>28</v>
      </c>
      <c r="B35" s="98">
        <v>422</v>
      </c>
      <c r="C35" s="99">
        <v>432</v>
      </c>
      <c r="D35" s="99">
        <v>455</v>
      </c>
      <c r="E35" s="99">
        <v>482</v>
      </c>
      <c r="F35" s="99">
        <v>482</v>
      </c>
      <c r="G35" s="99">
        <v>472</v>
      </c>
      <c r="H35" s="99">
        <v>505</v>
      </c>
      <c r="I35" s="99">
        <v>507</v>
      </c>
      <c r="J35" s="99">
        <v>507</v>
      </c>
      <c r="K35" s="99">
        <v>507</v>
      </c>
      <c r="L35" s="99">
        <v>507</v>
      </c>
      <c r="M35" s="99">
        <v>507</v>
      </c>
      <c r="N35" s="99">
        <v>498</v>
      </c>
      <c r="O35" s="99">
        <v>485</v>
      </c>
      <c r="P35" s="99">
        <v>507</v>
      </c>
      <c r="Q35" s="99">
        <v>507</v>
      </c>
      <c r="R35" s="99">
        <v>507</v>
      </c>
      <c r="S35" s="99">
        <v>507</v>
      </c>
      <c r="T35" s="99">
        <v>494</v>
      </c>
      <c r="U35" s="99">
        <v>507</v>
      </c>
      <c r="V35" s="99">
        <v>507</v>
      </c>
      <c r="W35" s="99">
        <v>507</v>
      </c>
      <c r="X35" s="99">
        <v>507</v>
      </c>
      <c r="Y35" s="99">
        <v>507</v>
      </c>
      <c r="Z35" s="100"/>
      <c r="AA35" s="79">
        <f t="shared" si="5"/>
        <v>11825</v>
      </c>
    </row>
    <row r="36" spans="1:27" ht="24.95" customHeight="1" x14ac:dyDescent="0.2">
      <c r="A36" s="97" t="s">
        <v>29</v>
      </c>
      <c r="B36" s="98">
        <v>5</v>
      </c>
      <c r="C36" s="99">
        <v>136</v>
      </c>
      <c r="D36" s="99">
        <v>140</v>
      </c>
      <c r="E36" s="99">
        <v>258.5</v>
      </c>
      <c r="F36" s="99">
        <v>534.6</v>
      </c>
      <c r="G36" s="99">
        <v>678.7</v>
      </c>
      <c r="H36" s="99">
        <v>939.9</v>
      </c>
      <c r="I36" s="99">
        <v>955.1</v>
      </c>
      <c r="J36" s="99">
        <v>1041.8</v>
      </c>
      <c r="K36" s="99">
        <v>1065</v>
      </c>
      <c r="L36" s="99">
        <v>1079.9000000000001</v>
      </c>
      <c r="M36" s="99">
        <v>959.7</v>
      </c>
      <c r="N36" s="99">
        <v>925.4</v>
      </c>
      <c r="O36" s="99">
        <v>954.9</v>
      </c>
      <c r="P36" s="99">
        <v>1100</v>
      </c>
      <c r="Q36" s="99">
        <v>1100</v>
      </c>
      <c r="R36" s="99">
        <v>846.9</v>
      </c>
      <c r="S36" s="99">
        <v>1100</v>
      </c>
      <c r="T36" s="99">
        <v>607.20000000000005</v>
      </c>
      <c r="U36" s="99">
        <v>677.8</v>
      </c>
      <c r="V36" s="99">
        <v>903.5</v>
      </c>
      <c r="W36" s="99">
        <v>1100</v>
      </c>
      <c r="X36" s="99">
        <v>1100</v>
      </c>
      <c r="Y36" s="99">
        <v>1100</v>
      </c>
      <c r="Z36" s="100"/>
      <c r="AA36" s="79">
        <f t="shared" si="5"/>
        <v>19309.900000000001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41</v>
      </c>
      <c r="E37" s="99">
        <v>36</v>
      </c>
      <c r="F37" s="99">
        <v>40</v>
      </c>
      <c r="G37" s="99">
        <v>40</v>
      </c>
      <c r="H37" s="99">
        <v>40</v>
      </c>
      <c r="I37" s="99">
        <v>50</v>
      </c>
      <c r="J37" s="99">
        <v>50</v>
      </c>
      <c r="K37" s="99">
        <v>50</v>
      </c>
      <c r="L37" s="99">
        <v>45</v>
      </c>
      <c r="M37" s="99">
        <v>45</v>
      </c>
      <c r="N37" s="99">
        <v>36</v>
      </c>
      <c r="O37" s="99">
        <v>36</v>
      </c>
      <c r="P37" s="99">
        <v>31</v>
      </c>
      <c r="Q37" s="99">
        <v>41</v>
      </c>
      <c r="R37" s="99">
        <v>50</v>
      </c>
      <c r="S37" s="99">
        <v>40</v>
      </c>
      <c r="T37" s="99">
        <v>48</v>
      </c>
      <c r="U37" s="99">
        <v>50</v>
      </c>
      <c r="V37" s="99">
        <v>50</v>
      </c>
      <c r="W37" s="99">
        <v>41</v>
      </c>
      <c r="X37" s="99">
        <v>41</v>
      </c>
      <c r="Y37" s="99">
        <v>41</v>
      </c>
      <c r="Z37" s="100"/>
      <c r="AA37" s="79">
        <f t="shared" si="5"/>
        <v>1042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655</v>
      </c>
      <c r="C39" s="88">
        <f t="shared" si="6"/>
        <v>851</v>
      </c>
      <c r="D39" s="88">
        <f t="shared" si="6"/>
        <v>894</v>
      </c>
      <c r="E39" s="88">
        <f t="shared" si="6"/>
        <v>1015.5</v>
      </c>
      <c r="F39" s="88">
        <f t="shared" si="6"/>
        <v>1336.6</v>
      </c>
      <c r="G39" s="88">
        <f t="shared" si="6"/>
        <v>1463.7</v>
      </c>
      <c r="H39" s="88">
        <f t="shared" si="6"/>
        <v>1788.9</v>
      </c>
      <c r="I39" s="88">
        <f t="shared" si="6"/>
        <v>1799.1</v>
      </c>
      <c r="J39" s="88">
        <f t="shared" si="6"/>
        <v>1909.8</v>
      </c>
      <c r="K39" s="88">
        <f t="shared" si="6"/>
        <v>1844</v>
      </c>
      <c r="L39" s="88">
        <f t="shared" si="6"/>
        <v>1795.9</v>
      </c>
      <c r="M39" s="88">
        <f t="shared" si="6"/>
        <v>1722.7</v>
      </c>
      <c r="N39" s="88">
        <f t="shared" si="6"/>
        <v>1670.4</v>
      </c>
      <c r="O39" s="88">
        <f t="shared" si="6"/>
        <v>1725.9</v>
      </c>
      <c r="P39" s="88">
        <f t="shared" si="6"/>
        <v>1896.7380000000001</v>
      </c>
      <c r="Q39" s="88">
        <f t="shared" si="6"/>
        <v>1935</v>
      </c>
      <c r="R39" s="88">
        <f t="shared" si="6"/>
        <v>1642.9</v>
      </c>
      <c r="S39" s="88">
        <f t="shared" si="6"/>
        <v>1935</v>
      </c>
      <c r="T39" s="88">
        <f t="shared" si="6"/>
        <v>1437.2</v>
      </c>
      <c r="U39" s="88">
        <f t="shared" si="6"/>
        <v>1533.8</v>
      </c>
      <c r="V39" s="88">
        <f t="shared" si="6"/>
        <v>1765.5</v>
      </c>
      <c r="W39" s="88">
        <f t="shared" si="6"/>
        <v>1897.96</v>
      </c>
      <c r="X39" s="88">
        <f t="shared" si="6"/>
        <v>1886</v>
      </c>
      <c r="Y39" s="88">
        <f t="shared" si="6"/>
        <v>1902</v>
      </c>
      <c r="Z39" s="89" t="str">
        <f t="shared" si="6"/>
        <v/>
      </c>
      <c r="AA39" s="90">
        <f t="shared" si="5"/>
        <v>38304.598000000005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131</v>
      </c>
      <c r="D44" s="99">
        <v>135</v>
      </c>
      <c r="E44" s="99">
        <v>253.5</v>
      </c>
      <c r="F44" s="99">
        <v>529.6</v>
      </c>
      <c r="G44" s="99">
        <v>673.7</v>
      </c>
      <c r="H44" s="99">
        <v>934.9</v>
      </c>
      <c r="I44" s="99">
        <v>950.1</v>
      </c>
      <c r="J44" s="99">
        <v>1036.8</v>
      </c>
      <c r="K44" s="99">
        <v>1060</v>
      </c>
      <c r="L44" s="99">
        <v>1074.9000000000001</v>
      </c>
      <c r="M44" s="99">
        <v>954.7</v>
      </c>
      <c r="N44" s="99">
        <v>920.4</v>
      </c>
      <c r="O44" s="99">
        <v>949.9</v>
      </c>
      <c r="P44" s="99">
        <v>1095</v>
      </c>
      <c r="Q44" s="99">
        <v>1095</v>
      </c>
      <c r="R44" s="99">
        <v>841.9</v>
      </c>
      <c r="S44" s="99">
        <v>1095</v>
      </c>
      <c r="T44" s="99">
        <v>602.20000000000005</v>
      </c>
      <c r="U44" s="99">
        <v>672.8</v>
      </c>
      <c r="V44" s="99">
        <v>898.5</v>
      </c>
      <c r="W44" s="99">
        <v>1095</v>
      </c>
      <c r="X44" s="99">
        <v>1095</v>
      </c>
      <c r="Y44" s="99">
        <v>1095</v>
      </c>
      <c r="Z44" s="100"/>
      <c r="AA44" s="79">
        <f t="shared" si="7"/>
        <v>19189.900000000001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131</v>
      </c>
      <c r="D48" s="88">
        <f t="shared" si="8"/>
        <v>136</v>
      </c>
      <c r="E48" s="88">
        <f t="shared" si="8"/>
        <v>253.5</v>
      </c>
      <c r="F48" s="88">
        <f t="shared" si="8"/>
        <v>529.6</v>
      </c>
      <c r="G48" s="88">
        <f t="shared" si="8"/>
        <v>673.7</v>
      </c>
      <c r="H48" s="88">
        <f t="shared" si="8"/>
        <v>934.9</v>
      </c>
      <c r="I48" s="88">
        <f t="shared" si="8"/>
        <v>950.1</v>
      </c>
      <c r="J48" s="88">
        <f t="shared" si="8"/>
        <v>1036.8</v>
      </c>
      <c r="K48" s="88">
        <f t="shared" si="8"/>
        <v>1060</v>
      </c>
      <c r="L48" s="88">
        <f t="shared" si="8"/>
        <v>1074.9000000000001</v>
      </c>
      <c r="M48" s="88">
        <f t="shared" si="8"/>
        <v>954.7</v>
      </c>
      <c r="N48" s="88">
        <f t="shared" si="8"/>
        <v>920.4</v>
      </c>
      <c r="O48" s="88">
        <f t="shared" si="8"/>
        <v>949.9</v>
      </c>
      <c r="P48" s="88">
        <f t="shared" si="8"/>
        <v>1095</v>
      </c>
      <c r="Q48" s="88">
        <f t="shared" si="8"/>
        <v>1095</v>
      </c>
      <c r="R48" s="88">
        <f t="shared" si="8"/>
        <v>841.9</v>
      </c>
      <c r="S48" s="88">
        <f t="shared" si="8"/>
        <v>1095</v>
      </c>
      <c r="T48" s="88">
        <f t="shared" si="8"/>
        <v>602.20000000000005</v>
      </c>
      <c r="U48" s="88">
        <f t="shared" si="8"/>
        <v>672.8</v>
      </c>
      <c r="V48" s="88">
        <f t="shared" si="8"/>
        <v>898.5</v>
      </c>
      <c r="W48" s="88">
        <f t="shared" si="8"/>
        <v>1095</v>
      </c>
      <c r="X48" s="88">
        <f t="shared" si="8"/>
        <v>1095</v>
      </c>
      <c r="Y48" s="88">
        <f t="shared" si="8"/>
        <v>1095</v>
      </c>
      <c r="Z48" s="89" t="str">
        <f t="shared" si="8"/>
        <v/>
      </c>
      <c r="AA48" s="90">
        <f t="shared" si="7"/>
        <v>19190.900000000001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4894.7150000000001</v>
      </c>
      <c r="C51" s="88">
        <f t="shared" si="10"/>
        <v>4770.2539999999999</v>
      </c>
      <c r="D51" s="88">
        <f t="shared" si="10"/>
        <v>4658.0030000000006</v>
      </c>
      <c r="E51" s="88">
        <f t="shared" si="10"/>
        <v>4630.5930000000008</v>
      </c>
      <c r="F51" s="88">
        <f t="shared" si="10"/>
        <v>4801.7820000000002</v>
      </c>
      <c r="G51" s="88">
        <f t="shared" si="10"/>
        <v>5290.0169999999998</v>
      </c>
      <c r="H51" s="88">
        <f t="shared" si="10"/>
        <v>6022.652</v>
      </c>
      <c r="I51" s="88">
        <f t="shared" si="10"/>
        <v>6466.0350000000017</v>
      </c>
      <c r="J51" s="88">
        <f t="shared" si="10"/>
        <v>6867.6369999999997</v>
      </c>
      <c r="K51" s="88">
        <f t="shared" si="10"/>
        <v>7022.4459999999999</v>
      </c>
      <c r="L51" s="88">
        <f t="shared" si="10"/>
        <v>7017.8240000000005</v>
      </c>
      <c r="M51" s="88">
        <f t="shared" si="10"/>
        <v>7040.9939999999997</v>
      </c>
      <c r="N51" s="88">
        <f t="shared" si="10"/>
        <v>6924.5509999999995</v>
      </c>
      <c r="O51" s="88">
        <f t="shared" si="10"/>
        <v>6726.232</v>
      </c>
      <c r="P51" s="88">
        <f t="shared" si="10"/>
        <v>6606.0410000000002</v>
      </c>
      <c r="Q51" s="88">
        <f t="shared" si="10"/>
        <v>6399.0159999999996</v>
      </c>
      <c r="R51" s="88">
        <f t="shared" si="10"/>
        <v>6450.9889999999996</v>
      </c>
      <c r="S51" s="88">
        <f t="shared" si="10"/>
        <v>6834.7829999999994</v>
      </c>
      <c r="T51" s="88">
        <f t="shared" si="10"/>
        <v>7096.616</v>
      </c>
      <c r="U51" s="88">
        <f t="shared" si="10"/>
        <v>7092.6910000000007</v>
      </c>
      <c r="V51" s="88">
        <f t="shared" si="10"/>
        <v>6748.067</v>
      </c>
      <c r="W51" s="88">
        <f t="shared" si="10"/>
        <v>6194.0169999999998</v>
      </c>
      <c r="X51" s="88">
        <f t="shared" si="10"/>
        <v>5839.5940000000001</v>
      </c>
      <c r="Y51" s="88">
        <f t="shared" si="10"/>
        <v>5348.9170000000004</v>
      </c>
      <c r="Z51" s="89" t="str">
        <f t="shared" si="10"/>
        <v/>
      </c>
      <c r="AA51" s="104">
        <f>SUM(B51:Z51)</f>
        <v>147744.46599999999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4894.7540000000008</v>
      </c>
      <c r="C4" s="18">
        <v>4770.2290000000012</v>
      </c>
      <c r="D4" s="18">
        <v>4658.0169999999989</v>
      </c>
      <c r="E4" s="18">
        <v>4630.5969999999998</v>
      </c>
      <c r="F4" s="18">
        <v>4801.8170000000009</v>
      </c>
      <c r="G4" s="18">
        <v>5290.0129999999999</v>
      </c>
      <c r="H4" s="18">
        <v>6022.6340000000009</v>
      </c>
      <c r="I4" s="18">
        <v>6466.0240000000003</v>
      </c>
      <c r="J4" s="18">
        <v>6867.5990000000029</v>
      </c>
      <c r="K4" s="18">
        <v>7022.420000000001</v>
      </c>
      <c r="L4" s="18">
        <v>7017.8390000000018</v>
      </c>
      <c r="M4" s="18">
        <v>7041</v>
      </c>
      <c r="N4" s="18">
        <v>6924.5779999999995</v>
      </c>
      <c r="O4" s="18">
        <v>6726.2140000000027</v>
      </c>
      <c r="P4" s="18">
        <v>6606.0410000000002</v>
      </c>
      <c r="Q4" s="18">
        <v>6399.0159999999987</v>
      </c>
      <c r="R4" s="18">
        <v>6451.0210000000015</v>
      </c>
      <c r="S4" s="18">
        <v>6834.7830000000031</v>
      </c>
      <c r="T4" s="18">
        <v>7096.5679999999993</v>
      </c>
      <c r="U4" s="18">
        <v>7092.7139999999999</v>
      </c>
      <c r="V4" s="18">
        <v>6748.0330000000013</v>
      </c>
      <c r="W4" s="18">
        <v>6194.0170000000007</v>
      </c>
      <c r="X4" s="18">
        <v>5839.5939999999991</v>
      </c>
      <c r="Y4" s="18">
        <v>5348.8870000000015</v>
      </c>
      <c r="Z4" s="19"/>
      <c r="AA4" s="20">
        <f>SUM(B4:Z4)</f>
        <v>147744.40900000001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57.83</v>
      </c>
      <c r="C7" s="28">
        <v>56.82</v>
      </c>
      <c r="D7" s="28">
        <v>53.67</v>
      </c>
      <c r="E7" s="28">
        <v>51.8</v>
      </c>
      <c r="F7" s="28">
        <v>53.2</v>
      </c>
      <c r="G7" s="28">
        <v>57.92</v>
      </c>
      <c r="H7" s="28">
        <v>69.28</v>
      </c>
      <c r="I7" s="28">
        <v>79.19</v>
      </c>
      <c r="J7" s="28">
        <v>81.599999999999994</v>
      </c>
      <c r="K7" s="28">
        <v>73.83</v>
      </c>
      <c r="L7" s="28">
        <v>66.650000000000006</v>
      </c>
      <c r="M7" s="28">
        <v>65.03</v>
      </c>
      <c r="N7" s="28">
        <v>58.42</v>
      </c>
      <c r="O7" s="28">
        <v>58.2</v>
      </c>
      <c r="P7" s="28">
        <v>69.83</v>
      </c>
      <c r="Q7" s="28">
        <v>85.4</v>
      </c>
      <c r="R7" s="28">
        <v>69.92</v>
      </c>
      <c r="S7" s="28">
        <v>77.510000000000005</v>
      </c>
      <c r="T7" s="28">
        <v>87.45</v>
      </c>
      <c r="U7" s="28">
        <v>87.33</v>
      </c>
      <c r="V7" s="28">
        <v>82.64</v>
      </c>
      <c r="W7" s="28">
        <v>77.77</v>
      </c>
      <c r="X7" s="28">
        <v>76.12</v>
      </c>
      <c r="Y7" s="28">
        <v>73.569999999999993</v>
      </c>
      <c r="Z7" s="29"/>
      <c r="AA7" s="30">
        <f>IF(SUM(B7:Z7)&lt;&gt;0,AVERAGEIF(B7:Z7,"&lt;&gt;"""),"")</f>
        <v>69.624166666666682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917.875</v>
      </c>
      <c r="C19" s="72">
        <v>911.13400000000001</v>
      </c>
      <c r="D19" s="72">
        <v>898.74700000000018</v>
      </c>
      <c r="E19" s="72">
        <v>873.35800000000006</v>
      </c>
      <c r="F19" s="72">
        <v>869.53499999999997</v>
      </c>
      <c r="G19" s="72">
        <v>867.20699999999999</v>
      </c>
      <c r="H19" s="72">
        <v>884.13800000000003</v>
      </c>
      <c r="I19" s="72">
        <v>823.11200000000008</v>
      </c>
      <c r="J19" s="72">
        <v>873.89400000000012</v>
      </c>
      <c r="K19" s="72">
        <v>873.76700000000005</v>
      </c>
      <c r="L19" s="72">
        <v>801.68299999999999</v>
      </c>
      <c r="M19" s="72">
        <v>804.91700000000003</v>
      </c>
      <c r="N19" s="72">
        <v>754.99699999999996</v>
      </c>
      <c r="O19" s="72">
        <v>728.46800000000007</v>
      </c>
      <c r="P19" s="72">
        <v>710.31700000000001</v>
      </c>
      <c r="Q19" s="72">
        <v>714.88300000000004</v>
      </c>
      <c r="R19" s="72">
        <v>718.41499999999996</v>
      </c>
      <c r="S19" s="72">
        <v>713.29800000000012</v>
      </c>
      <c r="T19" s="72">
        <v>716.85599999999999</v>
      </c>
      <c r="U19" s="72">
        <v>721.548</v>
      </c>
      <c r="V19" s="72">
        <v>721.38199999999995</v>
      </c>
      <c r="W19" s="72">
        <v>791.24899999999991</v>
      </c>
      <c r="X19" s="72">
        <v>892.37900000000013</v>
      </c>
      <c r="Y19" s="72">
        <v>901.34900000000005</v>
      </c>
      <c r="Z19" s="73"/>
      <c r="AA19" s="74">
        <f t="shared" ref="AA19:AA24" si="2">SUM(B19:Z19)</f>
        <v>19484.508000000002</v>
      </c>
    </row>
    <row r="20" spans="1:27" ht="24.95" customHeight="1" x14ac:dyDescent="0.2">
      <c r="A20" s="75" t="s">
        <v>15</v>
      </c>
      <c r="B20" s="76">
        <v>780.97400000000005</v>
      </c>
      <c r="C20" s="77">
        <v>788.12599999999998</v>
      </c>
      <c r="D20" s="77">
        <v>794.94600000000003</v>
      </c>
      <c r="E20" s="77">
        <v>811.9</v>
      </c>
      <c r="F20" s="77">
        <v>871.11599999999999</v>
      </c>
      <c r="G20" s="77">
        <v>1051.0859999999998</v>
      </c>
      <c r="H20" s="77">
        <v>1286.3550000000002</v>
      </c>
      <c r="I20" s="77">
        <v>1460.5140000000001</v>
      </c>
      <c r="J20" s="77">
        <v>1525.068</v>
      </c>
      <c r="K20" s="77">
        <v>1534.56</v>
      </c>
      <c r="L20" s="77">
        <v>1522.1309999999999</v>
      </c>
      <c r="M20" s="77">
        <v>1501.3150000000001</v>
      </c>
      <c r="N20" s="77">
        <v>1497.5410000000002</v>
      </c>
      <c r="O20" s="77">
        <v>1467.6129999999998</v>
      </c>
      <c r="P20" s="77">
        <v>1431.84</v>
      </c>
      <c r="Q20" s="77">
        <v>1377.865</v>
      </c>
      <c r="R20" s="77">
        <v>1382.479</v>
      </c>
      <c r="S20" s="77">
        <v>1411.511</v>
      </c>
      <c r="T20" s="77">
        <v>1377.836</v>
      </c>
      <c r="U20" s="77">
        <v>1333.9260000000002</v>
      </c>
      <c r="V20" s="77">
        <v>1232.6179999999999</v>
      </c>
      <c r="W20" s="77">
        <v>1090.0739999999998</v>
      </c>
      <c r="X20" s="77">
        <v>1030.3030000000001</v>
      </c>
      <c r="Y20" s="77">
        <v>989.32599999999991</v>
      </c>
      <c r="Z20" s="78"/>
      <c r="AA20" s="79">
        <f t="shared" si="2"/>
        <v>29551.022999999997</v>
      </c>
    </row>
    <row r="21" spans="1:27" ht="24.95" customHeight="1" x14ac:dyDescent="0.2">
      <c r="A21" s="75" t="s">
        <v>16</v>
      </c>
      <c r="B21" s="80">
        <v>2269.0049999999997</v>
      </c>
      <c r="C21" s="81">
        <v>2203.9689999999996</v>
      </c>
      <c r="D21" s="81">
        <v>2124.3239999999996</v>
      </c>
      <c r="E21" s="81">
        <v>2107.3390000000004</v>
      </c>
      <c r="F21" s="81">
        <v>2196.1659999999997</v>
      </c>
      <c r="G21" s="81">
        <v>2471.2200000000003</v>
      </c>
      <c r="H21" s="81">
        <v>2859.6409999999996</v>
      </c>
      <c r="I21" s="81">
        <v>3228.3979999999997</v>
      </c>
      <c r="J21" s="81">
        <v>3534.1370000000002</v>
      </c>
      <c r="K21" s="81">
        <v>3679.0929999999998</v>
      </c>
      <c r="L21" s="81">
        <v>3758.0250000000001</v>
      </c>
      <c r="M21" s="81">
        <v>3760.7679999999996</v>
      </c>
      <c r="N21" s="81">
        <v>3706.0400000000004</v>
      </c>
      <c r="O21" s="81">
        <v>3573.6329999999998</v>
      </c>
      <c r="P21" s="81">
        <v>3524.884</v>
      </c>
      <c r="Q21" s="81">
        <v>3382.268</v>
      </c>
      <c r="R21" s="81">
        <v>3333.6270000000004</v>
      </c>
      <c r="S21" s="81">
        <v>3685.4740000000002</v>
      </c>
      <c r="T21" s="81">
        <v>3936.3760000000002</v>
      </c>
      <c r="U21" s="81">
        <v>4005.74</v>
      </c>
      <c r="V21" s="81">
        <v>3801.5330000000004</v>
      </c>
      <c r="W21" s="81">
        <v>3340.194</v>
      </c>
      <c r="X21" s="81">
        <v>2978.9120000000003</v>
      </c>
      <c r="Y21" s="81">
        <v>2563.5120000000002</v>
      </c>
      <c r="Z21" s="78"/>
      <c r="AA21" s="79">
        <f t="shared" si="2"/>
        <v>76024.278000000006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66.5</v>
      </c>
      <c r="C23" s="77">
        <v>66</v>
      </c>
      <c r="D23" s="77">
        <v>65</v>
      </c>
      <c r="E23" s="77">
        <v>65</v>
      </c>
      <c r="F23" s="77">
        <v>64</v>
      </c>
      <c r="G23" s="77">
        <v>68.5</v>
      </c>
      <c r="H23" s="77">
        <v>78.5</v>
      </c>
      <c r="I23" s="77">
        <v>81</v>
      </c>
      <c r="J23" s="77">
        <v>83.5</v>
      </c>
      <c r="K23" s="77">
        <v>90</v>
      </c>
      <c r="L23" s="77">
        <v>96</v>
      </c>
      <c r="M23" s="77">
        <v>100</v>
      </c>
      <c r="N23" s="77">
        <v>98</v>
      </c>
      <c r="O23" s="77">
        <v>94.5</v>
      </c>
      <c r="P23" s="77">
        <v>88</v>
      </c>
      <c r="Q23" s="77">
        <v>91</v>
      </c>
      <c r="R23" s="77">
        <v>111.5</v>
      </c>
      <c r="S23" s="77">
        <v>144.5</v>
      </c>
      <c r="T23" s="77">
        <v>163.5</v>
      </c>
      <c r="U23" s="77">
        <v>132.5</v>
      </c>
      <c r="V23" s="77">
        <v>113.5</v>
      </c>
      <c r="W23" s="77">
        <v>101.5</v>
      </c>
      <c r="X23" s="77">
        <v>97</v>
      </c>
      <c r="Y23" s="77">
        <v>96</v>
      </c>
      <c r="Z23" s="77"/>
      <c r="AA23" s="79">
        <f t="shared" si="2"/>
        <v>2255.5</v>
      </c>
    </row>
    <row r="24" spans="1:27" ht="24.95" customHeight="1" x14ac:dyDescent="0.2">
      <c r="A24" s="85" t="s">
        <v>19</v>
      </c>
      <c r="B24" s="77">
        <v>225</v>
      </c>
      <c r="C24" s="77">
        <v>214</v>
      </c>
      <c r="D24" s="77">
        <v>207.00000000000003</v>
      </c>
      <c r="E24" s="77">
        <v>207.00000000000003</v>
      </c>
      <c r="F24" s="77">
        <v>216.99999999999997</v>
      </c>
      <c r="G24" s="77">
        <v>246</v>
      </c>
      <c r="H24" s="77">
        <v>290</v>
      </c>
      <c r="I24" s="77">
        <v>319</v>
      </c>
      <c r="J24" s="77">
        <v>327.00000000000006</v>
      </c>
      <c r="K24" s="77">
        <v>319</v>
      </c>
      <c r="L24" s="77">
        <v>313.99999999999994</v>
      </c>
      <c r="M24" s="77">
        <v>310</v>
      </c>
      <c r="N24" s="77">
        <v>311</v>
      </c>
      <c r="O24" s="77">
        <v>298</v>
      </c>
      <c r="P24" s="77">
        <v>289</v>
      </c>
      <c r="Q24" s="77">
        <v>291</v>
      </c>
      <c r="R24" s="77">
        <v>309</v>
      </c>
      <c r="S24" s="77">
        <v>354</v>
      </c>
      <c r="T24" s="77">
        <v>376</v>
      </c>
      <c r="U24" s="77">
        <v>373.00000000000006</v>
      </c>
      <c r="V24" s="77">
        <v>352.99999999999994</v>
      </c>
      <c r="W24" s="77">
        <v>319</v>
      </c>
      <c r="X24" s="77">
        <v>287</v>
      </c>
      <c r="Y24" s="77">
        <v>253.99999999999997</v>
      </c>
      <c r="Z24" s="77"/>
      <c r="AA24" s="79">
        <f t="shared" si="2"/>
        <v>7009</v>
      </c>
    </row>
    <row r="25" spans="1:27" ht="30" customHeight="1" thickBot="1" x14ac:dyDescent="0.25">
      <c r="A25" s="86" t="s">
        <v>20</v>
      </c>
      <c r="B25" s="87">
        <f t="shared" ref="B25:AA25" si="3">SUM(B19:B24)</f>
        <v>4259.3539999999994</v>
      </c>
      <c r="C25" s="88">
        <f t="shared" si="3"/>
        <v>4183.2289999999994</v>
      </c>
      <c r="D25" s="88">
        <f t="shared" si="3"/>
        <v>4090.0169999999998</v>
      </c>
      <c r="E25" s="88">
        <f t="shared" si="3"/>
        <v>4064.5970000000007</v>
      </c>
      <c r="F25" s="88">
        <f t="shared" si="3"/>
        <v>4217.8169999999991</v>
      </c>
      <c r="G25" s="88">
        <f t="shared" si="3"/>
        <v>4704.0129999999999</v>
      </c>
      <c r="H25" s="88">
        <f t="shared" si="3"/>
        <v>5398.634</v>
      </c>
      <c r="I25" s="88">
        <f t="shared" si="3"/>
        <v>5912.0239999999994</v>
      </c>
      <c r="J25" s="88">
        <f t="shared" si="3"/>
        <v>6343.5990000000002</v>
      </c>
      <c r="K25" s="88">
        <f t="shared" si="3"/>
        <v>6496.42</v>
      </c>
      <c r="L25" s="88">
        <f t="shared" si="3"/>
        <v>6491.8389999999999</v>
      </c>
      <c r="M25" s="88">
        <f t="shared" si="3"/>
        <v>6477</v>
      </c>
      <c r="N25" s="88">
        <f t="shared" si="3"/>
        <v>6367.5780000000004</v>
      </c>
      <c r="O25" s="88">
        <f t="shared" si="3"/>
        <v>6162.2139999999999</v>
      </c>
      <c r="P25" s="88">
        <f t="shared" si="3"/>
        <v>6044.0410000000002</v>
      </c>
      <c r="Q25" s="88">
        <f t="shared" si="3"/>
        <v>5857.0159999999996</v>
      </c>
      <c r="R25" s="88">
        <f t="shared" si="3"/>
        <v>5855.0210000000006</v>
      </c>
      <c r="S25" s="88">
        <f t="shared" si="3"/>
        <v>6308.7830000000004</v>
      </c>
      <c r="T25" s="88">
        <f t="shared" si="3"/>
        <v>6570.5680000000002</v>
      </c>
      <c r="U25" s="88">
        <f t="shared" si="3"/>
        <v>6566.7139999999999</v>
      </c>
      <c r="V25" s="88">
        <f t="shared" si="3"/>
        <v>6222.0330000000004</v>
      </c>
      <c r="W25" s="88">
        <f t="shared" si="3"/>
        <v>5642.0169999999998</v>
      </c>
      <c r="X25" s="88">
        <f t="shared" si="3"/>
        <v>5285.594000000001</v>
      </c>
      <c r="Y25" s="88">
        <f t="shared" si="3"/>
        <v>4804.1869999999999</v>
      </c>
      <c r="Z25" s="89">
        <f t="shared" si="3"/>
        <v>0</v>
      </c>
      <c r="AA25" s="90">
        <f t="shared" si="3"/>
        <v>134324.30900000001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513.5</v>
      </c>
      <c r="C28" s="72">
        <v>502</v>
      </c>
      <c r="D28" s="72">
        <v>494</v>
      </c>
      <c r="E28" s="72">
        <v>501</v>
      </c>
      <c r="F28" s="72">
        <v>510</v>
      </c>
      <c r="G28" s="72">
        <v>540.5</v>
      </c>
      <c r="H28" s="72">
        <v>594.5</v>
      </c>
      <c r="I28" s="72">
        <v>638</v>
      </c>
      <c r="J28" s="72">
        <v>621.5</v>
      </c>
      <c r="K28" s="72">
        <v>620</v>
      </c>
      <c r="L28" s="72">
        <v>621</v>
      </c>
      <c r="M28" s="72">
        <v>644</v>
      </c>
      <c r="N28" s="72">
        <v>643</v>
      </c>
      <c r="O28" s="72">
        <v>626.5</v>
      </c>
      <c r="P28" s="72">
        <v>611</v>
      </c>
      <c r="Q28" s="72">
        <v>616</v>
      </c>
      <c r="R28" s="72">
        <v>658.5</v>
      </c>
      <c r="S28" s="72">
        <v>713.5</v>
      </c>
      <c r="T28" s="72">
        <v>754.5</v>
      </c>
      <c r="U28" s="72">
        <v>720.5</v>
      </c>
      <c r="V28" s="72">
        <v>681.5</v>
      </c>
      <c r="W28" s="72">
        <v>658.5</v>
      </c>
      <c r="X28" s="72">
        <v>606</v>
      </c>
      <c r="Y28" s="72">
        <v>572</v>
      </c>
      <c r="Z28" s="73"/>
      <c r="AA28" s="74">
        <f>SUM(B28:Z28)</f>
        <v>14661.5</v>
      </c>
    </row>
    <row r="29" spans="1:27" ht="24.95" customHeight="1" x14ac:dyDescent="0.2">
      <c r="A29" s="75" t="s">
        <v>23</v>
      </c>
      <c r="B29" s="76">
        <v>3853.8539999999998</v>
      </c>
      <c r="C29" s="77">
        <v>3768.2289999999998</v>
      </c>
      <c r="D29" s="77">
        <v>3664.0169999999998</v>
      </c>
      <c r="E29" s="77">
        <v>3629.5970000000002</v>
      </c>
      <c r="F29" s="77">
        <v>3791.817</v>
      </c>
      <c r="G29" s="77">
        <v>4249.5129999999999</v>
      </c>
      <c r="H29" s="77">
        <v>4928.134</v>
      </c>
      <c r="I29" s="77">
        <v>5328.0240000000003</v>
      </c>
      <c r="J29" s="77">
        <v>5746.0990000000002</v>
      </c>
      <c r="K29" s="77">
        <v>5902.42</v>
      </c>
      <c r="L29" s="77">
        <v>5896.8389999999999</v>
      </c>
      <c r="M29" s="77">
        <v>5897</v>
      </c>
      <c r="N29" s="77">
        <v>5781.5780000000004</v>
      </c>
      <c r="O29" s="77">
        <v>5599.7139999999999</v>
      </c>
      <c r="P29" s="77">
        <v>5495.0410000000002</v>
      </c>
      <c r="Q29" s="77">
        <v>5283.0159999999996</v>
      </c>
      <c r="R29" s="77">
        <v>5292.5209999999997</v>
      </c>
      <c r="S29" s="77">
        <v>5621.2830000000004</v>
      </c>
      <c r="T29" s="77">
        <v>5842.0680000000002</v>
      </c>
      <c r="U29" s="77">
        <v>5872.2139999999999</v>
      </c>
      <c r="V29" s="77">
        <v>5566.5330000000004</v>
      </c>
      <c r="W29" s="77">
        <v>5035.5169999999998</v>
      </c>
      <c r="X29" s="77">
        <v>4733.5940000000001</v>
      </c>
      <c r="Y29" s="77">
        <v>4286.1869999999999</v>
      </c>
      <c r="Z29" s="78"/>
      <c r="AA29" s="79">
        <f>SUM(B29:Z29)</f>
        <v>121064.80899999996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4367.3539999999994</v>
      </c>
      <c r="C31" s="62">
        <f t="shared" si="4"/>
        <v>4270.2289999999994</v>
      </c>
      <c r="D31" s="62">
        <f t="shared" si="4"/>
        <v>4158.0169999999998</v>
      </c>
      <c r="E31" s="62">
        <f t="shared" si="4"/>
        <v>4130.5969999999998</v>
      </c>
      <c r="F31" s="62">
        <f t="shared" si="4"/>
        <v>4301.817</v>
      </c>
      <c r="G31" s="62">
        <f t="shared" si="4"/>
        <v>4790.0129999999999</v>
      </c>
      <c r="H31" s="62">
        <f t="shared" si="4"/>
        <v>5522.634</v>
      </c>
      <c r="I31" s="62">
        <f t="shared" si="4"/>
        <v>5966.0240000000003</v>
      </c>
      <c r="J31" s="62">
        <f t="shared" si="4"/>
        <v>6367.5990000000002</v>
      </c>
      <c r="K31" s="62">
        <f t="shared" si="4"/>
        <v>6522.42</v>
      </c>
      <c r="L31" s="62">
        <f t="shared" si="4"/>
        <v>6517.8389999999999</v>
      </c>
      <c r="M31" s="62">
        <f t="shared" si="4"/>
        <v>6541</v>
      </c>
      <c r="N31" s="62">
        <f t="shared" si="4"/>
        <v>6424.5780000000004</v>
      </c>
      <c r="O31" s="62">
        <f t="shared" si="4"/>
        <v>6226.2139999999999</v>
      </c>
      <c r="P31" s="62">
        <f t="shared" si="4"/>
        <v>6106.0410000000002</v>
      </c>
      <c r="Q31" s="62">
        <f t="shared" si="4"/>
        <v>5899.0159999999996</v>
      </c>
      <c r="R31" s="62">
        <f t="shared" si="4"/>
        <v>5951.0209999999997</v>
      </c>
      <c r="S31" s="62">
        <f t="shared" si="4"/>
        <v>6334.7830000000004</v>
      </c>
      <c r="T31" s="62">
        <f t="shared" si="4"/>
        <v>6596.5680000000002</v>
      </c>
      <c r="U31" s="62">
        <f t="shared" si="4"/>
        <v>6592.7139999999999</v>
      </c>
      <c r="V31" s="62">
        <f t="shared" si="4"/>
        <v>6248.0330000000004</v>
      </c>
      <c r="W31" s="62">
        <f t="shared" si="4"/>
        <v>5694.0169999999998</v>
      </c>
      <c r="X31" s="62">
        <f t="shared" si="4"/>
        <v>5339.5940000000001</v>
      </c>
      <c r="Y31" s="62">
        <f t="shared" si="4"/>
        <v>4858.1869999999999</v>
      </c>
      <c r="Z31" s="63">
        <f t="shared" si="4"/>
        <v>0</v>
      </c>
      <c r="AA31" s="64">
        <f t="shared" si="4"/>
        <v>135726.30899999995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77</v>
      </c>
      <c r="C34" s="95">
        <v>75</v>
      </c>
      <c r="D34" s="95">
        <v>56</v>
      </c>
      <c r="E34" s="95">
        <v>54</v>
      </c>
      <c r="F34" s="95">
        <v>67</v>
      </c>
      <c r="G34" s="95">
        <v>60</v>
      </c>
      <c r="H34" s="95">
        <v>32</v>
      </c>
      <c r="I34" s="95">
        <v>42</v>
      </c>
      <c r="J34" s="95">
        <v>12</v>
      </c>
      <c r="K34" s="95">
        <v>14</v>
      </c>
      <c r="L34" s="95">
        <v>14</v>
      </c>
      <c r="M34" s="95">
        <v>37</v>
      </c>
      <c r="N34" s="95">
        <v>50</v>
      </c>
      <c r="O34" s="95">
        <v>37</v>
      </c>
      <c r="P34" s="95">
        <v>37</v>
      </c>
      <c r="Q34" s="95">
        <v>35</v>
      </c>
      <c r="R34" s="95">
        <v>44</v>
      </c>
      <c r="S34" s="95">
        <v>19</v>
      </c>
      <c r="T34" s="95">
        <v>19</v>
      </c>
      <c r="U34" s="95">
        <v>19</v>
      </c>
      <c r="V34" s="95">
        <v>19</v>
      </c>
      <c r="W34" s="95">
        <v>45</v>
      </c>
      <c r="X34" s="95">
        <v>47</v>
      </c>
      <c r="Y34" s="95">
        <v>47</v>
      </c>
      <c r="Z34" s="96"/>
      <c r="AA34" s="74">
        <f t="shared" ref="AA34:AA39" si="5">SUM(B34:Z34)</f>
        <v>958</v>
      </c>
    </row>
    <row r="35" spans="1:27" ht="24.95" customHeight="1" x14ac:dyDescent="0.2">
      <c r="A35" s="97" t="s">
        <v>41</v>
      </c>
      <c r="B35" s="98">
        <v>31</v>
      </c>
      <c r="C35" s="99">
        <v>12</v>
      </c>
      <c r="D35" s="99">
        <v>12</v>
      </c>
      <c r="E35" s="99">
        <v>12</v>
      </c>
      <c r="F35" s="99">
        <v>12</v>
      </c>
      <c r="G35" s="99">
        <v>16</v>
      </c>
      <c r="H35" s="99">
        <v>12</v>
      </c>
      <c r="I35" s="99">
        <v>12</v>
      </c>
      <c r="J35" s="99">
        <v>12</v>
      </c>
      <c r="K35" s="99">
        <v>12</v>
      </c>
      <c r="L35" s="99">
        <v>12</v>
      </c>
      <c r="M35" s="99">
        <v>27</v>
      </c>
      <c r="N35" s="99">
        <v>7</v>
      </c>
      <c r="O35" s="99">
        <v>7</v>
      </c>
      <c r="P35" s="99">
        <v>25</v>
      </c>
      <c r="Q35" s="99">
        <v>7</v>
      </c>
      <c r="R35" s="99">
        <v>32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309</v>
      </c>
    </row>
    <row r="36" spans="1:27" ht="24.95" customHeight="1" x14ac:dyDescent="0.2">
      <c r="A36" s="97" t="s">
        <v>42</v>
      </c>
      <c r="B36" s="98">
        <v>27.4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27.4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5</v>
      </c>
      <c r="G37" s="99">
        <v>10</v>
      </c>
      <c r="H37" s="99">
        <v>80</v>
      </c>
      <c r="I37" s="99"/>
      <c r="J37" s="99"/>
      <c r="K37" s="99"/>
      <c r="L37" s="99"/>
      <c r="M37" s="99"/>
      <c r="N37" s="99"/>
      <c r="O37" s="99">
        <v>20</v>
      </c>
      <c r="P37" s="99"/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135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490.7</v>
      </c>
      <c r="Z38" s="100"/>
      <c r="AA38" s="79">
        <f t="shared" si="5"/>
        <v>11990.7</v>
      </c>
    </row>
    <row r="39" spans="1:27" ht="30" customHeight="1" thickBot="1" x14ac:dyDescent="0.25">
      <c r="A39" s="86" t="s">
        <v>45</v>
      </c>
      <c r="B39" s="87">
        <f t="shared" ref="B39:Z39" si="6">SUM(B34:B38)</f>
        <v>635.4</v>
      </c>
      <c r="C39" s="88">
        <f t="shared" si="6"/>
        <v>587</v>
      </c>
      <c r="D39" s="88">
        <f t="shared" si="6"/>
        <v>568</v>
      </c>
      <c r="E39" s="88">
        <f t="shared" si="6"/>
        <v>566</v>
      </c>
      <c r="F39" s="88">
        <f t="shared" si="6"/>
        <v>584</v>
      </c>
      <c r="G39" s="88">
        <f t="shared" si="6"/>
        <v>586</v>
      </c>
      <c r="H39" s="88">
        <f t="shared" si="6"/>
        <v>624</v>
      </c>
      <c r="I39" s="88">
        <f t="shared" si="6"/>
        <v>554</v>
      </c>
      <c r="J39" s="88">
        <f t="shared" si="6"/>
        <v>524</v>
      </c>
      <c r="K39" s="88">
        <f t="shared" si="6"/>
        <v>526</v>
      </c>
      <c r="L39" s="88">
        <f t="shared" si="6"/>
        <v>526</v>
      </c>
      <c r="M39" s="88">
        <f t="shared" si="6"/>
        <v>564</v>
      </c>
      <c r="N39" s="88">
        <f t="shared" si="6"/>
        <v>557</v>
      </c>
      <c r="O39" s="88">
        <f t="shared" si="6"/>
        <v>564</v>
      </c>
      <c r="P39" s="88">
        <f t="shared" si="6"/>
        <v>562</v>
      </c>
      <c r="Q39" s="88">
        <f t="shared" si="6"/>
        <v>542</v>
      </c>
      <c r="R39" s="88">
        <f t="shared" si="6"/>
        <v>596</v>
      </c>
      <c r="S39" s="88">
        <f t="shared" si="6"/>
        <v>526</v>
      </c>
      <c r="T39" s="88">
        <f t="shared" si="6"/>
        <v>526</v>
      </c>
      <c r="U39" s="88">
        <f t="shared" si="6"/>
        <v>526</v>
      </c>
      <c r="V39" s="88">
        <f t="shared" si="6"/>
        <v>526</v>
      </c>
      <c r="W39" s="88">
        <f t="shared" si="6"/>
        <v>552</v>
      </c>
      <c r="X39" s="88">
        <f t="shared" si="6"/>
        <v>554</v>
      </c>
      <c r="Y39" s="88">
        <f t="shared" si="6"/>
        <v>544.70000000000005</v>
      </c>
      <c r="Z39" s="89">
        <f t="shared" si="6"/>
        <v>0</v>
      </c>
      <c r="AA39" s="90">
        <f t="shared" si="5"/>
        <v>13420.1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27.4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27.4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490.7</v>
      </c>
      <c r="Z46" s="100"/>
      <c r="AA46" s="79">
        <f t="shared" si="7"/>
        <v>11990.7</v>
      </c>
    </row>
    <row r="47" spans="1:27" ht="24.95" customHeight="1" x14ac:dyDescent="0.2">
      <c r="A47" s="85" t="s">
        <v>47</v>
      </c>
      <c r="B47" s="98">
        <v>10</v>
      </c>
      <c r="C47" s="99"/>
      <c r="D47" s="99"/>
      <c r="E47" s="99">
        <v>7</v>
      </c>
      <c r="F47" s="99">
        <v>24</v>
      </c>
      <c r="G47" s="99">
        <v>40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93</v>
      </c>
      <c r="S47" s="99">
        <v>100</v>
      </c>
      <c r="T47" s="99">
        <v>100</v>
      </c>
      <c r="U47" s="99">
        <v>100</v>
      </c>
      <c r="V47" s="99">
        <v>100</v>
      </c>
      <c r="W47" s="99">
        <v>99</v>
      </c>
      <c r="X47" s="99">
        <v>100</v>
      </c>
      <c r="Y47" s="99">
        <v>100</v>
      </c>
      <c r="Z47" s="100"/>
      <c r="AA47" s="79">
        <f t="shared" si="7"/>
        <v>873</v>
      </c>
    </row>
    <row r="48" spans="1:27" ht="30" customHeight="1" thickBot="1" x14ac:dyDescent="0.25">
      <c r="A48" s="86" t="s">
        <v>48</v>
      </c>
      <c r="B48" s="87">
        <f>SUM(B42:B47)</f>
        <v>537.4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507</v>
      </c>
      <c r="F48" s="88">
        <f t="shared" si="8"/>
        <v>524</v>
      </c>
      <c r="G48" s="88">
        <f t="shared" si="8"/>
        <v>540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593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600</v>
      </c>
      <c r="W48" s="88">
        <f t="shared" si="8"/>
        <v>599</v>
      </c>
      <c r="X48" s="88">
        <f t="shared" si="8"/>
        <v>600</v>
      </c>
      <c r="Y48" s="88">
        <f t="shared" si="8"/>
        <v>590.70000000000005</v>
      </c>
      <c r="Z48" s="89">
        <f t="shared" si="8"/>
        <v>0</v>
      </c>
      <c r="AA48" s="90">
        <f t="shared" si="7"/>
        <v>12891.1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4894.753999999999</v>
      </c>
      <c r="C51" s="88">
        <f t="shared" si="10"/>
        <v>4770.2289999999994</v>
      </c>
      <c r="D51" s="88">
        <f t="shared" si="10"/>
        <v>4658.0169999999998</v>
      </c>
      <c r="E51" s="88">
        <f t="shared" si="10"/>
        <v>4630.5970000000007</v>
      </c>
      <c r="F51" s="88">
        <f t="shared" si="10"/>
        <v>4801.8169999999991</v>
      </c>
      <c r="G51" s="88">
        <f t="shared" si="10"/>
        <v>5290.0129999999999</v>
      </c>
      <c r="H51" s="88">
        <f t="shared" si="10"/>
        <v>6022.634</v>
      </c>
      <c r="I51" s="88">
        <f t="shared" si="10"/>
        <v>6466.0239999999994</v>
      </c>
      <c r="J51" s="88">
        <f t="shared" si="10"/>
        <v>6867.5990000000002</v>
      </c>
      <c r="K51" s="88">
        <f t="shared" si="10"/>
        <v>7022.42</v>
      </c>
      <c r="L51" s="88">
        <f t="shared" si="10"/>
        <v>7017.8389999999999</v>
      </c>
      <c r="M51" s="88">
        <f t="shared" si="10"/>
        <v>7041</v>
      </c>
      <c r="N51" s="88">
        <f t="shared" si="10"/>
        <v>6924.5780000000004</v>
      </c>
      <c r="O51" s="88">
        <f t="shared" si="10"/>
        <v>6726.2139999999999</v>
      </c>
      <c r="P51" s="88">
        <f t="shared" si="10"/>
        <v>6606.0410000000002</v>
      </c>
      <c r="Q51" s="88">
        <f t="shared" si="10"/>
        <v>6399.0159999999996</v>
      </c>
      <c r="R51" s="88">
        <f t="shared" si="10"/>
        <v>6451.0210000000006</v>
      </c>
      <c r="S51" s="88">
        <f t="shared" si="10"/>
        <v>6834.7830000000004</v>
      </c>
      <c r="T51" s="88">
        <f t="shared" si="10"/>
        <v>7096.5680000000002</v>
      </c>
      <c r="U51" s="88">
        <f t="shared" si="10"/>
        <v>7092.7139999999999</v>
      </c>
      <c r="V51" s="88">
        <f t="shared" si="10"/>
        <v>6748.0330000000004</v>
      </c>
      <c r="W51" s="88">
        <f t="shared" si="10"/>
        <v>6194.0169999999998</v>
      </c>
      <c r="X51" s="88">
        <f t="shared" si="10"/>
        <v>5839.594000000001</v>
      </c>
      <c r="Y51" s="88">
        <f t="shared" si="10"/>
        <v>5348.8869999999997</v>
      </c>
      <c r="Z51" s="89">
        <f t="shared" si="10"/>
        <v>0</v>
      </c>
      <c r="AA51" s="104">
        <f>SUM(B51:Z51)</f>
        <v>147744.40899999999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527.4</v>
      </c>
      <c r="C4" s="18">
        <v>369</v>
      </c>
      <c r="D4" s="18">
        <v>365</v>
      </c>
      <c r="E4" s="18">
        <v>246.5</v>
      </c>
      <c r="F4" s="18">
        <v>-29.600000000000023</v>
      </c>
      <c r="G4" s="18">
        <v>-173.70000000000005</v>
      </c>
      <c r="H4" s="18">
        <v>-434.9</v>
      </c>
      <c r="I4" s="18">
        <v>-450.1</v>
      </c>
      <c r="J4" s="18">
        <v>-536.79999999999995</v>
      </c>
      <c r="K4" s="18">
        <v>-560</v>
      </c>
      <c r="L4" s="18">
        <v>-574.90000000000009</v>
      </c>
      <c r="M4" s="18">
        <v>-454.70000000000005</v>
      </c>
      <c r="N4" s="18">
        <v>-420.4</v>
      </c>
      <c r="O4" s="18">
        <v>-449.9</v>
      </c>
      <c r="P4" s="18">
        <v>-595</v>
      </c>
      <c r="Q4" s="18">
        <v>-595</v>
      </c>
      <c r="R4" s="18">
        <v>-341.9</v>
      </c>
      <c r="S4" s="18">
        <v>-595</v>
      </c>
      <c r="T4" s="18">
        <v>-102.20000000000005</v>
      </c>
      <c r="U4" s="18">
        <v>-172.79999999999995</v>
      </c>
      <c r="V4" s="18">
        <v>-398.5</v>
      </c>
      <c r="W4" s="18">
        <v>-595</v>
      </c>
      <c r="X4" s="18">
        <v>-595</v>
      </c>
      <c r="Y4" s="18">
        <v>-604.29999999999995</v>
      </c>
      <c r="Z4" s="19"/>
      <c r="AA4" s="111">
        <f>SUM(B4:Z4)</f>
        <v>-7171.8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57.83</v>
      </c>
      <c r="C7" s="117">
        <v>56.82</v>
      </c>
      <c r="D7" s="117">
        <v>53.67</v>
      </c>
      <c r="E7" s="117">
        <v>51.8</v>
      </c>
      <c r="F7" s="117">
        <v>53.2</v>
      </c>
      <c r="G7" s="117">
        <v>57.92</v>
      </c>
      <c r="H7" s="117">
        <v>69.28</v>
      </c>
      <c r="I7" s="117">
        <v>79.19</v>
      </c>
      <c r="J7" s="117">
        <v>81.599999999999994</v>
      </c>
      <c r="K7" s="117">
        <v>73.83</v>
      </c>
      <c r="L7" s="117">
        <v>66.650000000000006</v>
      </c>
      <c r="M7" s="117">
        <v>65.03</v>
      </c>
      <c r="N7" s="117">
        <v>58.42</v>
      </c>
      <c r="O7" s="117">
        <v>58.2</v>
      </c>
      <c r="P7" s="117">
        <v>69.83</v>
      </c>
      <c r="Q7" s="117">
        <v>85.4</v>
      </c>
      <c r="R7" s="117">
        <v>69.92</v>
      </c>
      <c r="S7" s="117">
        <v>77.510000000000005</v>
      </c>
      <c r="T7" s="117">
        <v>87.45</v>
      </c>
      <c r="U7" s="117">
        <v>87.33</v>
      </c>
      <c r="V7" s="117">
        <v>82.64</v>
      </c>
      <c r="W7" s="117">
        <v>77.77</v>
      </c>
      <c r="X7" s="117">
        <v>76.12</v>
      </c>
      <c r="Y7" s="117">
        <v>73.569999999999993</v>
      </c>
      <c r="Z7" s="118"/>
      <c r="AA7" s="119">
        <f>IF(SUM(B7:Z7)&lt;&gt;0,AVERAGEIF(B7:Z7,"&lt;&gt;"""),"")</f>
        <v>69.624166666666682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131</v>
      </c>
      <c r="D13" s="129">
        <v>135</v>
      </c>
      <c r="E13" s="129">
        <v>253.5</v>
      </c>
      <c r="F13" s="129">
        <v>529.6</v>
      </c>
      <c r="G13" s="129">
        <v>673.7</v>
      </c>
      <c r="H13" s="129">
        <v>934.9</v>
      </c>
      <c r="I13" s="129">
        <v>950.1</v>
      </c>
      <c r="J13" s="129">
        <v>1036.8</v>
      </c>
      <c r="K13" s="129">
        <v>1060</v>
      </c>
      <c r="L13" s="129">
        <v>1074.9000000000001</v>
      </c>
      <c r="M13" s="129">
        <v>954.7</v>
      </c>
      <c r="N13" s="129">
        <v>920.4</v>
      </c>
      <c r="O13" s="129">
        <v>949.9</v>
      </c>
      <c r="P13" s="129">
        <v>1095</v>
      </c>
      <c r="Q13" s="129">
        <v>1095</v>
      </c>
      <c r="R13" s="129">
        <v>841.9</v>
      </c>
      <c r="S13" s="129">
        <v>1095</v>
      </c>
      <c r="T13" s="129">
        <v>602.20000000000005</v>
      </c>
      <c r="U13" s="129">
        <v>672.8</v>
      </c>
      <c r="V13" s="129">
        <v>898.5</v>
      </c>
      <c r="W13" s="129">
        <v>1095</v>
      </c>
      <c r="X13" s="129">
        <v>1095</v>
      </c>
      <c r="Y13" s="130">
        <v>1095</v>
      </c>
      <c r="Z13" s="131"/>
      <c r="AA13" s="132">
        <f t="shared" si="0"/>
        <v>19189.900000000001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131</v>
      </c>
      <c r="D16" s="135">
        <f t="shared" si="1"/>
        <v>135</v>
      </c>
      <c r="E16" s="135">
        <f t="shared" si="1"/>
        <v>253.5</v>
      </c>
      <c r="F16" s="135">
        <f t="shared" si="1"/>
        <v>529.6</v>
      </c>
      <c r="G16" s="135">
        <f t="shared" si="1"/>
        <v>673.7</v>
      </c>
      <c r="H16" s="135">
        <f t="shared" si="1"/>
        <v>934.9</v>
      </c>
      <c r="I16" s="135">
        <f t="shared" si="1"/>
        <v>950.1</v>
      </c>
      <c r="J16" s="135">
        <f t="shared" si="1"/>
        <v>1036.8</v>
      </c>
      <c r="K16" s="135">
        <f t="shared" si="1"/>
        <v>1060</v>
      </c>
      <c r="L16" s="135">
        <f t="shared" si="1"/>
        <v>1074.9000000000001</v>
      </c>
      <c r="M16" s="135">
        <f t="shared" si="1"/>
        <v>954.7</v>
      </c>
      <c r="N16" s="135">
        <f t="shared" si="1"/>
        <v>920.4</v>
      </c>
      <c r="O16" s="135">
        <f t="shared" si="1"/>
        <v>949.9</v>
      </c>
      <c r="P16" s="135">
        <f t="shared" si="1"/>
        <v>1095</v>
      </c>
      <c r="Q16" s="135">
        <f t="shared" si="1"/>
        <v>1095</v>
      </c>
      <c r="R16" s="135">
        <f t="shared" si="1"/>
        <v>841.9</v>
      </c>
      <c r="S16" s="135">
        <f t="shared" si="1"/>
        <v>1095</v>
      </c>
      <c r="T16" s="135">
        <f t="shared" si="1"/>
        <v>602.20000000000005</v>
      </c>
      <c r="U16" s="135">
        <f t="shared" si="1"/>
        <v>672.8</v>
      </c>
      <c r="V16" s="135">
        <f t="shared" si="1"/>
        <v>898.5</v>
      </c>
      <c r="W16" s="135">
        <f t="shared" si="1"/>
        <v>1095</v>
      </c>
      <c r="X16" s="135">
        <f t="shared" si="1"/>
        <v>1095</v>
      </c>
      <c r="Y16" s="135">
        <f t="shared" si="1"/>
        <v>1095</v>
      </c>
      <c r="Z16" s="136" t="str">
        <f t="shared" si="1"/>
        <v/>
      </c>
      <c r="AA16" s="90">
        <f t="shared" si="0"/>
        <v>19189.900000000001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27.4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27.4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490.7</v>
      </c>
      <c r="Z23" s="131"/>
      <c r="AA23" s="132">
        <f t="shared" si="2"/>
        <v>11990.7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527.4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490.7</v>
      </c>
      <c r="Z24" s="136" t="str">
        <f t="shared" si="3"/>
        <v/>
      </c>
      <c r="AA24" s="90">
        <f t="shared" si="2"/>
        <v>12018.1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2024-02-25T12:01:13Z</dcterms:created>
  <dcterms:modified xsi:type="dcterms:W3CDTF">2024-02-25T12:01:14Z</dcterms:modified>
</cp:coreProperties>
</file>