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<sst xmlns="http://schemas.openxmlformats.org/spreadsheetml/2006/main" count="117" uniqueCount="53">
  <si>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24/02/2024 14:02:34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</si>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</sst>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286</c:v>
                </c:pt>
                <c:pt idx="1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65-4CB4-BA01-95F3B194210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133</c:v>
                </c:pt>
                <c:pt idx="1">
                  <c:v>133</c:v>
                </c:pt>
                <c:pt idx="2">
                  <c:v>132</c:v>
                </c:pt>
                <c:pt idx="3">
                  <c:v>132</c:v>
                </c:pt>
                <c:pt idx="4">
                  <c:v>132</c:v>
                </c:pt>
                <c:pt idx="5">
                  <c:v>137</c:v>
                </c:pt>
                <c:pt idx="6">
                  <c:v>137</c:v>
                </c:pt>
                <c:pt idx="7">
                  <c:v>137</c:v>
                </c:pt>
                <c:pt idx="8">
                  <c:v>137</c:v>
                </c:pt>
                <c:pt idx="9">
                  <c:v>142</c:v>
                </c:pt>
                <c:pt idx="10">
                  <c:v>142</c:v>
                </c:pt>
                <c:pt idx="11">
                  <c:v>147</c:v>
                </c:pt>
                <c:pt idx="12">
                  <c:v>147</c:v>
                </c:pt>
                <c:pt idx="13">
                  <c:v>148</c:v>
                </c:pt>
                <c:pt idx="14">
                  <c:v>97</c:v>
                </c:pt>
                <c:pt idx="15">
                  <c:v>97</c:v>
                </c:pt>
                <c:pt idx="16">
                  <c:v>97</c:v>
                </c:pt>
                <c:pt idx="17">
                  <c:v>97</c:v>
                </c:pt>
                <c:pt idx="18">
                  <c:v>97</c:v>
                </c:pt>
                <c:pt idx="19">
                  <c:v>97</c:v>
                </c:pt>
                <c:pt idx="20">
                  <c:v>97</c:v>
                </c:pt>
                <c:pt idx="21">
                  <c:v>97</c:v>
                </c:pt>
                <c:pt idx="22">
                  <c:v>97</c:v>
                </c:pt>
                <c:pt idx="23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65-4CB4-BA01-95F3B194210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1153</c:v>
                </c:pt>
                <c:pt idx="1">
                  <c:v>930</c:v>
                </c:pt>
                <c:pt idx="2">
                  <c:v>930</c:v>
                </c:pt>
                <c:pt idx="3">
                  <c:v>930</c:v>
                </c:pt>
                <c:pt idx="4">
                  <c:v>930</c:v>
                </c:pt>
                <c:pt idx="5">
                  <c:v>930</c:v>
                </c:pt>
                <c:pt idx="6">
                  <c:v>955</c:v>
                </c:pt>
                <c:pt idx="7">
                  <c:v>955</c:v>
                </c:pt>
                <c:pt idx="8">
                  <c:v>1005</c:v>
                </c:pt>
                <c:pt idx="9">
                  <c:v>1025</c:v>
                </c:pt>
                <c:pt idx="10">
                  <c:v>1115</c:v>
                </c:pt>
                <c:pt idx="11">
                  <c:v>1115</c:v>
                </c:pt>
                <c:pt idx="12">
                  <c:v>1115</c:v>
                </c:pt>
                <c:pt idx="13">
                  <c:v>1145</c:v>
                </c:pt>
                <c:pt idx="14">
                  <c:v>1145</c:v>
                </c:pt>
                <c:pt idx="15">
                  <c:v>1422</c:v>
                </c:pt>
                <c:pt idx="16">
                  <c:v>1983</c:v>
                </c:pt>
                <c:pt idx="17">
                  <c:v>2579.4520000000002</c:v>
                </c:pt>
                <c:pt idx="18">
                  <c:v>3157.3910000000001</c:v>
                </c:pt>
                <c:pt idx="19">
                  <c:v>2657.0929999999998</c:v>
                </c:pt>
                <c:pt idx="20">
                  <c:v>2301</c:v>
                </c:pt>
                <c:pt idx="21">
                  <c:v>2151</c:v>
                </c:pt>
                <c:pt idx="22">
                  <c:v>2021</c:v>
                </c:pt>
                <c:pt idx="23">
                  <c:v>1829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65-4CB4-BA01-95F3B194210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1359.2</c:v>
                </c:pt>
                <c:pt idx="1">
                  <c:v>1663.7</c:v>
                </c:pt>
                <c:pt idx="2">
                  <c:v>1770.2</c:v>
                </c:pt>
                <c:pt idx="3">
                  <c:v>1787.5</c:v>
                </c:pt>
                <c:pt idx="4">
                  <c:v>1942.9</c:v>
                </c:pt>
                <c:pt idx="5">
                  <c:v>1975</c:v>
                </c:pt>
                <c:pt idx="6">
                  <c:v>1983</c:v>
                </c:pt>
                <c:pt idx="7">
                  <c:v>1878</c:v>
                </c:pt>
                <c:pt idx="8">
                  <c:v>1872.5</c:v>
                </c:pt>
                <c:pt idx="9">
                  <c:v>1620.9</c:v>
                </c:pt>
                <c:pt idx="10">
                  <c:v>1424.5</c:v>
                </c:pt>
                <c:pt idx="11">
                  <c:v>1359.8</c:v>
                </c:pt>
                <c:pt idx="12">
                  <c:v>1297.0999999999999</c:v>
                </c:pt>
                <c:pt idx="13">
                  <c:v>1010.5</c:v>
                </c:pt>
                <c:pt idx="14">
                  <c:v>1297.7</c:v>
                </c:pt>
                <c:pt idx="15">
                  <c:v>1462.8</c:v>
                </c:pt>
                <c:pt idx="16">
                  <c:v>1115.7</c:v>
                </c:pt>
                <c:pt idx="17">
                  <c:v>843</c:v>
                </c:pt>
                <c:pt idx="18">
                  <c:v>821</c:v>
                </c:pt>
                <c:pt idx="19">
                  <c:v>794</c:v>
                </c:pt>
                <c:pt idx="20">
                  <c:v>1032.0999999999999</c:v>
                </c:pt>
                <c:pt idx="21">
                  <c:v>1068.5</c:v>
                </c:pt>
                <c:pt idx="22">
                  <c:v>1085.9000000000001</c:v>
                </c:pt>
                <c:pt idx="23">
                  <c:v>840.6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65-4CB4-BA01-95F3B194210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1956.557</c:v>
                </c:pt>
                <c:pt idx="1">
                  <c:v>1914.7330000000004</c:v>
                </c:pt>
                <c:pt idx="2">
                  <c:v>1808.423</c:v>
                </c:pt>
                <c:pt idx="3">
                  <c:v>1742.8219999999999</c:v>
                </c:pt>
                <c:pt idx="4">
                  <c:v>1630.9049999999995</c:v>
                </c:pt>
                <c:pt idx="5">
                  <c:v>1588.7920000000001</c:v>
                </c:pt>
                <c:pt idx="6">
                  <c:v>1688.8600000000004</c:v>
                </c:pt>
                <c:pt idx="7">
                  <c:v>2094.0450000000005</c:v>
                </c:pt>
                <c:pt idx="8">
                  <c:v>2583.3599999999997</c:v>
                </c:pt>
                <c:pt idx="9">
                  <c:v>3042.0339999999997</c:v>
                </c:pt>
                <c:pt idx="10">
                  <c:v>3429.2909999999983</c:v>
                </c:pt>
                <c:pt idx="11">
                  <c:v>3617.2600000000007</c:v>
                </c:pt>
                <c:pt idx="12">
                  <c:v>3652.1109999999999</c:v>
                </c:pt>
                <c:pt idx="13">
                  <c:v>3589.5480000000002</c:v>
                </c:pt>
                <c:pt idx="14">
                  <c:v>3202.3389999999995</c:v>
                </c:pt>
                <c:pt idx="15">
                  <c:v>2703.2689999999998</c:v>
                </c:pt>
                <c:pt idx="16">
                  <c:v>2250.7720000000004</c:v>
                </c:pt>
                <c:pt idx="17">
                  <c:v>2136.2779999999998</c:v>
                </c:pt>
                <c:pt idx="18">
                  <c:v>2140.2060000000001</c:v>
                </c:pt>
                <c:pt idx="19">
                  <c:v>2204.0190000000002</c:v>
                </c:pt>
                <c:pt idx="20">
                  <c:v>2231.3360000000002</c:v>
                </c:pt>
                <c:pt idx="21">
                  <c:v>2238.1690000000003</c:v>
                </c:pt>
                <c:pt idx="22">
                  <c:v>2227.8670000000002</c:v>
                </c:pt>
                <c:pt idx="23">
                  <c:v>2214.1170000000002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65-4CB4-BA01-95F3B194210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39</c:v>
                </c:pt>
                <c:pt idx="1">
                  <c:v>39</c:v>
                </c:pt>
                <c:pt idx="2">
                  <c:v>40</c:v>
                </c:pt>
                <c:pt idx="3">
                  <c:v>40</c:v>
                </c:pt>
                <c:pt idx="4">
                  <c:v>44</c:v>
                </c:pt>
                <c:pt idx="5">
                  <c:v>51</c:v>
                </c:pt>
                <c:pt idx="6">
                  <c:v>64</c:v>
                </c:pt>
                <c:pt idx="7">
                  <c:v>90</c:v>
                </c:pt>
                <c:pt idx="8">
                  <c:v>120</c:v>
                </c:pt>
                <c:pt idx="9">
                  <c:v>145</c:v>
                </c:pt>
                <c:pt idx="10">
                  <c:v>161</c:v>
                </c:pt>
                <c:pt idx="11">
                  <c:v>169</c:v>
                </c:pt>
                <c:pt idx="12">
                  <c:v>170</c:v>
                </c:pt>
                <c:pt idx="13">
                  <c:v>167</c:v>
                </c:pt>
                <c:pt idx="14">
                  <c:v>156</c:v>
                </c:pt>
                <c:pt idx="15">
                  <c:v>140</c:v>
                </c:pt>
                <c:pt idx="16">
                  <c:v>123</c:v>
                </c:pt>
                <c:pt idx="17">
                  <c:v>116</c:v>
                </c:pt>
                <c:pt idx="18">
                  <c:v>119</c:v>
                </c:pt>
                <c:pt idx="19">
                  <c:v>122</c:v>
                </c:pt>
                <c:pt idx="20">
                  <c:v>121</c:v>
                </c:pt>
                <c:pt idx="21">
                  <c:v>119</c:v>
                </c:pt>
                <c:pt idx="22">
                  <c:v>116</c:v>
                </c:pt>
                <c:pt idx="23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65-4CB4-BA01-95F3B194210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88</c:v>
                </c:pt>
                <c:pt idx="6">
                  <c:v>138</c:v>
                </c:pt>
                <c:pt idx="7">
                  <c:v>138</c:v>
                </c:pt>
                <c:pt idx="8">
                  <c:v>62</c:v>
                </c:pt>
                <c:pt idx="9">
                  <c:v>75</c:v>
                </c:pt>
                <c:pt idx="10">
                  <c:v>86</c:v>
                </c:pt>
                <c:pt idx="11">
                  <c:v>86</c:v>
                </c:pt>
                <c:pt idx="12">
                  <c:v>86</c:v>
                </c:pt>
                <c:pt idx="13">
                  <c:v>60</c:v>
                </c:pt>
                <c:pt idx="14">
                  <c:v>60</c:v>
                </c:pt>
                <c:pt idx="15">
                  <c:v>86</c:v>
                </c:pt>
                <c:pt idx="16">
                  <c:v>331</c:v>
                </c:pt>
                <c:pt idx="17">
                  <c:v>784</c:v>
                </c:pt>
                <c:pt idx="18">
                  <c:v>1058</c:v>
                </c:pt>
                <c:pt idx="19">
                  <c:v>918</c:v>
                </c:pt>
                <c:pt idx="20">
                  <c:v>539</c:v>
                </c:pt>
                <c:pt idx="21">
                  <c:v>158</c:v>
                </c:pt>
                <c:pt idx="22">
                  <c:v>88</c:v>
                </c:pt>
                <c:pt idx="2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265-4CB4-BA01-95F3B1942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4926.8019999999997</c:v>
                </c:pt>
                <c:pt idx="1">
                  <c:v>4823.4669999999987</c:v>
                </c:pt>
                <c:pt idx="2">
                  <c:v>4680.6239999999998</c:v>
                </c:pt>
                <c:pt idx="3">
                  <c:v>4632.2740000000013</c:v>
                </c:pt>
                <c:pt idx="4">
                  <c:v>4679.8120000000008</c:v>
                </c:pt>
                <c:pt idx="5">
                  <c:v>4769.8099999999995</c:v>
                </c:pt>
                <c:pt idx="6">
                  <c:v>4965.8159999999998</c:v>
                </c:pt>
                <c:pt idx="7">
                  <c:v>5292.0510000000004</c:v>
                </c:pt>
                <c:pt idx="8">
                  <c:v>5779.8140000000003</c:v>
                </c:pt>
                <c:pt idx="9">
                  <c:v>6049.9780000000001</c:v>
                </c:pt>
                <c:pt idx="10">
                  <c:v>6357.7550000000019</c:v>
                </c:pt>
                <c:pt idx="11">
                  <c:v>6494.0790000000015</c:v>
                </c:pt>
                <c:pt idx="12">
                  <c:v>6467.2060000000029</c:v>
                </c:pt>
                <c:pt idx="13">
                  <c:v>6120.0560000000005</c:v>
                </c:pt>
                <c:pt idx="14">
                  <c:v>5958.0300000000016</c:v>
                </c:pt>
                <c:pt idx="15">
                  <c:v>5911.1180000000031</c:v>
                </c:pt>
                <c:pt idx="16">
                  <c:v>5900.4269999999997</c:v>
                </c:pt>
                <c:pt idx="17">
                  <c:v>6555.7430000000022</c:v>
                </c:pt>
                <c:pt idx="18">
                  <c:v>7392.5729999999976</c:v>
                </c:pt>
                <c:pt idx="19">
                  <c:v>6792.094000000001</c:v>
                </c:pt>
                <c:pt idx="20">
                  <c:v>6321.4269999999988</c:v>
                </c:pt>
                <c:pt idx="21">
                  <c:v>5831.6930000000002</c:v>
                </c:pt>
                <c:pt idx="22">
                  <c:v>5635.7970000000014</c:v>
                </c:pt>
                <c:pt idx="23">
                  <c:v>5155.7310000000007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265-4CB4-BA01-95F3B1942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56.57</c:v>
                </c:pt>
                <c:pt idx="1">
                  <c:v>55.44</c:v>
                </c:pt>
                <c:pt idx="2">
                  <c:v>55.39</c:v>
                </c:pt>
                <c:pt idx="3">
                  <c:v>54.89</c:v>
                </c:pt>
                <c:pt idx="4">
                  <c:v>55.19</c:v>
                </c:pt>
                <c:pt idx="5">
                  <c:v>66.61</c:v>
                </c:pt>
                <c:pt idx="6">
                  <c:v>66.62</c:v>
                </c:pt>
                <c:pt idx="7">
                  <c:v>71</c:v>
                </c:pt>
                <c:pt idx="8">
                  <c:v>62.17</c:v>
                </c:pt>
                <c:pt idx="9">
                  <c:v>62.24</c:v>
                </c:pt>
                <c:pt idx="10">
                  <c:v>56.25</c:v>
                </c:pt>
                <c:pt idx="11">
                  <c:v>54.09</c:v>
                </c:pt>
                <c:pt idx="12">
                  <c:v>50</c:v>
                </c:pt>
                <c:pt idx="13">
                  <c:v>46.04</c:v>
                </c:pt>
                <c:pt idx="14">
                  <c:v>49.84</c:v>
                </c:pt>
                <c:pt idx="15">
                  <c:v>55</c:v>
                </c:pt>
                <c:pt idx="16">
                  <c:v>66.86</c:v>
                </c:pt>
                <c:pt idx="17">
                  <c:v>79.12</c:v>
                </c:pt>
                <c:pt idx="18">
                  <c:v>90.45</c:v>
                </c:pt>
                <c:pt idx="19">
                  <c:v>78.849999999999994</c:v>
                </c:pt>
                <c:pt idx="20">
                  <c:v>69.95</c:v>
                </c:pt>
                <c:pt idx="21">
                  <c:v>65.760000000000005</c:v>
                </c:pt>
                <c:pt idx="22">
                  <c:v>65.23</c:v>
                </c:pt>
                <c:pt idx="23">
                  <c:v>58.38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265-4CB4-BA01-95F3B1942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4926.7569999999987</v>
      </c>
      <c r="C4" s="18">
        <v>4823.433</v>
      </c>
      <c r="D4" s="18">
        <v>4680.6229999999996</v>
      </c>
      <c r="E4" s="18">
        <v>4632.3219999999992</v>
      </c>
      <c r="F4" s="18">
        <v>4679.8050000000003</v>
      </c>
      <c r="G4" s="18">
        <v>4769.7919999999995</v>
      </c>
      <c r="H4" s="18">
        <v>4965.8599999999988</v>
      </c>
      <c r="I4" s="18">
        <v>5292.0449999999992</v>
      </c>
      <c r="J4" s="18">
        <v>5779.8599999999988</v>
      </c>
      <c r="K4" s="18">
        <v>6049.9339999999993</v>
      </c>
      <c r="L4" s="18">
        <v>6357.7910000000011</v>
      </c>
      <c r="M4" s="18">
        <v>6494.0599999999995</v>
      </c>
      <c r="N4" s="18">
        <v>6467.2110000000011</v>
      </c>
      <c r="O4" s="18">
        <v>6120.047999999998</v>
      </c>
      <c r="P4" s="18">
        <v>5958.0389999999979</v>
      </c>
      <c r="Q4" s="18">
        <v>5911.0689999999986</v>
      </c>
      <c r="R4" s="18">
        <v>5900.4719999999979</v>
      </c>
      <c r="S4" s="18">
        <v>6555.7299999999977</v>
      </c>
      <c r="T4" s="18">
        <v>7392.5970000000007</v>
      </c>
      <c r="U4" s="18">
        <v>6792.1120000000001</v>
      </c>
      <c r="V4" s="18">
        <v>6321.4359999999997</v>
      </c>
      <c r="W4" s="18">
        <v>5831.6689999999999</v>
      </c>
      <c r="X4" s="18">
        <v>5635.7670000000007</v>
      </c>
      <c r="Y4" s="18">
        <v>5155.7169999999987</v>
      </c>
      <c r="Z4" s="19"/>
      <c r="AA4" s="20">
        <f>SUM(B4:Z4)</f>
        <v>137494.14899999998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56.57</v>
      </c>
      <c r="C7" s="28">
        <v>55.44</v>
      </c>
      <c r="D7" s="28">
        <v>55.39</v>
      </c>
      <c r="E7" s="28">
        <v>54.89</v>
      </c>
      <c r="F7" s="28">
        <v>55.19</v>
      </c>
      <c r="G7" s="28">
        <v>66.61</v>
      </c>
      <c r="H7" s="28">
        <v>66.62</v>
      </c>
      <c r="I7" s="28">
        <v>71</v>
      </c>
      <c r="J7" s="28">
        <v>62.17</v>
      </c>
      <c r="K7" s="28">
        <v>62.24</v>
      </c>
      <c r="L7" s="28">
        <v>56.25</v>
      </c>
      <c r="M7" s="28">
        <v>54.09</v>
      </c>
      <c r="N7" s="28">
        <v>50</v>
      </c>
      <c r="O7" s="28">
        <v>46.04</v>
      </c>
      <c r="P7" s="28">
        <v>49.84</v>
      </c>
      <c r="Q7" s="28">
        <v>55</v>
      </c>
      <c r="R7" s="28">
        <v>66.86</v>
      </c>
      <c r="S7" s="28">
        <v>79.12</v>
      </c>
      <c r="T7" s="28">
        <v>90.45</v>
      </c>
      <c r="U7" s="28">
        <v>78.849999999999994</v>
      </c>
      <c r="V7" s="28">
        <v>69.95</v>
      </c>
      <c r="W7" s="28">
        <v>65.760000000000005</v>
      </c>
      <c r="X7" s="28">
        <v>65.23</v>
      </c>
      <c r="Y7" s="28">
        <v>58.38</v>
      </c>
      <c r="Z7" s="29"/>
      <c r="AA7" s="30">
        <f>IF(SUM(B7:Z7)&lt;&gt;0,AVERAGEIF(B7:Z7,"&lt;&gt;"""),"")</f>
        <v>62.164166666666681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286</v>
      </c>
      <c r="C10" s="42">
        <v>143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429</v>
      </c>
    </row>
    <row r="11" spans="1:27" ht="24.95" customHeight="1" x14ac:dyDescent="0.2">
      <c r="A11" s="45" t="s">
        <v>7</v>
      </c>
      <c r="B11" s="46">
        <v>133</v>
      </c>
      <c r="C11" s="47">
        <v>133</v>
      </c>
      <c r="D11" s="47">
        <v>132</v>
      </c>
      <c r="E11" s="47">
        <v>132</v>
      </c>
      <c r="F11" s="47">
        <v>132</v>
      </c>
      <c r="G11" s="47">
        <v>137</v>
      </c>
      <c r="H11" s="47">
        <v>137</v>
      </c>
      <c r="I11" s="47">
        <v>137</v>
      </c>
      <c r="J11" s="47">
        <v>137</v>
      </c>
      <c r="K11" s="47">
        <v>142</v>
      </c>
      <c r="L11" s="47">
        <v>142</v>
      </c>
      <c r="M11" s="47">
        <v>147</v>
      </c>
      <c r="N11" s="47">
        <v>147</v>
      </c>
      <c r="O11" s="47">
        <v>148</v>
      </c>
      <c r="P11" s="47">
        <v>97</v>
      </c>
      <c r="Q11" s="47">
        <v>97</v>
      </c>
      <c r="R11" s="47">
        <v>97</v>
      </c>
      <c r="S11" s="47">
        <v>97</v>
      </c>
      <c r="T11" s="47">
        <v>97</v>
      </c>
      <c r="U11" s="47">
        <v>97</v>
      </c>
      <c r="V11" s="47">
        <v>97</v>
      </c>
      <c r="W11" s="47">
        <v>97</v>
      </c>
      <c r="X11" s="47">
        <v>97</v>
      </c>
      <c r="Y11" s="47">
        <v>97</v>
      </c>
      <c r="Z11" s="48"/>
      <c r="AA11" s="49">
        <f t="shared" si="0"/>
        <v>2906</v>
      </c>
    </row>
    <row r="12" spans="1:27" ht="24.95" customHeight="1" x14ac:dyDescent="0.2">
      <c r="A12" s="50" t="s">
        <v>8</v>
      </c>
      <c r="B12" s="51">
        <v>1153</v>
      </c>
      <c r="C12" s="52">
        <v>930</v>
      </c>
      <c r="D12" s="52">
        <v>930</v>
      </c>
      <c r="E12" s="52">
        <v>930</v>
      </c>
      <c r="F12" s="52">
        <v>930</v>
      </c>
      <c r="G12" s="52">
        <v>930</v>
      </c>
      <c r="H12" s="52">
        <v>955</v>
      </c>
      <c r="I12" s="52">
        <v>955</v>
      </c>
      <c r="J12" s="52">
        <v>1005</v>
      </c>
      <c r="K12" s="52">
        <v>1025</v>
      </c>
      <c r="L12" s="52">
        <v>1115</v>
      </c>
      <c r="M12" s="52">
        <v>1115</v>
      </c>
      <c r="N12" s="52">
        <v>1115</v>
      </c>
      <c r="O12" s="52">
        <v>1145</v>
      </c>
      <c r="P12" s="52">
        <v>1145</v>
      </c>
      <c r="Q12" s="52">
        <v>1422</v>
      </c>
      <c r="R12" s="52">
        <v>1983</v>
      </c>
      <c r="S12" s="52">
        <v>2579.4520000000002</v>
      </c>
      <c r="T12" s="52">
        <v>3157.3910000000001</v>
      </c>
      <c r="U12" s="52">
        <v>2657.0929999999998</v>
      </c>
      <c r="V12" s="52">
        <v>2301</v>
      </c>
      <c r="W12" s="52">
        <v>2151</v>
      </c>
      <c r="X12" s="52">
        <v>2021</v>
      </c>
      <c r="Y12" s="52">
        <v>1829</v>
      </c>
      <c r="Z12" s="53"/>
      <c r="AA12" s="54">
        <f t="shared" si="0"/>
        <v>35478.936000000002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88</v>
      </c>
      <c r="H13" s="52">
        <v>138</v>
      </c>
      <c r="I13" s="52">
        <v>138</v>
      </c>
      <c r="J13" s="52">
        <v>62</v>
      </c>
      <c r="K13" s="52">
        <v>75</v>
      </c>
      <c r="L13" s="52">
        <v>86</v>
      </c>
      <c r="M13" s="52">
        <v>86</v>
      </c>
      <c r="N13" s="52">
        <v>86</v>
      </c>
      <c r="O13" s="52">
        <v>60</v>
      </c>
      <c r="P13" s="52">
        <v>60</v>
      </c>
      <c r="Q13" s="52">
        <v>86</v>
      </c>
      <c r="R13" s="52">
        <v>331</v>
      </c>
      <c r="S13" s="52">
        <v>784</v>
      </c>
      <c r="T13" s="52">
        <v>1058</v>
      </c>
      <c r="U13" s="52">
        <v>918</v>
      </c>
      <c r="V13" s="52">
        <v>539</v>
      </c>
      <c r="W13" s="52">
        <v>158</v>
      </c>
      <c r="X13" s="52">
        <v>88</v>
      </c>
      <c r="Y13" s="52">
        <v>62</v>
      </c>
      <c r="Z13" s="53"/>
      <c r="AA13" s="54">
        <f t="shared" si="0"/>
        <v>4903</v>
      </c>
    </row>
    <row r="14" spans="1:27" ht="24.95" customHeight="1" x14ac:dyDescent="0.2">
      <c r="A14" s="55" t="s">
        <v>10</v>
      </c>
      <c r="B14" s="56">
        <v>1956.557</v>
      </c>
      <c r="C14" s="57">
        <v>1914.7330000000004</v>
      </c>
      <c r="D14" s="57">
        <v>1808.423</v>
      </c>
      <c r="E14" s="57">
        <v>1742.8219999999999</v>
      </c>
      <c r="F14" s="57">
        <v>1630.9049999999995</v>
      </c>
      <c r="G14" s="57">
        <v>1588.7920000000001</v>
      </c>
      <c r="H14" s="57">
        <v>1688.8600000000004</v>
      </c>
      <c r="I14" s="57">
        <v>2094.0450000000005</v>
      </c>
      <c r="J14" s="57">
        <v>2583.3599999999997</v>
      </c>
      <c r="K14" s="57">
        <v>3042.0339999999997</v>
      </c>
      <c r="L14" s="57">
        <v>3429.2909999999983</v>
      </c>
      <c r="M14" s="57">
        <v>3617.2600000000007</v>
      </c>
      <c r="N14" s="57">
        <v>3652.1109999999999</v>
      </c>
      <c r="O14" s="57">
        <v>3589.5480000000002</v>
      </c>
      <c r="P14" s="57">
        <v>3202.3389999999995</v>
      </c>
      <c r="Q14" s="57">
        <v>2703.2689999999998</v>
      </c>
      <c r="R14" s="57">
        <v>2250.7720000000004</v>
      </c>
      <c r="S14" s="57">
        <v>2136.2779999999998</v>
      </c>
      <c r="T14" s="57">
        <v>2140.2060000000001</v>
      </c>
      <c r="U14" s="57">
        <v>2204.0190000000002</v>
      </c>
      <c r="V14" s="57">
        <v>2231.3360000000002</v>
      </c>
      <c r="W14" s="57">
        <v>2238.1690000000003</v>
      </c>
      <c r="X14" s="57">
        <v>2227.8670000000002</v>
      </c>
      <c r="Y14" s="57">
        <v>2214.1170000000002</v>
      </c>
      <c r="Z14" s="58"/>
      <c r="AA14" s="59">
        <f t="shared" si="0"/>
        <v>57887.112999999998</v>
      </c>
    </row>
    <row r="15" spans="1:27" ht="24.95" customHeight="1" x14ac:dyDescent="0.2">
      <c r="A15" s="55" t="s">
        <v>11</v>
      </c>
      <c r="B15" s="56">
        <v>39</v>
      </c>
      <c r="C15" s="57">
        <v>39</v>
      </c>
      <c r="D15" s="57">
        <v>40</v>
      </c>
      <c r="E15" s="57">
        <v>40</v>
      </c>
      <c r="F15" s="57">
        <v>44</v>
      </c>
      <c r="G15" s="57">
        <v>51</v>
      </c>
      <c r="H15" s="57">
        <v>64</v>
      </c>
      <c r="I15" s="57">
        <v>90</v>
      </c>
      <c r="J15" s="57">
        <v>120</v>
      </c>
      <c r="K15" s="57">
        <v>145</v>
      </c>
      <c r="L15" s="57">
        <v>161</v>
      </c>
      <c r="M15" s="57">
        <v>169</v>
      </c>
      <c r="N15" s="57">
        <v>170</v>
      </c>
      <c r="O15" s="57">
        <v>167</v>
      </c>
      <c r="P15" s="57">
        <v>156</v>
      </c>
      <c r="Q15" s="57">
        <v>140</v>
      </c>
      <c r="R15" s="57">
        <v>123</v>
      </c>
      <c r="S15" s="57">
        <v>116</v>
      </c>
      <c r="T15" s="57">
        <v>119</v>
      </c>
      <c r="U15" s="57">
        <v>122</v>
      </c>
      <c r="V15" s="57">
        <v>121</v>
      </c>
      <c r="W15" s="57">
        <v>119</v>
      </c>
      <c r="X15" s="57">
        <v>116</v>
      </c>
      <c r="Y15" s="57">
        <v>113</v>
      </c>
      <c r="Z15" s="58"/>
      <c r="AA15" s="59">
        <f t="shared" si="0"/>
        <v>2584</v>
      </c>
    </row>
    <row r="16" spans="1:27" ht="30" customHeight="1" thickBot="1" x14ac:dyDescent="0.25">
      <c r="A16" s="60" t="s">
        <v>12</v>
      </c>
      <c r="B16" s="61">
        <f>IF(LEN(B$2)&gt;0,SUM(B10:B15),"")</f>
        <v>3567.5569999999998</v>
      </c>
      <c r="C16" s="62">
        <f t="shared" ref="C16:Z16" si="1">IF(LEN(C$2)&gt;0,SUM(C10:C15),"")</f>
        <v>3159.7330000000002</v>
      </c>
      <c r="D16" s="62">
        <f t="shared" si="1"/>
        <v>2910.4229999999998</v>
      </c>
      <c r="E16" s="62">
        <f t="shared" si="1"/>
        <v>2844.8220000000001</v>
      </c>
      <c r="F16" s="62">
        <f t="shared" si="1"/>
        <v>2736.9049999999997</v>
      </c>
      <c r="G16" s="62">
        <f t="shared" si="1"/>
        <v>2794.7920000000004</v>
      </c>
      <c r="H16" s="62">
        <f t="shared" si="1"/>
        <v>2982.8600000000006</v>
      </c>
      <c r="I16" s="62">
        <f t="shared" si="1"/>
        <v>3414.0450000000005</v>
      </c>
      <c r="J16" s="62">
        <f t="shared" si="1"/>
        <v>3907.3599999999997</v>
      </c>
      <c r="K16" s="62">
        <f t="shared" si="1"/>
        <v>4429.0339999999997</v>
      </c>
      <c r="L16" s="62">
        <f t="shared" si="1"/>
        <v>4933.2909999999983</v>
      </c>
      <c r="M16" s="62">
        <f t="shared" si="1"/>
        <v>5134.26</v>
      </c>
      <c r="N16" s="62">
        <f t="shared" si="1"/>
        <v>5170.1109999999999</v>
      </c>
      <c r="O16" s="62">
        <f t="shared" si="1"/>
        <v>5109.5480000000007</v>
      </c>
      <c r="P16" s="62">
        <f t="shared" si="1"/>
        <v>4660.3389999999999</v>
      </c>
      <c r="Q16" s="62">
        <f t="shared" si="1"/>
        <v>4448.2690000000002</v>
      </c>
      <c r="R16" s="62">
        <f t="shared" si="1"/>
        <v>4784.7720000000008</v>
      </c>
      <c r="S16" s="62">
        <f t="shared" si="1"/>
        <v>5712.73</v>
      </c>
      <c r="T16" s="62">
        <f t="shared" si="1"/>
        <v>6571.5969999999998</v>
      </c>
      <c r="U16" s="62">
        <f t="shared" si="1"/>
        <v>5998.1120000000001</v>
      </c>
      <c r="V16" s="62">
        <f t="shared" si="1"/>
        <v>5289.3360000000002</v>
      </c>
      <c r="W16" s="62">
        <f t="shared" si="1"/>
        <v>4763.1689999999999</v>
      </c>
      <c r="X16" s="62">
        <f t="shared" si="1"/>
        <v>4549.8670000000002</v>
      </c>
      <c r="Y16" s="62">
        <f t="shared" si="1"/>
        <v>4315.1170000000002</v>
      </c>
      <c r="Z16" s="63" t="str">
        <f t="shared" si="1"/>
        <v/>
      </c>
      <c r="AA16" s="64">
        <f>SUM(AA10:AA15)</f>
        <v>104188.049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2146</v>
      </c>
      <c r="C28" s="72">
        <v>2097</v>
      </c>
      <c r="D28" s="72">
        <v>2055</v>
      </c>
      <c r="E28" s="72">
        <v>1996</v>
      </c>
      <c r="F28" s="72">
        <v>1962</v>
      </c>
      <c r="G28" s="72">
        <v>1961</v>
      </c>
      <c r="H28" s="72">
        <v>2079</v>
      </c>
      <c r="I28" s="72">
        <v>2271</v>
      </c>
      <c r="J28" s="72">
        <v>2478</v>
      </c>
      <c r="K28" s="72">
        <v>2756</v>
      </c>
      <c r="L28" s="72">
        <v>2978</v>
      </c>
      <c r="M28" s="72">
        <v>3106</v>
      </c>
      <c r="N28" s="72">
        <v>3127</v>
      </c>
      <c r="O28" s="72">
        <v>3033</v>
      </c>
      <c r="P28" s="72">
        <v>2799</v>
      </c>
      <c r="Q28" s="72">
        <v>2674</v>
      </c>
      <c r="R28" s="72">
        <v>2819</v>
      </c>
      <c r="S28" s="72">
        <v>2978</v>
      </c>
      <c r="T28" s="72">
        <v>3344</v>
      </c>
      <c r="U28" s="72">
        <v>3228</v>
      </c>
      <c r="V28" s="72">
        <v>2942</v>
      </c>
      <c r="W28" s="72">
        <v>2753</v>
      </c>
      <c r="X28" s="72">
        <v>2624</v>
      </c>
      <c r="Y28" s="72">
        <v>2440</v>
      </c>
      <c r="Z28" s="73"/>
      <c r="AA28" s="74">
        <f>SUM(B28:Z28)</f>
        <v>62646</v>
      </c>
    </row>
    <row r="29" spans="1:27" ht="24.95" customHeight="1" x14ac:dyDescent="0.2">
      <c r="A29" s="75" t="s">
        <v>23</v>
      </c>
      <c r="B29" s="76">
        <v>1402.557</v>
      </c>
      <c r="C29" s="77">
        <v>1470.7329999999999</v>
      </c>
      <c r="D29" s="77">
        <v>1443.423</v>
      </c>
      <c r="E29" s="77">
        <v>1432.8219999999999</v>
      </c>
      <c r="F29" s="77">
        <v>1352.905</v>
      </c>
      <c r="G29" s="77">
        <v>1410.7919999999999</v>
      </c>
      <c r="H29" s="77">
        <v>1463.86</v>
      </c>
      <c r="I29" s="77">
        <v>1598.0450000000001</v>
      </c>
      <c r="J29" s="77">
        <v>1912.36</v>
      </c>
      <c r="K29" s="77">
        <v>2147.0340000000001</v>
      </c>
      <c r="L29" s="77">
        <v>2334.2910000000002</v>
      </c>
      <c r="M29" s="77">
        <v>2316.2600000000002</v>
      </c>
      <c r="N29" s="77">
        <v>2259.1109999999999</v>
      </c>
      <c r="O29" s="77">
        <v>2287.5479999999998</v>
      </c>
      <c r="P29" s="77">
        <v>2044.3389999999999</v>
      </c>
      <c r="Q29" s="77">
        <v>1831.269</v>
      </c>
      <c r="R29" s="77">
        <v>1744.7719999999999</v>
      </c>
      <c r="S29" s="77">
        <v>2219.73</v>
      </c>
      <c r="T29" s="77">
        <v>2690.5970000000002</v>
      </c>
      <c r="U29" s="77">
        <v>2206.1120000000001</v>
      </c>
      <c r="V29" s="77">
        <v>1975.336</v>
      </c>
      <c r="W29" s="77">
        <v>1736.1690000000001</v>
      </c>
      <c r="X29" s="77">
        <v>1626.867</v>
      </c>
      <c r="Y29" s="77">
        <v>1594.117</v>
      </c>
      <c r="Z29" s="78"/>
      <c r="AA29" s="79">
        <f>SUM(B29:Z29)</f>
        <v>44501.049000000006</v>
      </c>
    </row>
    <row r="30" spans="1:27" ht="24.95" customHeight="1" x14ac:dyDescent="0.2">
      <c r="A30" s="82" t="s">
        <v>24</v>
      </c>
      <c r="B30" s="80">
        <v>812</v>
      </c>
      <c r="C30" s="81">
        <v>446</v>
      </c>
      <c r="D30" s="81">
        <v>303</v>
      </c>
      <c r="E30" s="81">
        <v>303</v>
      </c>
      <c r="F30" s="81">
        <v>303</v>
      </c>
      <c r="G30" s="81">
        <v>303</v>
      </c>
      <c r="H30" s="81">
        <v>328</v>
      </c>
      <c r="I30" s="81">
        <v>328</v>
      </c>
      <c r="J30" s="81">
        <v>378</v>
      </c>
      <c r="K30" s="81">
        <v>398</v>
      </c>
      <c r="L30" s="81">
        <v>488</v>
      </c>
      <c r="M30" s="81">
        <v>488</v>
      </c>
      <c r="N30" s="81">
        <v>488</v>
      </c>
      <c r="O30" s="81">
        <v>518</v>
      </c>
      <c r="P30" s="81">
        <v>518</v>
      </c>
      <c r="Q30" s="81">
        <v>670</v>
      </c>
      <c r="R30" s="81">
        <v>1031</v>
      </c>
      <c r="S30" s="81">
        <v>1358</v>
      </c>
      <c r="T30" s="81">
        <v>1358</v>
      </c>
      <c r="U30" s="81">
        <v>1358</v>
      </c>
      <c r="V30" s="81">
        <v>1233</v>
      </c>
      <c r="W30" s="81">
        <v>1183</v>
      </c>
      <c r="X30" s="81">
        <v>1153</v>
      </c>
      <c r="Y30" s="81">
        <v>1111</v>
      </c>
      <c r="Z30" s="83"/>
      <c r="AA30" s="84">
        <f>SUM(B30:Z30)</f>
        <v>16857</v>
      </c>
    </row>
    <row r="31" spans="1:27" ht="30" customHeight="1" thickBot="1" x14ac:dyDescent="0.25">
      <c r="A31" s="60" t="s">
        <v>25</v>
      </c>
      <c r="B31" s="61">
        <f>IF(LEN(B$2)&gt;0,SUM(B28:B30),"")</f>
        <v>4360.5569999999998</v>
      </c>
      <c r="C31" s="62">
        <f t="shared" ref="C31:Z31" si="4">IF(LEN(C$2)&gt;0,SUM(C28:C30),"")</f>
        <v>4013.7330000000002</v>
      </c>
      <c r="D31" s="62">
        <f t="shared" si="4"/>
        <v>3801.4229999999998</v>
      </c>
      <c r="E31" s="62">
        <f t="shared" si="4"/>
        <v>3731.8220000000001</v>
      </c>
      <c r="F31" s="62">
        <f t="shared" si="4"/>
        <v>3617.9049999999997</v>
      </c>
      <c r="G31" s="62">
        <f t="shared" si="4"/>
        <v>3674.7919999999999</v>
      </c>
      <c r="H31" s="62">
        <f t="shared" si="4"/>
        <v>3870.8599999999997</v>
      </c>
      <c r="I31" s="62">
        <f t="shared" si="4"/>
        <v>4197.0450000000001</v>
      </c>
      <c r="J31" s="62">
        <f t="shared" si="4"/>
        <v>4768.3599999999997</v>
      </c>
      <c r="K31" s="62">
        <f t="shared" si="4"/>
        <v>5301.0339999999997</v>
      </c>
      <c r="L31" s="62">
        <f t="shared" si="4"/>
        <v>5800.2910000000002</v>
      </c>
      <c r="M31" s="62">
        <f t="shared" si="4"/>
        <v>5910.26</v>
      </c>
      <c r="N31" s="62">
        <f t="shared" si="4"/>
        <v>5874.1109999999999</v>
      </c>
      <c r="O31" s="62">
        <f t="shared" si="4"/>
        <v>5838.5479999999998</v>
      </c>
      <c r="P31" s="62">
        <f t="shared" si="4"/>
        <v>5361.3389999999999</v>
      </c>
      <c r="Q31" s="62">
        <f t="shared" si="4"/>
        <v>5175.2690000000002</v>
      </c>
      <c r="R31" s="62">
        <f t="shared" si="4"/>
        <v>5594.7719999999999</v>
      </c>
      <c r="S31" s="62">
        <f t="shared" si="4"/>
        <v>6555.73</v>
      </c>
      <c r="T31" s="62">
        <f t="shared" si="4"/>
        <v>7392.5969999999998</v>
      </c>
      <c r="U31" s="62">
        <f t="shared" si="4"/>
        <v>6792.1120000000001</v>
      </c>
      <c r="V31" s="62">
        <f t="shared" si="4"/>
        <v>6150.3360000000002</v>
      </c>
      <c r="W31" s="62">
        <f t="shared" si="4"/>
        <v>5672.1689999999999</v>
      </c>
      <c r="X31" s="62">
        <f t="shared" si="4"/>
        <v>5403.8670000000002</v>
      </c>
      <c r="Y31" s="62">
        <f t="shared" si="4"/>
        <v>5145.1170000000002</v>
      </c>
      <c r="Z31" s="63" t="str">
        <f t="shared" si="4"/>
        <v/>
      </c>
      <c r="AA31" s="64">
        <f>SUM(AA28:AA30)</f>
        <v>124004.049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283</v>
      </c>
      <c r="C34" s="95">
        <v>331</v>
      </c>
      <c r="D34" s="95">
        <v>342</v>
      </c>
      <c r="E34" s="95">
        <v>366</v>
      </c>
      <c r="F34" s="95">
        <v>360</v>
      </c>
      <c r="G34" s="95">
        <v>331</v>
      </c>
      <c r="H34" s="95">
        <v>337</v>
      </c>
      <c r="I34" s="95">
        <v>229</v>
      </c>
      <c r="J34" s="95">
        <v>306</v>
      </c>
      <c r="K34" s="95">
        <v>325</v>
      </c>
      <c r="L34" s="95">
        <v>312</v>
      </c>
      <c r="M34" s="95">
        <v>234</v>
      </c>
      <c r="N34" s="95">
        <v>173</v>
      </c>
      <c r="O34" s="95">
        <v>189</v>
      </c>
      <c r="P34" s="95">
        <v>174</v>
      </c>
      <c r="Q34" s="95">
        <v>217</v>
      </c>
      <c r="R34" s="95">
        <v>309</v>
      </c>
      <c r="S34" s="95">
        <v>313</v>
      </c>
      <c r="T34" s="95">
        <v>301</v>
      </c>
      <c r="U34" s="95">
        <v>274</v>
      </c>
      <c r="V34" s="95">
        <v>306</v>
      </c>
      <c r="W34" s="95">
        <v>359</v>
      </c>
      <c r="X34" s="95">
        <v>306</v>
      </c>
      <c r="Y34" s="95">
        <v>291</v>
      </c>
      <c r="Z34" s="96"/>
      <c r="AA34" s="74">
        <f t="shared" ref="AA34:AA39" si="5">SUM(B34:Z34)</f>
        <v>6968</v>
      </c>
    </row>
    <row r="35" spans="1:27" ht="24.95" customHeight="1" x14ac:dyDescent="0.2">
      <c r="A35" s="97" t="s">
        <v>28</v>
      </c>
      <c r="B35" s="98">
        <v>470</v>
      </c>
      <c r="C35" s="99">
        <v>473</v>
      </c>
      <c r="D35" s="99">
        <v>494</v>
      </c>
      <c r="E35" s="99">
        <v>495</v>
      </c>
      <c r="F35" s="99">
        <v>495</v>
      </c>
      <c r="G35" s="99">
        <v>494</v>
      </c>
      <c r="H35" s="99">
        <v>496</v>
      </c>
      <c r="I35" s="99">
        <v>499</v>
      </c>
      <c r="J35" s="99">
        <v>500</v>
      </c>
      <c r="K35" s="99">
        <v>492</v>
      </c>
      <c r="L35" s="99">
        <v>500</v>
      </c>
      <c r="M35" s="99">
        <v>487</v>
      </c>
      <c r="N35" s="99">
        <v>476</v>
      </c>
      <c r="O35" s="99">
        <v>485</v>
      </c>
      <c r="P35" s="99">
        <v>472</v>
      </c>
      <c r="Q35" s="99">
        <v>484</v>
      </c>
      <c r="R35" s="99">
        <v>475</v>
      </c>
      <c r="S35" s="99">
        <v>475</v>
      </c>
      <c r="T35" s="99">
        <v>465</v>
      </c>
      <c r="U35" s="99">
        <v>465</v>
      </c>
      <c r="V35" s="99">
        <v>500</v>
      </c>
      <c r="W35" s="99">
        <v>495</v>
      </c>
      <c r="X35" s="99">
        <v>493</v>
      </c>
      <c r="Y35" s="99">
        <v>489</v>
      </c>
      <c r="Z35" s="100"/>
      <c r="AA35" s="79">
        <f t="shared" si="5"/>
        <v>11669</v>
      </c>
    </row>
    <row r="36" spans="1:27" ht="24.95" customHeight="1" x14ac:dyDescent="0.2">
      <c r="A36" s="97" t="s">
        <v>29</v>
      </c>
      <c r="B36" s="98">
        <v>571.20000000000005</v>
      </c>
      <c r="C36" s="99">
        <v>814.7</v>
      </c>
      <c r="D36" s="99">
        <v>884.2</v>
      </c>
      <c r="E36" s="99">
        <v>905.5</v>
      </c>
      <c r="F36" s="99">
        <v>1066.9000000000001</v>
      </c>
      <c r="G36" s="99">
        <v>1100</v>
      </c>
      <c r="H36" s="99">
        <v>1100</v>
      </c>
      <c r="I36" s="99">
        <v>1100</v>
      </c>
      <c r="J36" s="99">
        <v>1016.5</v>
      </c>
      <c r="K36" s="99">
        <v>753.9</v>
      </c>
      <c r="L36" s="99">
        <v>562.5</v>
      </c>
      <c r="M36" s="99">
        <v>588.79999999999995</v>
      </c>
      <c r="N36" s="99">
        <v>598.1</v>
      </c>
      <c r="O36" s="99">
        <v>286.5</v>
      </c>
      <c r="P36" s="99">
        <v>601.70000000000005</v>
      </c>
      <c r="Q36" s="99">
        <v>740.8</v>
      </c>
      <c r="R36" s="99">
        <v>310.7</v>
      </c>
      <c r="S36" s="99">
        <v>5</v>
      </c>
      <c r="T36" s="99">
        <v>5</v>
      </c>
      <c r="U36" s="99">
        <v>5</v>
      </c>
      <c r="V36" s="99">
        <v>176.1</v>
      </c>
      <c r="W36" s="99">
        <v>164.5</v>
      </c>
      <c r="X36" s="99">
        <v>236.9</v>
      </c>
      <c r="Y36" s="99">
        <v>15.6</v>
      </c>
      <c r="Z36" s="100"/>
      <c r="AA36" s="79">
        <f t="shared" si="5"/>
        <v>13610.1</v>
      </c>
    </row>
    <row r="37" spans="1:27" ht="24.95" customHeight="1" x14ac:dyDescent="0.2">
      <c r="A37" s="97" t="s">
        <v>30</v>
      </c>
      <c r="B37" s="98">
        <v>35</v>
      </c>
      <c r="C37" s="99">
        <v>45</v>
      </c>
      <c r="D37" s="99">
        <v>50</v>
      </c>
      <c r="E37" s="99">
        <v>21</v>
      </c>
      <c r="F37" s="99">
        <v>21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21</v>
      </c>
      <c r="R37" s="99">
        <v>21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45</v>
      </c>
      <c r="Z37" s="100"/>
      <c r="AA37" s="79">
        <f t="shared" si="5"/>
        <v>1059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1359.2</v>
      </c>
      <c r="C39" s="88">
        <f t="shared" si="6"/>
        <v>1663.7</v>
      </c>
      <c r="D39" s="88">
        <f t="shared" si="6"/>
        <v>1770.2</v>
      </c>
      <c r="E39" s="88">
        <f t="shared" si="6"/>
        <v>1787.5</v>
      </c>
      <c r="F39" s="88">
        <f t="shared" si="6"/>
        <v>1942.9</v>
      </c>
      <c r="G39" s="88">
        <f t="shared" si="6"/>
        <v>1975</v>
      </c>
      <c r="H39" s="88">
        <f t="shared" si="6"/>
        <v>1983</v>
      </c>
      <c r="I39" s="88">
        <f t="shared" si="6"/>
        <v>1878</v>
      </c>
      <c r="J39" s="88">
        <f t="shared" si="6"/>
        <v>1872.5</v>
      </c>
      <c r="K39" s="88">
        <f t="shared" si="6"/>
        <v>1620.9</v>
      </c>
      <c r="L39" s="88">
        <f t="shared" si="6"/>
        <v>1424.5</v>
      </c>
      <c r="M39" s="88">
        <f t="shared" si="6"/>
        <v>1359.8</v>
      </c>
      <c r="N39" s="88">
        <f t="shared" si="6"/>
        <v>1297.0999999999999</v>
      </c>
      <c r="O39" s="88">
        <f t="shared" si="6"/>
        <v>1010.5</v>
      </c>
      <c r="P39" s="88">
        <f t="shared" si="6"/>
        <v>1297.7</v>
      </c>
      <c r="Q39" s="88">
        <f t="shared" si="6"/>
        <v>1462.8</v>
      </c>
      <c r="R39" s="88">
        <f t="shared" si="6"/>
        <v>1115.7</v>
      </c>
      <c r="S39" s="88">
        <f t="shared" si="6"/>
        <v>843</v>
      </c>
      <c r="T39" s="88">
        <f t="shared" si="6"/>
        <v>821</v>
      </c>
      <c r="U39" s="88">
        <f t="shared" si="6"/>
        <v>794</v>
      </c>
      <c r="V39" s="88">
        <f t="shared" si="6"/>
        <v>1032.0999999999999</v>
      </c>
      <c r="W39" s="88">
        <f t="shared" si="6"/>
        <v>1068.5</v>
      </c>
      <c r="X39" s="88">
        <f t="shared" si="6"/>
        <v>1085.9000000000001</v>
      </c>
      <c r="Y39" s="88">
        <f t="shared" si="6"/>
        <v>840.6</v>
      </c>
      <c r="Z39" s="89" t="str">
        <f t="shared" si="6"/>
        <v/>
      </c>
      <c r="AA39" s="90">
        <f t="shared" si="5"/>
        <v>33306.1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566.20000000000005</v>
      </c>
      <c r="C44" s="99">
        <v>809.7</v>
      </c>
      <c r="D44" s="99">
        <v>879.2</v>
      </c>
      <c r="E44" s="99">
        <v>900.5</v>
      </c>
      <c r="F44" s="99">
        <v>1061.9000000000001</v>
      </c>
      <c r="G44" s="99">
        <v>1095</v>
      </c>
      <c r="H44" s="99">
        <v>1095</v>
      </c>
      <c r="I44" s="99">
        <v>1095</v>
      </c>
      <c r="J44" s="99">
        <v>1011.5</v>
      </c>
      <c r="K44" s="99">
        <v>748.9</v>
      </c>
      <c r="L44" s="99">
        <v>557.5</v>
      </c>
      <c r="M44" s="99">
        <v>583.79999999999995</v>
      </c>
      <c r="N44" s="99">
        <v>593.1</v>
      </c>
      <c r="O44" s="99">
        <v>281.5</v>
      </c>
      <c r="P44" s="99">
        <v>596.70000000000005</v>
      </c>
      <c r="Q44" s="99">
        <v>735.8</v>
      </c>
      <c r="R44" s="99">
        <v>305.7</v>
      </c>
      <c r="S44" s="99"/>
      <c r="T44" s="99"/>
      <c r="U44" s="99"/>
      <c r="V44" s="99">
        <v>171.1</v>
      </c>
      <c r="W44" s="99">
        <v>159.5</v>
      </c>
      <c r="X44" s="99">
        <v>231.9</v>
      </c>
      <c r="Y44" s="99">
        <v>10.6</v>
      </c>
      <c r="Z44" s="100"/>
      <c r="AA44" s="79">
        <f t="shared" si="7"/>
        <v>13490.1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566.20000000000005</v>
      </c>
      <c r="C48" s="88">
        <f t="shared" ref="C48:Z48" si="8">IF(LEN(C$2)&gt;0,SUM(C42:C47),"")</f>
        <v>809.7</v>
      </c>
      <c r="D48" s="88">
        <f t="shared" si="8"/>
        <v>879.2</v>
      </c>
      <c r="E48" s="88">
        <f t="shared" si="8"/>
        <v>900.5</v>
      </c>
      <c r="F48" s="88">
        <f t="shared" si="8"/>
        <v>1061.9000000000001</v>
      </c>
      <c r="G48" s="88">
        <f t="shared" si="8"/>
        <v>1095</v>
      </c>
      <c r="H48" s="88">
        <f t="shared" si="8"/>
        <v>1095</v>
      </c>
      <c r="I48" s="88">
        <f t="shared" si="8"/>
        <v>1095</v>
      </c>
      <c r="J48" s="88">
        <f t="shared" si="8"/>
        <v>1011.5</v>
      </c>
      <c r="K48" s="88">
        <f t="shared" si="8"/>
        <v>748.9</v>
      </c>
      <c r="L48" s="88">
        <f t="shared" si="8"/>
        <v>557.5</v>
      </c>
      <c r="M48" s="88">
        <f t="shared" si="8"/>
        <v>583.79999999999995</v>
      </c>
      <c r="N48" s="88">
        <f t="shared" si="8"/>
        <v>593.1</v>
      </c>
      <c r="O48" s="88">
        <f t="shared" si="8"/>
        <v>281.5</v>
      </c>
      <c r="P48" s="88">
        <f t="shared" si="8"/>
        <v>596.70000000000005</v>
      </c>
      <c r="Q48" s="88">
        <f t="shared" si="8"/>
        <v>735.8</v>
      </c>
      <c r="R48" s="88">
        <f t="shared" si="8"/>
        <v>305.7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171.1</v>
      </c>
      <c r="W48" s="88">
        <f t="shared" si="8"/>
        <v>159.5</v>
      </c>
      <c r="X48" s="88">
        <f t="shared" si="8"/>
        <v>231.9</v>
      </c>
      <c r="Y48" s="88">
        <f t="shared" si="8"/>
        <v>10.6</v>
      </c>
      <c r="Z48" s="89" t="str">
        <f t="shared" si="8"/>
        <v/>
      </c>
      <c r="AA48" s="90">
        <f t="shared" si="7"/>
        <v>13490.1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4926.7569999999996</v>
      </c>
      <c r="C51" s="88">
        <f t="shared" si="10"/>
        <v>4823.433</v>
      </c>
      <c r="D51" s="88">
        <f t="shared" si="10"/>
        <v>4680.6229999999996</v>
      </c>
      <c r="E51" s="88">
        <f t="shared" si="10"/>
        <v>4632.3220000000001</v>
      </c>
      <c r="F51" s="88">
        <f t="shared" si="10"/>
        <v>4679.8050000000003</v>
      </c>
      <c r="G51" s="88">
        <f t="shared" si="10"/>
        <v>4769.7920000000004</v>
      </c>
      <c r="H51" s="88">
        <f t="shared" si="10"/>
        <v>4965.8600000000006</v>
      </c>
      <c r="I51" s="88">
        <f t="shared" si="10"/>
        <v>5292.0450000000001</v>
      </c>
      <c r="J51" s="88">
        <f t="shared" si="10"/>
        <v>5779.86</v>
      </c>
      <c r="K51" s="88">
        <f t="shared" si="10"/>
        <v>6049.9339999999993</v>
      </c>
      <c r="L51" s="88">
        <f t="shared" si="10"/>
        <v>6357.7909999999983</v>
      </c>
      <c r="M51" s="88">
        <f t="shared" si="10"/>
        <v>6494.06</v>
      </c>
      <c r="N51" s="88">
        <f t="shared" si="10"/>
        <v>6467.2109999999993</v>
      </c>
      <c r="O51" s="88">
        <f t="shared" si="10"/>
        <v>6120.0480000000007</v>
      </c>
      <c r="P51" s="88">
        <f t="shared" si="10"/>
        <v>5958.0389999999998</v>
      </c>
      <c r="Q51" s="88">
        <f t="shared" si="10"/>
        <v>5911.0690000000004</v>
      </c>
      <c r="R51" s="88">
        <f t="shared" si="10"/>
        <v>5900.4720000000007</v>
      </c>
      <c r="S51" s="88">
        <f t="shared" si="10"/>
        <v>6555.73</v>
      </c>
      <c r="T51" s="88">
        <f t="shared" si="10"/>
        <v>7392.5969999999998</v>
      </c>
      <c r="U51" s="88">
        <f t="shared" si="10"/>
        <v>6792.1120000000001</v>
      </c>
      <c r="V51" s="88">
        <f t="shared" si="10"/>
        <v>6321.4359999999997</v>
      </c>
      <c r="W51" s="88">
        <f t="shared" si="10"/>
        <v>5831.6689999999999</v>
      </c>
      <c r="X51" s="88">
        <f t="shared" si="10"/>
        <v>5635.7669999999998</v>
      </c>
      <c r="Y51" s="88">
        <f t="shared" si="10"/>
        <v>5155.7170000000006</v>
      </c>
      <c r="Z51" s="89" t="str">
        <f t="shared" si="10"/>
        <v/>
      </c>
      <c r="AA51" s="104">
        <f>SUM(B51:Z51)</f>
        <v>137494.14899999998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4926.8019999999997</v>
      </c>
      <c r="C4" s="18">
        <v>4823.4669999999987</v>
      </c>
      <c r="D4" s="18">
        <v>4680.6239999999998</v>
      </c>
      <c r="E4" s="18">
        <v>4632.2740000000013</v>
      </c>
      <c r="F4" s="18">
        <v>4679.8120000000008</v>
      </c>
      <c r="G4" s="18">
        <v>4769.8099999999995</v>
      </c>
      <c r="H4" s="18">
        <v>4965.8159999999998</v>
      </c>
      <c r="I4" s="18">
        <v>5292.0510000000004</v>
      </c>
      <c r="J4" s="18">
        <v>5779.8140000000003</v>
      </c>
      <c r="K4" s="18">
        <v>6049.9780000000001</v>
      </c>
      <c r="L4" s="18">
        <v>6357.7550000000019</v>
      </c>
      <c r="M4" s="18">
        <v>6494.0790000000015</v>
      </c>
      <c r="N4" s="18">
        <v>6467.2060000000029</v>
      </c>
      <c r="O4" s="18">
        <v>6120.0560000000005</v>
      </c>
      <c r="P4" s="18">
        <v>5958.0300000000016</v>
      </c>
      <c r="Q4" s="18">
        <v>5911.1180000000031</v>
      </c>
      <c r="R4" s="18">
        <v>5900.4269999999997</v>
      </c>
      <c r="S4" s="18">
        <v>6555.7430000000022</v>
      </c>
      <c r="T4" s="18">
        <v>7392.5729999999976</v>
      </c>
      <c r="U4" s="18">
        <v>6792.094000000001</v>
      </c>
      <c r="V4" s="18">
        <v>6321.4269999999988</v>
      </c>
      <c r="W4" s="18">
        <v>5831.6930000000002</v>
      </c>
      <c r="X4" s="18">
        <v>5635.7970000000014</v>
      </c>
      <c r="Y4" s="18">
        <v>5155.7310000000007</v>
      </c>
      <c r="Z4" s="19"/>
      <c r="AA4" s="20">
        <f>SUM(B4:Z4)</f>
        <v>137494.177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56.57</v>
      </c>
      <c r="C7" s="28">
        <v>55.44</v>
      </c>
      <c r="D7" s="28">
        <v>55.39</v>
      </c>
      <c r="E7" s="28">
        <v>54.89</v>
      </c>
      <c r="F7" s="28">
        <v>55.19</v>
      </c>
      <c r="G7" s="28">
        <v>66.61</v>
      </c>
      <c r="H7" s="28">
        <v>66.62</v>
      </c>
      <c r="I7" s="28">
        <v>71</v>
      </c>
      <c r="J7" s="28">
        <v>62.17</v>
      </c>
      <c r="K7" s="28">
        <v>62.24</v>
      </c>
      <c r="L7" s="28">
        <v>56.25</v>
      </c>
      <c r="M7" s="28">
        <v>54.09</v>
      </c>
      <c r="N7" s="28">
        <v>50</v>
      </c>
      <c r="O7" s="28">
        <v>46.04</v>
      </c>
      <c r="P7" s="28">
        <v>49.84</v>
      </c>
      <c r="Q7" s="28">
        <v>55</v>
      </c>
      <c r="R7" s="28">
        <v>66.86</v>
      </c>
      <c r="S7" s="28">
        <v>79.12</v>
      </c>
      <c r="T7" s="28">
        <v>90.45</v>
      </c>
      <c r="U7" s="28">
        <v>78.849999999999994</v>
      </c>
      <c r="V7" s="28">
        <v>69.95</v>
      </c>
      <c r="W7" s="28">
        <v>65.760000000000005</v>
      </c>
      <c r="X7" s="28">
        <v>65.23</v>
      </c>
      <c r="Y7" s="28">
        <v>58.38</v>
      </c>
      <c r="Z7" s="29"/>
      <c r="AA7" s="30">
        <f>IF(SUM(B7:Z7)&lt;&gt;0,AVERAGEIF(B7:Z7,"&lt;&gt;"""),"")</f>
        <v>62.164166666666681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939.65000000000009</v>
      </c>
      <c r="C19" s="72">
        <v>940.68100000000004</v>
      </c>
      <c r="D19" s="72">
        <v>919.13200000000006</v>
      </c>
      <c r="E19" s="72">
        <v>918.02</v>
      </c>
      <c r="F19" s="72">
        <v>924.25299999999993</v>
      </c>
      <c r="G19" s="72">
        <v>936.87800000000004</v>
      </c>
      <c r="H19" s="72">
        <v>928.03499999999997</v>
      </c>
      <c r="I19" s="72">
        <v>920.44600000000003</v>
      </c>
      <c r="J19" s="72">
        <v>927.22100000000012</v>
      </c>
      <c r="K19" s="72">
        <v>927.14200000000005</v>
      </c>
      <c r="L19" s="72">
        <v>913.0200000000001</v>
      </c>
      <c r="M19" s="72">
        <v>930.59800000000007</v>
      </c>
      <c r="N19" s="72">
        <v>859.02700000000004</v>
      </c>
      <c r="O19" s="72">
        <v>873.73</v>
      </c>
      <c r="P19" s="72">
        <v>845.029</v>
      </c>
      <c r="Q19" s="72">
        <v>826.80499999999995</v>
      </c>
      <c r="R19" s="72">
        <v>832.75300000000004</v>
      </c>
      <c r="S19" s="72">
        <v>757.73</v>
      </c>
      <c r="T19" s="72">
        <v>755.03699999999992</v>
      </c>
      <c r="U19" s="72">
        <v>784.27700000000004</v>
      </c>
      <c r="V19" s="72">
        <v>791.30100000000004</v>
      </c>
      <c r="W19" s="72">
        <v>854.40699999999993</v>
      </c>
      <c r="X19" s="72">
        <v>918.86400000000015</v>
      </c>
      <c r="Y19" s="72">
        <v>930.79700000000003</v>
      </c>
      <c r="Z19" s="73"/>
      <c r="AA19" s="74">
        <f t="shared" ref="AA19:AA24" si="2">SUM(B19:Z19)</f>
        <v>21154.832999999999</v>
      </c>
    </row>
    <row r="20" spans="1:27" ht="24.95" customHeight="1" x14ac:dyDescent="0.2">
      <c r="A20" s="75" t="s">
        <v>15</v>
      </c>
      <c r="B20" s="76">
        <v>811.61000000000013</v>
      </c>
      <c r="C20" s="77">
        <v>794.89200000000005</v>
      </c>
      <c r="D20" s="77">
        <v>787.73400000000004</v>
      </c>
      <c r="E20" s="77">
        <v>787.18000000000006</v>
      </c>
      <c r="F20" s="77">
        <v>803.89399999999989</v>
      </c>
      <c r="G20" s="77">
        <v>798.71699999999998</v>
      </c>
      <c r="H20" s="77">
        <v>827.41800000000001</v>
      </c>
      <c r="I20" s="77">
        <v>842.47799999999984</v>
      </c>
      <c r="J20" s="77">
        <v>876.42599999999993</v>
      </c>
      <c r="K20" s="77">
        <v>858.15399999999988</v>
      </c>
      <c r="L20" s="77">
        <v>851.83900000000006</v>
      </c>
      <c r="M20" s="77">
        <v>838.09299999999985</v>
      </c>
      <c r="N20" s="77">
        <v>832.61799999999994</v>
      </c>
      <c r="O20" s="77">
        <v>812.12300000000016</v>
      </c>
      <c r="P20" s="77">
        <v>840.79599999999994</v>
      </c>
      <c r="Q20" s="77">
        <v>878.87300000000005</v>
      </c>
      <c r="R20" s="77">
        <v>872.83</v>
      </c>
      <c r="S20" s="77">
        <v>925.03200000000015</v>
      </c>
      <c r="T20" s="77">
        <v>945.26</v>
      </c>
      <c r="U20" s="77">
        <v>938.57499999999993</v>
      </c>
      <c r="V20" s="77">
        <v>895.43</v>
      </c>
      <c r="W20" s="77">
        <v>826.33</v>
      </c>
      <c r="X20" s="77">
        <v>801.82399999999996</v>
      </c>
      <c r="Y20" s="77">
        <v>804.31500000000005</v>
      </c>
      <c r="Z20" s="78"/>
      <c r="AA20" s="79">
        <f t="shared" si="2"/>
        <v>20252.441000000003</v>
      </c>
    </row>
    <row r="21" spans="1:27" ht="24.95" customHeight="1" x14ac:dyDescent="0.2">
      <c r="A21" s="75" t="s">
        <v>16</v>
      </c>
      <c r="B21" s="80">
        <v>2357.0420000000004</v>
      </c>
      <c r="C21" s="81">
        <v>2283.8940000000002</v>
      </c>
      <c r="D21" s="81">
        <v>2176.7579999999998</v>
      </c>
      <c r="E21" s="81">
        <v>2125.0739999999996</v>
      </c>
      <c r="F21" s="81">
        <v>2156.665</v>
      </c>
      <c r="G21" s="81">
        <v>2241.2150000000001</v>
      </c>
      <c r="H21" s="81">
        <v>2432.9630000000002</v>
      </c>
      <c r="I21" s="81">
        <v>2677.1270000000004</v>
      </c>
      <c r="J21" s="81">
        <v>3016.1669999999999</v>
      </c>
      <c r="K21" s="81">
        <v>3288.1819999999998</v>
      </c>
      <c r="L21" s="81">
        <v>3575.3960000000002</v>
      </c>
      <c r="M21" s="81">
        <v>3702.3879999999999</v>
      </c>
      <c r="N21" s="81">
        <v>3722.5610000000001</v>
      </c>
      <c r="O21" s="81">
        <v>3425.7039999999997</v>
      </c>
      <c r="P21" s="81">
        <v>3306.7049999999995</v>
      </c>
      <c r="Q21" s="81">
        <v>3228.94</v>
      </c>
      <c r="R21" s="81">
        <v>3231.2440000000001</v>
      </c>
      <c r="S21" s="81">
        <v>3572.181</v>
      </c>
      <c r="T21" s="81">
        <v>3830.8760000000002</v>
      </c>
      <c r="U21" s="81">
        <v>3858.442</v>
      </c>
      <c r="V21" s="81">
        <v>3690.6959999999999</v>
      </c>
      <c r="W21" s="81">
        <v>3255.4560000000001</v>
      </c>
      <c r="X21" s="81">
        <v>2956.6089999999995</v>
      </c>
      <c r="Y21" s="81">
        <v>2551.1190000000001</v>
      </c>
      <c r="Z21" s="78"/>
      <c r="AA21" s="79">
        <f t="shared" si="2"/>
        <v>72663.40400000001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64.5</v>
      </c>
      <c r="C23" s="77">
        <v>65</v>
      </c>
      <c r="D23" s="77">
        <v>65</v>
      </c>
      <c r="E23" s="77">
        <v>64</v>
      </c>
      <c r="F23" s="77">
        <v>64</v>
      </c>
      <c r="G23" s="77">
        <v>65.5</v>
      </c>
      <c r="H23" s="77">
        <v>64.5</v>
      </c>
      <c r="I23" s="77">
        <v>69.5</v>
      </c>
      <c r="J23" s="77">
        <v>71</v>
      </c>
      <c r="K23" s="77">
        <v>73.5</v>
      </c>
      <c r="L23" s="77">
        <v>87.5</v>
      </c>
      <c r="M23" s="77">
        <v>91</v>
      </c>
      <c r="N23" s="77">
        <v>91</v>
      </c>
      <c r="O23" s="77">
        <v>86.5</v>
      </c>
      <c r="P23" s="77">
        <v>79.5</v>
      </c>
      <c r="Q23" s="77">
        <v>81.5</v>
      </c>
      <c r="R23" s="77">
        <v>100</v>
      </c>
      <c r="S23" s="77">
        <v>108</v>
      </c>
      <c r="T23" s="77">
        <v>115.5</v>
      </c>
      <c r="U23" s="77">
        <v>110.5</v>
      </c>
      <c r="V23" s="77">
        <v>96</v>
      </c>
      <c r="W23" s="77">
        <v>81.5</v>
      </c>
      <c r="X23" s="77">
        <v>70.5</v>
      </c>
      <c r="Y23" s="77">
        <v>70.5</v>
      </c>
      <c r="Z23" s="77"/>
      <c r="AA23" s="79">
        <f t="shared" si="2"/>
        <v>1936</v>
      </c>
    </row>
    <row r="24" spans="1:27" ht="24.95" customHeight="1" x14ac:dyDescent="0.2">
      <c r="A24" s="85" t="s">
        <v>19</v>
      </c>
      <c r="B24" s="77">
        <v>199</v>
      </c>
      <c r="C24" s="77">
        <v>189</v>
      </c>
      <c r="D24" s="77">
        <v>181.99999999999997</v>
      </c>
      <c r="E24" s="77">
        <v>181</v>
      </c>
      <c r="F24" s="77">
        <v>186.00000000000003</v>
      </c>
      <c r="G24" s="77">
        <v>201.00000000000003</v>
      </c>
      <c r="H24" s="77">
        <v>218</v>
      </c>
      <c r="I24" s="77">
        <v>259</v>
      </c>
      <c r="J24" s="77">
        <v>293.99999999999994</v>
      </c>
      <c r="K24" s="77">
        <v>322</v>
      </c>
      <c r="L24" s="77">
        <v>336.00000000000006</v>
      </c>
      <c r="M24" s="77">
        <v>351.99999999999994</v>
      </c>
      <c r="N24" s="77">
        <v>351</v>
      </c>
      <c r="O24" s="77">
        <v>339.99999999999994</v>
      </c>
      <c r="P24" s="77">
        <v>336.99999999999994</v>
      </c>
      <c r="Q24" s="77">
        <v>338.00000000000006</v>
      </c>
      <c r="R24" s="77">
        <v>342</v>
      </c>
      <c r="S24" s="77">
        <v>361.99999999999994</v>
      </c>
      <c r="T24" s="77">
        <v>364</v>
      </c>
      <c r="U24" s="77">
        <v>346.00000000000006</v>
      </c>
      <c r="V24" s="77">
        <v>317</v>
      </c>
      <c r="W24" s="77">
        <v>285.00000000000006</v>
      </c>
      <c r="X24" s="77">
        <v>259</v>
      </c>
      <c r="Y24" s="77">
        <v>229</v>
      </c>
      <c r="Z24" s="77"/>
      <c r="AA24" s="79">
        <f t="shared" si="2"/>
        <v>6789</v>
      </c>
    </row>
    <row r="25" spans="1:27" ht="30" customHeight="1" thickBot="1" x14ac:dyDescent="0.25">
      <c r="A25" s="86" t="s">
        <v>20</v>
      </c>
      <c r="B25" s="87">
        <f t="shared" ref="B25:AA25" si="3">SUM(B19:B24)</f>
        <v>4371.8020000000006</v>
      </c>
      <c r="C25" s="88">
        <f t="shared" si="3"/>
        <v>4273.4670000000006</v>
      </c>
      <c r="D25" s="88">
        <f t="shared" si="3"/>
        <v>4130.6239999999998</v>
      </c>
      <c r="E25" s="88">
        <f t="shared" si="3"/>
        <v>4075.2739999999994</v>
      </c>
      <c r="F25" s="88">
        <f t="shared" si="3"/>
        <v>4134.8119999999999</v>
      </c>
      <c r="G25" s="88">
        <f t="shared" si="3"/>
        <v>4243.3100000000004</v>
      </c>
      <c r="H25" s="88">
        <f t="shared" si="3"/>
        <v>4470.9160000000002</v>
      </c>
      <c r="I25" s="88">
        <f t="shared" si="3"/>
        <v>4768.5510000000004</v>
      </c>
      <c r="J25" s="88">
        <f t="shared" si="3"/>
        <v>5184.8140000000003</v>
      </c>
      <c r="K25" s="88">
        <f t="shared" si="3"/>
        <v>5468.9779999999992</v>
      </c>
      <c r="L25" s="88">
        <f t="shared" si="3"/>
        <v>5763.7550000000001</v>
      </c>
      <c r="M25" s="88">
        <f t="shared" si="3"/>
        <v>5914.0789999999997</v>
      </c>
      <c r="N25" s="88">
        <f t="shared" si="3"/>
        <v>5856.2060000000001</v>
      </c>
      <c r="O25" s="88">
        <f t="shared" si="3"/>
        <v>5538.0569999999998</v>
      </c>
      <c r="P25" s="88">
        <f t="shared" si="3"/>
        <v>5409.0299999999988</v>
      </c>
      <c r="Q25" s="88">
        <f t="shared" si="3"/>
        <v>5354.1180000000004</v>
      </c>
      <c r="R25" s="88">
        <f t="shared" si="3"/>
        <v>5378.8270000000002</v>
      </c>
      <c r="S25" s="88">
        <f t="shared" si="3"/>
        <v>5724.9430000000002</v>
      </c>
      <c r="T25" s="88">
        <f t="shared" si="3"/>
        <v>6010.6730000000007</v>
      </c>
      <c r="U25" s="88">
        <f t="shared" si="3"/>
        <v>6037.7939999999999</v>
      </c>
      <c r="V25" s="88">
        <f t="shared" si="3"/>
        <v>5790.4269999999997</v>
      </c>
      <c r="W25" s="88">
        <f t="shared" si="3"/>
        <v>5302.6930000000002</v>
      </c>
      <c r="X25" s="88">
        <f t="shared" si="3"/>
        <v>5006.7969999999996</v>
      </c>
      <c r="Y25" s="88">
        <f t="shared" si="3"/>
        <v>4585.7309999999998</v>
      </c>
      <c r="Z25" s="89">
        <f t="shared" si="3"/>
        <v>0</v>
      </c>
      <c r="AA25" s="90">
        <f t="shared" si="3"/>
        <v>122795.67800000001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503.5</v>
      </c>
      <c r="C28" s="72">
        <v>494</v>
      </c>
      <c r="D28" s="72">
        <v>487</v>
      </c>
      <c r="E28" s="72">
        <v>492</v>
      </c>
      <c r="F28" s="72">
        <v>472</v>
      </c>
      <c r="G28" s="72">
        <v>485.5</v>
      </c>
      <c r="H28" s="72">
        <v>511.5</v>
      </c>
      <c r="I28" s="72">
        <v>557.5</v>
      </c>
      <c r="J28" s="72">
        <v>612</v>
      </c>
      <c r="K28" s="72">
        <v>642.5</v>
      </c>
      <c r="L28" s="72">
        <v>670.5</v>
      </c>
      <c r="M28" s="72">
        <v>660</v>
      </c>
      <c r="N28" s="72">
        <v>659</v>
      </c>
      <c r="O28" s="72">
        <v>628.5</v>
      </c>
      <c r="P28" s="72">
        <v>618.5</v>
      </c>
      <c r="Q28" s="72">
        <v>621.5</v>
      </c>
      <c r="R28" s="72">
        <v>682</v>
      </c>
      <c r="S28" s="72">
        <v>710</v>
      </c>
      <c r="T28" s="72">
        <v>696.5</v>
      </c>
      <c r="U28" s="72">
        <v>673.5</v>
      </c>
      <c r="V28" s="72">
        <v>630</v>
      </c>
      <c r="W28" s="72">
        <v>583.5</v>
      </c>
      <c r="X28" s="72">
        <v>569.5</v>
      </c>
      <c r="Y28" s="72">
        <v>539.5</v>
      </c>
      <c r="Z28" s="73"/>
      <c r="AA28" s="74">
        <f>SUM(B28:Z28)</f>
        <v>14200</v>
      </c>
    </row>
    <row r="29" spans="1:27" ht="24.95" customHeight="1" x14ac:dyDescent="0.2">
      <c r="A29" s="75" t="s">
        <v>23</v>
      </c>
      <c r="B29" s="76">
        <v>3923.3020000000001</v>
      </c>
      <c r="C29" s="77">
        <v>3829.4670000000001</v>
      </c>
      <c r="D29" s="77">
        <v>3693.6239999999998</v>
      </c>
      <c r="E29" s="77">
        <v>3640.2739999999999</v>
      </c>
      <c r="F29" s="77">
        <v>3707.8119999999999</v>
      </c>
      <c r="G29" s="77">
        <v>3786.81</v>
      </c>
      <c r="H29" s="77">
        <v>4000.4160000000002</v>
      </c>
      <c r="I29" s="77">
        <v>4301.0510000000004</v>
      </c>
      <c r="J29" s="77">
        <v>4667.8140000000003</v>
      </c>
      <c r="K29" s="77">
        <v>4907.4780000000001</v>
      </c>
      <c r="L29" s="77">
        <v>5187.2550000000001</v>
      </c>
      <c r="M29" s="77">
        <v>5334.0789999999997</v>
      </c>
      <c r="N29" s="77">
        <v>5308.2060000000001</v>
      </c>
      <c r="O29" s="77">
        <v>4991.5559999999996</v>
      </c>
      <c r="P29" s="77">
        <v>4839.53</v>
      </c>
      <c r="Q29" s="77">
        <v>4789.6180000000004</v>
      </c>
      <c r="R29" s="77">
        <v>4817.8270000000002</v>
      </c>
      <c r="S29" s="77">
        <v>5063.9430000000002</v>
      </c>
      <c r="T29" s="77">
        <v>5340.1729999999998</v>
      </c>
      <c r="U29" s="77">
        <v>5390.2939999999999</v>
      </c>
      <c r="V29" s="77">
        <v>5191.4269999999997</v>
      </c>
      <c r="W29" s="77">
        <v>4748.1930000000002</v>
      </c>
      <c r="X29" s="77">
        <v>4566.2969999999996</v>
      </c>
      <c r="Y29" s="77">
        <v>4116.2309999999998</v>
      </c>
      <c r="Z29" s="78"/>
      <c r="AA29" s="79">
        <f>SUM(B29:Z29)</f>
        <v>110142.677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4426.8019999999997</v>
      </c>
      <c r="C31" s="62">
        <f t="shared" si="4"/>
        <v>4323.4670000000006</v>
      </c>
      <c r="D31" s="62">
        <f t="shared" si="4"/>
        <v>4180.6239999999998</v>
      </c>
      <c r="E31" s="62">
        <f t="shared" si="4"/>
        <v>4132.2739999999994</v>
      </c>
      <c r="F31" s="62">
        <f t="shared" si="4"/>
        <v>4179.8119999999999</v>
      </c>
      <c r="G31" s="62">
        <f t="shared" si="4"/>
        <v>4272.3099999999995</v>
      </c>
      <c r="H31" s="62">
        <f t="shared" si="4"/>
        <v>4511.9160000000002</v>
      </c>
      <c r="I31" s="62">
        <f t="shared" si="4"/>
        <v>4858.5510000000004</v>
      </c>
      <c r="J31" s="62">
        <f t="shared" si="4"/>
        <v>5279.8140000000003</v>
      </c>
      <c r="K31" s="62">
        <f t="shared" si="4"/>
        <v>5549.9780000000001</v>
      </c>
      <c r="L31" s="62">
        <f t="shared" si="4"/>
        <v>5857.7550000000001</v>
      </c>
      <c r="M31" s="62">
        <f t="shared" si="4"/>
        <v>5994.0789999999997</v>
      </c>
      <c r="N31" s="62">
        <f t="shared" si="4"/>
        <v>5967.2060000000001</v>
      </c>
      <c r="O31" s="62">
        <f t="shared" si="4"/>
        <v>5620.0559999999996</v>
      </c>
      <c r="P31" s="62">
        <f t="shared" si="4"/>
        <v>5458.03</v>
      </c>
      <c r="Q31" s="62">
        <f t="shared" si="4"/>
        <v>5411.1180000000004</v>
      </c>
      <c r="R31" s="62">
        <f t="shared" si="4"/>
        <v>5499.8270000000002</v>
      </c>
      <c r="S31" s="62">
        <f t="shared" si="4"/>
        <v>5773.9430000000002</v>
      </c>
      <c r="T31" s="62">
        <f t="shared" si="4"/>
        <v>6036.6729999999998</v>
      </c>
      <c r="U31" s="62">
        <f t="shared" si="4"/>
        <v>6063.7939999999999</v>
      </c>
      <c r="V31" s="62">
        <f t="shared" si="4"/>
        <v>5821.4269999999997</v>
      </c>
      <c r="W31" s="62">
        <f t="shared" si="4"/>
        <v>5331.6930000000002</v>
      </c>
      <c r="X31" s="62">
        <f t="shared" si="4"/>
        <v>5135.7969999999996</v>
      </c>
      <c r="Y31" s="62">
        <f t="shared" si="4"/>
        <v>4655.7309999999998</v>
      </c>
      <c r="Z31" s="63">
        <f t="shared" si="4"/>
        <v>0</v>
      </c>
      <c r="AA31" s="64">
        <f t="shared" si="4"/>
        <v>124342.677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50</v>
      </c>
      <c r="C34" s="95">
        <v>50</v>
      </c>
      <c r="D34" s="95">
        <v>50</v>
      </c>
      <c r="E34" s="95">
        <v>57</v>
      </c>
      <c r="F34" s="95">
        <v>45</v>
      </c>
      <c r="G34" s="95">
        <v>29</v>
      </c>
      <c r="H34" s="95">
        <v>41</v>
      </c>
      <c r="I34" s="95">
        <v>40</v>
      </c>
      <c r="J34" s="95">
        <v>77</v>
      </c>
      <c r="K34" s="95">
        <v>77</v>
      </c>
      <c r="L34" s="95">
        <v>75</v>
      </c>
      <c r="M34" s="95">
        <v>58</v>
      </c>
      <c r="N34" s="95">
        <v>45</v>
      </c>
      <c r="O34" s="95">
        <v>31</v>
      </c>
      <c r="P34" s="95">
        <v>40</v>
      </c>
      <c r="Q34" s="95">
        <v>26</v>
      </c>
      <c r="R34" s="95">
        <v>51</v>
      </c>
      <c r="S34" s="95">
        <v>49</v>
      </c>
      <c r="T34" s="95">
        <v>26</v>
      </c>
      <c r="U34" s="95">
        <v>26</v>
      </c>
      <c r="V34" s="95">
        <v>31</v>
      </c>
      <c r="W34" s="95">
        <v>29</v>
      </c>
      <c r="X34" s="95">
        <v>70</v>
      </c>
      <c r="Y34" s="95">
        <v>70</v>
      </c>
      <c r="Z34" s="96"/>
      <c r="AA34" s="74">
        <f t="shared" ref="AA34:AA39" si="5">SUM(B34:Z34)</f>
        <v>1143</v>
      </c>
    </row>
    <row r="35" spans="1:27" ht="24.95" customHeight="1" x14ac:dyDescent="0.2">
      <c r="A35" s="97" t="s">
        <v>41</v>
      </c>
      <c r="B35" s="98">
        <v>5</v>
      </c>
      <c r="C35" s="99"/>
      <c r="D35" s="99"/>
      <c r="E35" s="99"/>
      <c r="F35" s="99"/>
      <c r="G35" s="99"/>
      <c r="H35" s="99"/>
      <c r="I35" s="99">
        <v>50</v>
      </c>
      <c r="J35" s="99">
        <v>18</v>
      </c>
      <c r="K35" s="99">
        <v>4</v>
      </c>
      <c r="L35" s="99">
        <v>19</v>
      </c>
      <c r="M35" s="99">
        <v>22</v>
      </c>
      <c r="N35" s="99">
        <v>66</v>
      </c>
      <c r="O35" s="99">
        <v>50.998999999999995</v>
      </c>
      <c r="P35" s="99">
        <v>9</v>
      </c>
      <c r="Q35" s="99">
        <v>31</v>
      </c>
      <c r="R35" s="99"/>
      <c r="S35" s="99"/>
      <c r="T35" s="99"/>
      <c r="U35" s="99"/>
      <c r="V35" s="99"/>
      <c r="W35" s="99"/>
      <c r="X35" s="99">
        <v>59</v>
      </c>
      <c r="Y35" s="99"/>
      <c r="Z35" s="100"/>
      <c r="AA35" s="79">
        <f t="shared" si="5"/>
        <v>333.99900000000002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281.8</v>
      </c>
      <c r="T36" s="99">
        <v>944.1</v>
      </c>
      <c r="U36" s="99">
        <v>228.3</v>
      </c>
      <c r="V36" s="99"/>
      <c r="W36" s="99"/>
      <c r="X36" s="99"/>
      <c r="Y36" s="99"/>
      <c r="Z36" s="100"/>
      <c r="AA36" s="79">
        <f t="shared" si="5"/>
        <v>1454.2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70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497.5</v>
      </c>
      <c r="H38" s="99">
        <v>453.9</v>
      </c>
      <c r="I38" s="99">
        <v>433.5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400.6</v>
      </c>
      <c r="S38" s="99">
        <v>500</v>
      </c>
      <c r="T38" s="99">
        <v>411.8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11697.3</v>
      </c>
    </row>
    <row r="39" spans="1:27" ht="30" customHeight="1" thickBot="1" x14ac:dyDescent="0.25">
      <c r="A39" s="86" t="s">
        <v>45</v>
      </c>
      <c r="B39" s="87">
        <f t="shared" ref="B39:Z39" si="6">SUM(B34:B38)</f>
        <v>555</v>
      </c>
      <c r="C39" s="88">
        <f t="shared" si="6"/>
        <v>550</v>
      </c>
      <c r="D39" s="88">
        <f t="shared" si="6"/>
        <v>550</v>
      </c>
      <c r="E39" s="88">
        <f t="shared" si="6"/>
        <v>557</v>
      </c>
      <c r="F39" s="88">
        <f t="shared" si="6"/>
        <v>545</v>
      </c>
      <c r="G39" s="88">
        <f t="shared" si="6"/>
        <v>526.5</v>
      </c>
      <c r="H39" s="88">
        <f t="shared" si="6"/>
        <v>494.9</v>
      </c>
      <c r="I39" s="88">
        <f t="shared" si="6"/>
        <v>523.5</v>
      </c>
      <c r="J39" s="88">
        <f t="shared" si="6"/>
        <v>595</v>
      </c>
      <c r="K39" s="88">
        <f t="shared" si="6"/>
        <v>581</v>
      </c>
      <c r="L39" s="88">
        <f t="shared" si="6"/>
        <v>594</v>
      </c>
      <c r="M39" s="88">
        <f t="shared" si="6"/>
        <v>580</v>
      </c>
      <c r="N39" s="88">
        <f t="shared" si="6"/>
        <v>611</v>
      </c>
      <c r="O39" s="88">
        <f t="shared" si="6"/>
        <v>581.99900000000002</v>
      </c>
      <c r="P39" s="88">
        <f t="shared" si="6"/>
        <v>549</v>
      </c>
      <c r="Q39" s="88">
        <f t="shared" si="6"/>
        <v>557</v>
      </c>
      <c r="R39" s="88">
        <f t="shared" si="6"/>
        <v>521.6</v>
      </c>
      <c r="S39" s="88">
        <f t="shared" si="6"/>
        <v>830.8</v>
      </c>
      <c r="T39" s="88">
        <f t="shared" si="6"/>
        <v>1381.9</v>
      </c>
      <c r="U39" s="88">
        <f t="shared" si="6"/>
        <v>754.3</v>
      </c>
      <c r="V39" s="88">
        <f t="shared" si="6"/>
        <v>531</v>
      </c>
      <c r="W39" s="88">
        <f t="shared" si="6"/>
        <v>529</v>
      </c>
      <c r="X39" s="88">
        <f t="shared" si="6"/>
        <v>629</v>
      </c>
      <c r="Y39" s="88">
        <f t="shared" si="6"/>
        <v>570</v>
      </c>
      <c r="Z39" s="89">
        <f t="shared" si="6"/>
        <v>0</v>
      </c>
      <c r="AA39" s="90">
        <f t="shared" si="5"/>
        <v>14698.498999999998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281.8</v>
      </c>
      <c r="T44" s="99">
        <v>944.1</v>
      </c>
      <c r="U44" s="99">
        <v>228.3</v>
      </c>
      <c r="V44" s="99"/>
      <c r="W44" s="99"/>
      <c r="X44" s="99"/>
      <c r="Y44" s="99"/>
      <c r="Z44" s="100"/>
      <c r="AA44" s="79">
        <f t="shared" si="7"/>
        <v>1454.2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497.5</v>
      </c>
      <c r="H46" s="99">
        <v>453.9</v>
      </c>
      <c r="I46" s="99">
        <v>433.5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400.6</v>
      </c>
      <c r="S46" s="99">
        <v>500</v>
      </c>
      <c r="T46" s="99">
        <v>411.8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11697.3</v>
      </c>
    </row>
    <row r="47" spans="1:27" ht="24.95" customHeight="1" x14ac:dyDescent="0.2">
      <c r="A47" s="85" t="s">
        <v>47</v>
      </c>
      <c r="B47" s="98">
        <v>27</v>
      </c>
      <c r="C47" s="99">
        <v>17</v>
      </c>
      <c r="D47" s="99">
        <v>10</v>
      </c>
      <c r="E47" s="99">
        <v>9</v>
      </c>
      <c r="F47" s="99">
        <v>10</v>
      </c>
      <c r="G47" s="99">
        <v>13</v>
      </c>
      <c r="H47" s="99">
        <v>17</v>
      </c>
      <c r="I47" s="99">
        <v>32</v>
      </c>
      <c r="J47" s="99">
        <v>37</v>
      </c>
      <c r="K47" s="99">
        <v>35</v>
      </c>
      <c r="L47" s="99">
        <v>33</v>
      </c>
      <c r="M47" s="99">
        <v>36</v>
      </c>
      <c r="N47" s="99">
        <v>34</v>
      </c>
      <c r="O47" s="99">
        <v>25</v>
      </c>
      <c r="P47" s="99">
        <v>84</v>
      </c>
      <c r="Q47" s="99">
        <v>101</v>
      </c>
      <c r="R47" s="99">
        <v>122</v>
      </c>
      <c r="S47" s="99">
        <v>149</v>
      </c>
      <c r="T47" s="99">
        <v>148</v>
      </c>
      <c r="U47" s="99">
        <v>127</v>
      </c>
      <c r="V47" s="99">
        <v>99</v>
      </c>
      <c r="W47" s="99">
        <v>69</v>
      </c>
      <c r="X47" s="99">
        <v>46</v>
      </c>
      <c r="Y47" s="99">
        <v>19</v>
      </c>
      <c r="Z47" s="100"/>
      <c r="AA47" s="79">
        <f t="shared" si="7"/>
        <v>1299</v>
      </c>
    </row>
    <row r="48" spans="1:27" ht="30" customHeight="1" thickBot="1" x14ac:dyDescent="0.25">
      <c r="A48" s="86" t="s">
        <v>48</v>
      </c>
      <c r="B48" s="87">
        <f>SUM(B42:B47)</f>
        <v>527</v>
      </c>
      <c r="C48" s="88">
        <f t="shared" ref="C48:Z48" si="8">SUM(C42:C47)</f>
        <v>517</v>
      </c>
      <c r="D48" s="88">
        <f t="shared" si="8"/>
        <v>510</v>
      </c>
      <c r="E48" s="88">
        <f t="shared" si="8"/>
        <v>509</v>
      </c>
      <c r="F48" s="88">
        <f t="shared" si="8"/>
        <v>510</v>
      </c>
      <c r="G48" s="88">
        <f t="shared" si="8"/>
        <v>510.5</v>
      </c>
      <c r="H48" s="88">
        <f t="shared" si="8"/>
        <v>470.9</v>
      </c>
      <c r="I48" s="88">
        <f t="shared" si="8"/>
        <v>465.5</v>
      </c>
      <c r="J48" s="88">
        <f t="shared" si="8"/>
        <v>537</v>
      </c>
      <c r="K48" s="88">
        <f t="shared" si="8"/>
        <v>535</v>
      </c>
      <c r="L48" s="88">
        <f t="shared" si="8"/>
        <v>533</v>
      </c>
      <c r="M48" s="88">
        <f t="shared" si="8"/>
        <v>536</v>
      </c>
      <c r="N48" s="88">
        <f t="shared" si="8"/>
        <v>534</v>
      </c>
      <c r="O48" s="88">
        <f t="shared" si="8"/>
        <v>525</v>
      </c>
      <c r="P48" s="88">
        <f t="shared" si="8"/>
        <v>584</v>
      </c>
      <c r="Q48" s="88">
        <f t="shared" si="8"/>
        <v>601</v>
      </c>
      <c r="R48" s="88">
        <f t="shared" si="8"/>
        <v>522.6</v>
      </c>
      <c r="S48" s="88">
        <f t="shared" si="8"/>
        <v>930.8</v>
      </c>
      <c r="T48" s="88">
        <f t="shared" si="8"/>
        <v>1503.9</v>
      </c>
      <c r="U48" s="88">
        <f t="shared" si="8"/>
        <v>855.3</v>
      </c>
      <c r="V48" s="88">
        <f t="shared" si="8"/>
        <v>599</v>
      </c>
      <c r="W48" s="88">
        <f t="shared" si="8"/>
        <v>569</v>
      </c>
      <c r="X48" s="88">
        <f t="shared" si="8"/>
        <v>546</v>
      </c>
      <c r="Y48" s="88">
        <f t="shared" si="8"/>
        <v>519</v>
      </c>
      <c r="Z48" s="89">
        <f t="shared" si="8"/>
        <v>0</v>
      </c>
      <c r="AA48" s="90">
        <f t="shared" si="7"/>
        <v>14450.499999999998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4926.8020000000006</v>
      </c>
      <c r="C51" s="88">
        <f t="shared" si="10"/>
        <v>4823.4670000000006</v>
      </c>
      <c r="D51" s="88">
        <f t="shared" si="10"/>
        <v>4680.6239999999998</v>
      </c>
      <c r="E51" s="88">
        <f t="shared" si="10"/>
        <v>4632.2739999999994</v>
      </c>
      <c r="F51" s="88">
        <f t="shared" si="10"/>
        <v>4679.8119999999999</v>
      </c>
      <c r="G51" s="88">
        <f t="shared" si="10"/>
        <v>4769.8100000000004</v>
      </c>
      <c r="H51" s="88">
        <f t="shared" si="10"/>
        <v>4965.8159999999998</v>
      </c>
      <c r="I51" s="88">
        <f t="shared" si="10"/>
        <v>5292.0510000000004</v>
      </c>
      <c r="J51" s="88">
        <f t="shared" si="10"/>
        <v>5779.8140000000003</v>
      </c>
      <c r="K51" s="88">
        <f t="shared" si="10"/>
        <v>6049.9779999999992</v>
      </c>
      <c r="L51" s="88">
        <f t="shared" si="10"/>
        <v>6357.7550000000001</v>
      </c>
      <c r="M51" s="88">
        <f t="shared" si="10"/>
        <v>6494.0789999999997</v>
      </c>
      <c r="N51" s="88">
        <f t="shared" si="10"/>
        <v>6467.2060000000001</v>
      </c>
      <c r="O51" s="88">
        <f t="shared" si="10"/>
        <v>6120.0559999999996</v>
      </c>
      <c r="P51" s="88">
        <f t="shared" si="10"/>
        <v>5958.0299999999988</v>
      </c>
      <c r="Q51" s="88">
        <f t="shared" si="10"/>
        <v>5911.1180000000004</v>
      </c>
      <c r="R51" s="88">
        <f t="shared" si="10"/>
        <v>5900.4270000000006</v>
      </c>
      <c r="S51" s="88">
        <f t="shared" si="10"/>
        <v>6555.7430000000004</v>
      </c>
      <c r="T51" s="88">
        <f t="shared" si="10"/>
        <v>7392.5730000000003</v>
      </c>
      <c r="U51" s="88">
        <f t="shared" si="10"/>
        <v>6792.0940000000001</v>
      </c>
      <c r="V51" s="88">
        <f t="shared" si="10"/>
        <v>6321.4269999999997</v>
      </c>
      <c r="W51" s="88">
        <f t="shared" si="10"/>
        <v>5831.6930000000002</v>
      </c>
      <c r="X51" s="88">
        <f t="shared" si="10"/>
        <v>5635.7969999999996</v>
      </c>
      <c r="Y51" s="88">
        <f t="shared" si="10"/>
        <v>5155.7309999999998</v>
      </c>
      <c r="Z51" s="89">
        <f t="shared" si="10"/>
        <v>0</v>
      </c>
      <c r="AA51" s="104">
        <f>SUM(B51:Z51)</f>
        <v>137494.177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-66.200000000000045</v>
      </c>
      <c r="C4" s="18">
        <v>-309.70000000000005</v>
      </c>
      <c r="D4" s="18">
        <v>-379.20000000000005</v>
      </c>
      <c r="E4" s="18">
        <v>-400.5</v>
      </c>
      <c r="F4" s="18">
        <v>-561.90000000000009</v>
      </c>
      <c r="G4" s="18">
        <v>-597.5</v>
      </c>
      <c r="H4" s="18">
        <v>-641.1</v>
      </c>
      <c r="I4" s="18">
        <v>-661.5</v>
      </c>
      <c r="J4" s="18">
        <v>-511.5</v>
      </c>
      <c r="K4" s="18">
        <v>-248.89999999999998</v>
      </c>
      <c r="L4" s="18">
        <v>-57.5</v>
      </c>
      <c r="M4" s="18">
        <v>-83.799999999999955</v>
      </c>
      <c r="N4" s="18">
        <v>-93.100000000000023</v>
      </c>
      <c r="O4" s="18">
        <v>218.5</v>
      </c>
      <c r="P4" s="18">
        <v>-96.700000000000045</v>
      </c>
      <c r="Q4" s="18">
        <v>-235.79999999999995</v>
      </c>
      <c r="R4" s="18">
        <v>94.900000000000034</v>
      </c>
      <c r="S4" s="18">
        <v>781.8</v>
      </c>
      <c r="T4" s="18">
        <v>1355.9</v>
      </c>
      <c r="U4" s="18">
        <v>728.3</v>
      </c>
      <c r="V4" s="18">
        <v>328.9</v>
      </c>
      <c r="W4" s="18">
        <v>340.5</v>
      </c>
      <c r="X4" s="18">
        <v>268.10000000000002</v>
      </c>
      <c r="Y4" s="18">
        <v>489.4</v>
      </c>
      <c r="Z4" s="19"/>
      <c r="AA4" s="111">
        <f>SUM(B4:Z4)</f>
        <v>-338.60000000000082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56.57</v>
      </c>
      <c r="C7" s="117">
        <v>55.44</v>
      </c>
      <c r="D7" s="117">
        <v>55.39</v>
      </c>
      <c r="E7" s="117">
        <v>54.89</v>
      </c>
      <c r="F7" s="117">
        <v>55.19</v>
      </c>
      <c r="G7" s="117">
        <v>66.61</v>
      </c>
      <c r="H7" s="117">
        <v>66.62</v>
      </c>
      <c r="I7" s="117">
        <v>71</v>
      </c>
      <c r="J7" s="117">
        <v>62.17</v>
      </c>
      <c r="K7" s="117">
        <v>62.24</v>
      </c>
      <c r="L7" s="117">
        <v>56.25</v>
      </c>
      <c r="M7" s="117">
        <v>54.09</v>
      </c>
      <c r="N7" s="117">
        <v>50</v>
      </c>
      <c r="O7" s="117">
        <v>46.04</v>
      </c>
      <c r="P7" s="117">
        <v>49.84</v>
      </c>
      <c r="Q7" s="117">
        <v>55</v>
      </c>
      <c r="R7" s="117">
        <v>66.86</v>
      </c>
      <c r="S7" s="117">
        <v>79.12</v>
      </c>
      <c r="T7" s="117">
        <v>90.45</v>
      </c>
      <c r="U7" s="117">
        <v>78.849999999999994</v>
      </c>
      <c r="V7" s="117">
        <v>69.95</v>
      </c>
      <c r="W7" s="117">
        <v>65.760000000000005</v>
      </c>
      <c r="X7" s="117">
        <v>65.23</v>
      </c>
      <c r="Y7" s="117">
        <v>58.38</v>
      </c>
      <c r="Z7" s="118"/>
      <c r="AA7" s="119">
        <f>IF(SUM(B7:Z7)&lt;&gt;0,AVERAGEIF(B7:Z7,"&lt;&gt;"""),"")</f>
        <v>62.164166666666681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566.20000000000005</v>
      </c>
      <c r="C13" s="129">
        <v>809.7</v>
      </c>
      <c r="D13" s="129">
        <v>879.2</v>
      </c>
      <c r="E13" s="129">
        <v>900.5</v>
      </c>
      <c r="F13" s="129">
        <v>1061.9000000000001</v>
      </c>
      <c r="G13" s="129">
        <v>1095</v>
      </c>
      <c r="H13" s="129">
        <v>1095</v>
      </c>
      <c r="I13" s="129">
        <v>1095</v>
      </c>
      <c r="J13" s="129">
        <v>1011.5</v>
      </c>
      <c r="K13" s="129">
        <v>748.9</v>
      </c>
      <c r="L13" s="129">
        <v>557.5</v>
      </c>
      <c r="M13" s="129">
        <v>583.79999999999995</v>
      </c>
      <c r="N13" s="129">
        <v>593.1</v>
      </c>
      <c r="O13" s="129">
        <v>281.5</v>
      </c>
      <c r="P13" s="129">
        <v>596.70000000000005</v>
      </c>
      <c r="Q13" s="129">
        <v>735.8</v>
      </c>
      <c r="R13" s="129">
        <v>305.7</v>
      </c>
      <c r="S13" s="129"/>
      <c r="T13" s="129"/>
      <c r="U13" s="129"/>
      <c r="V13" s="129">
        <v>171.1</v>
      </c>
      <c r="W13" s="129">
        <v>159.5</v>
      </c>
      <c r="X13" s="129">
        <v>231.9</v>
      </c>
      <c r="Y13" s="130">
        <v>10.6</v>
      </c>
      <c r="Z13" s="131"/>
      <c r="AA13" s="132">
        <f t="shared" si="0"/>
        <v>13490.1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566.20000000000005</v>
      </c>
      <c r="C16" s="135">
        <f t="shared" si="1"/>
        <v>809.7</v>
      </c>
      <c r="D16" s="135">
        <f t="shared" si="1"/>
        <v>879.2</v>
      </c>
      <c r="E16" s="135">
        <f t="shared" si="1"/>
        <v>900.5</v>
      </c>
      <c r="F16" s="135">
        <f t="shared" si="1"/>
        <v>1061.9000000000001</v>
      </c>
      <c r="G16" s="135">
        <f t="shared" si="1"/>
        <v>1095</v>
      </c>
      <c r="H16" s="135">
        <f t="shared" si="1"/>
        <v>1095</v>
      </c>
      <c r="I16" s="135">
        <f t="shared" si="1"/>
        <v>1095</v>
      </c>
      <c r="J16" s="135">
        <f t="shared" si="1"/>
        <v>1011.5</v>
      </c>
      <c r="K16" s="135">
        <f t="shared" si="1"/>
        <v>748.9</v>
      </c>
      <c r="L16" s="135">
        <f t="shared" si="1"/>
        <v>557.5</v>
      </c>
      <c r="M16" s="135">
        <f t="shared" si="1"/>
        <v>583.79999999999995</v>
      </c>
      <c r="N16" s="135">
        <f t="shared" si="1"/>
        <v>593.1</v>
      </c>
      <c r="O16" s="135">
        <f t="shared" si="1"/>
        <v>281.5</v>
      </c>
      <c r="P16" s="135">
        <f t="shared" si="1"/>
        <v>596.70000000000005</v>
      </c>
      <c r="Q16" s="135">
        <f t="shared" si="1"/>
        <v>735.8</v>
      </c>
      <c r="R16" s="135">
        <f t="shared" si="1"/>
        <v>305.7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171.1</v>
      </c>
      <c r="W16" s="135">
        <f t="shared" si="1"/>
        <v>159.5</v>
      </c>
      <c r="X16" s="135">
        <f t="shared" si="1"/>
        <v>231.9</v>
      </c>
      <c r="Y16" s="135">
        <f t="shared" si="1"/>
        <v>10.6</v>
      </c>
      <c r="Z16" s="136" t="str">
        <f t="shared" si="1"/>
        <v/>
      </c>
      <c r="AA16" s="90">
        <f t="shared" si="0"/>
        <v>13490.1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281.8</v>
      </c>
      <c r="T21" s="129">
        <v>944.1</v>
      </c>
      <c r="U21" s="129">
        <v>228.3</v>
      </c>
      <c r="V21" s="129"/>
      <c r="W21" s="129"/>
      <c r="X21" s="129"/>
      <c r="Y21" s="130"/>
      <c r="Z21" s="131"/>
      <c r="AA21" s="132">
        <f t="shared" si="2"/>
        <v>1454.2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497.5</v>
      </c>
      <c r="H23" s="133">
        <v>453.9</v>
      </c>
      <c r="I23" s="133">
        <v>433.5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400.6</v>
      </c>
      <c r="S23" s="133">
        <v>500</v>
      </c>
      <c r="T23" s="133">
        <v>411.8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11697.3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497.5</v>
      </c>
      <c r="H24" s="135">
        <f t="shared" si="3"/>
        <v>453.9</v>
      </c>
      <c r="I24" s="135">
        <f t="shared" si="3"/>
        <v>433.5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400.6</v>
      </c>
      <c r="S24" s="135">
        <f t="shared" si="3"/>
        <v>781.8</v>
      </c>
      <c r="T24" s="135">
        <f t="shared" si="3"/>
        <v>1355.9</v>
      </c>
      <c r="U24" s="135">
        <f t="shared" si="3"/>
        <v>728.3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13151.499999999998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2024-02-24T12:02:34Z</dcterms:created>
  <dcterms:modified xsi:type="dcterms:W3CDTF">2024-02-24T12:02:35Z</dcterms:modified>
</cp:coreProperties>
</file>