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<sst xmlns="http://schemas.openxmlformats.org/spreadsheetml/2006/main" count="117" uniqueCount="53">
  <si>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23/02/2024 14:08:22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</si>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</sst>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7A-403A-BD72-9C1F23C99CF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103</c:v>
                </c:pt>
                <c:pt idx="1">
                  <c:v>97</c:v>
                </c:pt>
                <c:pt idx="2">
                  <c:v>97</c:v>
                </c:pt>
                <c:pt idx="3">
                  <c:v>97</c:v>
                </c:pt>
                <c:pt idx="4">
                  <c:v>97</c:v>
                </c:pt>
                <c:pt idx="5">
                  <c:v>97</c:v>
                </c:pt>
                <c:pt idx="6">
                  <c:v>120</c:v>
                </c:pt>
                <c:pt idx="7">
                  <c:v>138</c:v>
                </c:pt>
                <c:pt idx="8">
                  <c:v>120</c:v>
                </c:pt>
                <c:pt idx="9">
                  <c:v>97</c:v>
                </c:pt>
                <c:pt idx="10">
                  <c:v>97</c:v>
                </c:pt>
                <c:pt idx="11">
                  <c:v>97</c:v>
                </c:pt>
                <c:pt idx="12">
                  <c:v>97</c:v>
                </c:pt>
                <c:pt idx="13">
                  <c:v>97</c:v>
                </c:pt>
                <c:pt idx="14">
                  <c:v>97</c:v>
                </c:pt>
                <c:pt idx="15">
                  <c:v>124</c:v>
                </c:pt>
                <c:pt idx="16">
                  <c:v>161</c:v>
                </c:pt>
                <c:pt idx="17">
                  <c:v>200</c:v>
                </c:pt>
                <c:pt idx="18">
                  <c:v>214</c:v>
                </c:pt>
                <c:pt idx="19">
                  <c:v>207</c:v>
                </c:pt>
                <c:pt idx="20">
                  <c:v>181</c:v>
                </c:pt>
                <c:pt idx="21">
                  <c:v>142</c:v>
                </c:pt>
                <c:pt idx="22">
                  <c:v>97</c:v>
                </c:pt>
                <c:pt idx="23">
                  <c:v>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7A-403A-BD72-9C1F23C99CF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1503</c:v>
                </c:pt>
                <c:pt idx="1">
                  <c:v>1143</c:v>
                </c:pt>
                <c:pt idx="2">
                  <c:v>1123</c:v>
                </c:pt>
                <c:pt idx="3">
                  <c:v>1123</c:v>
                </c:pt>
                <c:pt idx="4">
                  <c:v>1123</c:v>
                </c:pt>
                <c:pt idx="5">
                  <c:v>1143</c:v>
                </c:pt>
                <c:pt idx="6">
                  <c:v>1143</c:v>
                </c:pt>
                <c:pt idx="7">
                  <c:v>1143</c:v>
                </c:pt>
                <c:pt idx="8">
                  <c:v>1143</c:v>
                </c:pt>
                <c:pt idx="9">
                  <c:v>1083</c:v>
                </c:pt>
                <c:pt idx="10">
                  <c:v>1083</c:v>
                </c:pt>
                <c:pt idx="11">
                  <c:v>1083</c:v>
                </c:pt>
                <c:pt idx="12">
                  <c:v>1083</c:v>
                </c:pt>
                <c:pt idx="13">
                  <c:v>1083</c:v>
                </c:pt>
                <c:pt idx="14">
                  <c:v>1083</c:v>
                </c:pt>
                <c:pt idx="15">
                  <c:v>1267</c:v>
                </c:pt>
                <c:pt idx="16">
                  <c:v>1836</c:v>
                </c:pt>
                <c:pt idx="17">
                  <c:v>2131</c:v>
                </c:pt>
                <c:pt idx="18">
                  <c:v>2258.761</c:v>
                </c:pt>
                <c:pt idx="19">
                  <c:v>2131</c:v>
                </c:pt>
                <c:pt idx="20">
                  <c:v>2052.4349999999999</c:v>
                </c:pt>
                <c:pt idx="21">
                  <c:v>1905.242</c:v>
                </c:pt>
                <c:pt idx="22">
                  <c:v>1790.8520000000001</c:v>
                </c:pt>
                <c:pt idx="23">
                  <c:v>1541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F7A-403A-BD72-9C1F23C99CF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1140.5999999999999</c:v>
                </c:pt>
                <c:pt idx="1">
                  <c:v>1670.1</c:v>
                </c:pt>
                <c:pt idx="2">
                  <c:v>1570.2</c:v>
                </c:pt>
                <c:pt idx="3">
                  <c:v>1521.7</c:v>
                </c:pt>
                <c:pt idx="4">
                  <c:v>1698.5</c:v>
                </c:pt>
                <c:pt idx="5">
                  <c:v>1791.4</c:v>
                </c:pt>
                <c:pt idx="6">
                  <c:v>1910</c:v>
                </c:pt>
                <c:pt idx="7">
                  <c:v>1595.6</c:v>
                </c:pt>
                <c:pt idx="8">
                  <c:v>1176.8</c:v>
                </c:pt>
                <c:pt idx="9">
                  <c:v>728.3</c:v>
                </c:pt>
                <c:pt idx="10">
                  <c:v>387.4</c:v>
                </c:pt>
                <c:pt idx="11">
                  <c:v>244.3</c:v>
                </c:pt>
                <c:pt idx="12">
                  <c:v>349.5</c:v>
                </c:pt>
                <c:pt idx="13">
                  <c:v>474.5</c:v>
                </c:pt>
                <c:pt idx="14">
                  <c:v>1005.5</c:v>
                </c:pt>
                <c:pt idx="15">
                  <c:v>1471.1109999999999</c:v>
                </c:pt>
                <c:pt idx="16">
                  <c:v>1458.3</c:v>
                </c:pt>
                <c:pt idx="17">
                  <c:v>1268.4000000000001</c:v>
                </c:pt>
                <c:pt idx="18">
                  <c:v>1081</c:v>
                </c:pt>
                <c:pt idx="19">
                  <c:v>1438.2</c:v>
                </c:pt>
                <c:pt idx="20">
                  <c:v>1680</c:v>
                </c:pt>
                <c:pt idx="21">
                  <c:v>1730</c:v>
                </c:pt>
                <c:pt idx="22">
                  <c:v>1713</c:v>
                </c:pt>
                <c:pt idx="23">
                  <c:v>1654.921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F7A-403A-BD72-9C1F23C99CF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2163.5830000000001</c:v>
                </c:pt>
                <c:pt idx="1">
                  <c:v>2209.8159999999998</c:v>
                </c:pt>
                <c:pt idx="2">
                  <c:v>2195.576</c:v>
                </c:pt>
                <c:pt idx="3">
                  <c:v>2171.837</c:v>
                </c:pt>
                <c:pt idx="4">
                  <c:v>2144.4760000000001</c:v>
                </c:pt>
                <c:pt idx="5">
                  <c:v>2120.1850000000004</c:v>
                </c:pt>
                <c:pt idx="6">
                  <c:v>2266.0480000000002</c:v>
                </c:pt>
                <c:pt idx="7">
                  <c:v>3035.5169999999994</c:v>
                </c:pt>
                <c:pt idx="8">
                  <c:v>4135.1099999999979</c:v>
                </c:pt>
                <c:pt idx="9">
                  <c:v>5030.4730000000009</c:v>
                </c:pt>
                <c:pt idx="10">
                  <c:v>5555.7950000000019</c:v>
                </c:pt>
                <c:pt idx="11">
                  <c:v>5731.5309999999999</c:v>
                </c:pt>
                <c:pt idx="12">
                  <c:v>5594.0220000000018</c:v>
                </c:pt>
                <c:pt idx="13">
                  <c:v>5218.8620000000001</c:v>
                </c:pt>
                <c:pt idx="14">
                  <c:v>4561.3999999999996</c:v>
                </c:pt>
                <c:pt idx="15">
                  <c:v>3627.6099999999992</c:v>
                </c:pt>
                <c:pt idx="16">
                  <c:v>2774.8769999999995</c:v>
                </c:pt>
                <c:pt idx="17">
                  <c:v>2323.2469999999994</c:v>
                </c:pt>
                <c:pt idx="18">
                  <c:v>2215.9290000000001</c:v>
                </c:pt>
                <c:pt idx="19">
                  <c:v>2184.2470000000003</c:v>
                </c:pt>
                <c:pt idx="20">
                  <c:v>2160.7420000000002</c:v>
                </c:pt>
                <c:pt idx="21">
                  <c:v>2097.3679999999995</c:v>
                </c:pt>
                <c:pt idx="22">
                  <c:v>2036.5100000000009</c:v>
                </c:pt>
                <c:pt idx="23">
                  <c:v>1995.8600000000001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F7A-403A-BD72-9C1F23C99CF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19</c:v>
                </c:pt>
                <c:pt idx="1">
                  <c:v>16</c:v>
                </c:pt>
                <c:pt idx="2">
                  <c:v>13</c:v>
                </c:pt>
                <c:pt idx="3">
                  <c:v>9</c:v>
                </c:pt>
                <c:pt idx="4">
                  <c:v>8</c:v>
                </c:pt>
                <c:pt idx="5">
                  <c:v>7</c:v>
                </c:pt>
                <c:pt idx="6">
                  <c:v>12</c:v>
                </c:pt>
                <c:pt idx="7">
                  <c:v>30</c:v>
                </c:pt>
                <c:pt idx="8">
                  <c:v>52</c:v>
                </c:pt>
                <c:pt idx="9">
                  <c:v>67</c:v>
                </c:pt>
                <c:pt idx="10">
                  <c:v>77</c:v>
                </c:pt>
                <c:pt idx="11">
                  <c:v>82</c:v>
                </c:pt>
                <c:pt idx="12">
                  <c:v>84</c:v>
                </c:pt>
                <c:pt idx="13">
                  <c:v>78</c:v>
                </c:pt>
                <c:pt idx="14">
                  <c:v>64</c:v>
                </c:pt>
                <c:pt idx="15">
                  <c:v>45</c:v>
                </c:pt>
                <c:pt idx="16">
                  <c:v>24</c:v>
                </c:pt>
                <c:pt idx="17">
                  <c:v>17</c:v>
                </c:pt>
                <c:pt idx="18">
                  <c:v>19</c:v>
                </c:pt>
                <c:pt idx="19">
                  <c:v>23</c:v>
                </c:pt>
                <c:pt idx="20">
                  <c:v>28</c:v>
                </c:pt>
                <c:pt idx="21">
                  <c:v>32</c:v>
                </c:pt>
                <c:pt idx="22">
                  <c:v>37</c:v>
                </c:pt>
                <c:pt idx="23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AF7A-403A-BD72-9C1F23C99CF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5">
                  <c:v>86</c:v>
                </c:pt>
                <c:pt idx="6">
                  <c:v>138</c:v>
                </c:pt>
                <c:pt idx="7">
                  <c:v>138</c:v>
                </c:pt>
                <c:pt idx="8">
                  <c:v>62</c:v>
                </c:pt>
                <c:pt idx="9">
                  <c:v>75</c:v>
                </c:pt>
                <c:pt idx="10">
                  <c:v>86</c:v>
                </c:pt>
                <c:pt idx="11">
                  <c:v>86</c:v>
                </c:pt>
                <c:pt idx="12">
                  <c:v>86</c:v>
                </c:pt>
                <c:pt idx="13">
                  <c:v>60</c:v>
                </c:pt>
                <c:pt idx="14">
                  <c:v>60</c:v>
                </c:pt>
                <c:pt idx="15">
                  <c:v>86</c:v>
                </c:pt>
                <c:pt idx="16">
                  <c:v>249</c:v>
                </c:pt>
                <c:pt idx="17">
                  <c:v>735</c:v>
                </c:pt>
                <c:pt idx="18">
                  <c:v>1110</c:v>
                </c:pt>
                <c:pt idx="19">
                  <c:v>970</c:v>
                </c:pt>
                <c:pt idx="20">
                  <c:v>490</c:v>
                </c:pt>
                <c:pt idx="21">
                  <c:v>158</c:v>
                </c:pt>
                <c:pt idx="22">
                  <c:v>88</c:v>
                </c:pt>
                <c:pt idx="23">
                  <c:v>62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AF7A-403A-BD72-9C1F23C99C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5242.1670000000013</c:v>
                </c:pt>
                <c:pt idx="1">
                  <c:v>5135.9269999999988</c:v>
                </c:pt>
                <c:pt idx="2">
                  <c:v>4998.8259999999982</c:v>
                </c:pt>
                <c:pt idx="3">
                  <c:v>4922.5040000000017</c:v>
                </c:pt>
                <c:pt idx="4">
                  <c:v>5070.9409999999998</c:v>
                </c:pt>
                <c:pt idx="5">
                  <c:v>5244.585</c:v>
                </c:pt>
                <c:pt idx="6">
                  <c:v>5589.0479999999998</c:v>
                </c:pt>
                <c:pt idx="7">
                  <c:v>6080.1500000000015</c:v>
                </c:pt>
                <c:pt idx="8">
                  <c:v>6688.9319999999989</c:v>
                </c:pt>
                <c:pt idx="9">
                  <c:v>7080.7410000000027</c:v>
                </c:pt>
                <c:pt idx="10">
                  <c:v>7286.1840000000011</c:v>
                </c:pt>
                <c:pt idx="11">
                  <c:v>7323.8590000000022</c:v>
                </c:pt>
                <c:pt idx="12">
                  <c:v>7293.5380000000005</c:v>
                </c:pt>
                <c:pt idx="13">
                  <c:v>7011.4030000000002</c:v>
                </c:pt>
                <c:pt idx="14">
                  <c:v>6870.9329999999991</c:v>
                </c:pt>
                <c:pt idx="15">
                  <c:v>6620.7210000000014</c:v>
                </c:pt>
                <c:pt idx="16">
                  <c:v>6503.1849999999995</c:v>
                </c:pt>
                <c:pt idx="17">
                  <c:v>6674.6770000000006</c:v>
                </c:pt>
                <c:pt idx="18">
                  <c:v>6898.74</c:v>
                </c:pt>
                <c:pt idx="19">
                  <c:v>6953.4390000000003</c:v>
                </c:pt>
                <c:pt idx="20">
                  <c:v>6592.1770000000006</c:v>
                </c:pt>
                <c:pt idx="21">
                  <c:v>6064.61</c:v>
                </c:pt>
                <c:pt idx="22">
                  <c:v>5762.3620000000001</c:v>
                </c:pt>
                <c:pt idx="23">
                  <c:v>5391.7810000000018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F7A-403A-BD72-9C1F23C99C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66.47</c:v>
                </c:pt>
                <c:pt idx="1">
                  <c:v>63.9</c:v>
                </c:pt>
                <c:pt idx="2">
                  <c:v>59.5</c:v>
                </c:pt>
                <c:pt idx="3">
                  <c:v>55.2</c:v>
                </c:pt>
                <c:pt idx="4">
                  <c:v>55.39</c:v>
                </c:pt>
                <c:pt idx="5">
                  <c:v>57.1</c:v>
                </c:pt>
                <c:pt idx="6">
                  <c:v>75.010000000000005</c:v>
                </c:pt>
                <c:pt idx="7">
                  <c:v>66.11</c:v>
                </c:pt>
                <c:pt idx="8">
                  <c:v>64.400000000000006</c:v>
                </c:pt>
                <c:pt idx="9">
                  <c:v>57.6</c:v>
                </c:pt>
                <c:pt idx="10">
                  <c:v>34.909999999999997</c:v>
                </c:pt>
                <c:pt idx="11">
                  <c:v>30.77</c:v>
                </c:pt>
                <c:pt idx="12">
                  <c:v>35.22</c:v>
                </c:pt>
                <c:pt idx="13">
                  <c:v>32.22</c:v>
                </c:pt>
                <c:pt idx="14">
                  <c:v>37.6</c:v>
                </c:pt>
                <c:pt idx="15">
                  <c:v>53.71</c:v>
                </c:pt>
                <c:pt idx="16">
                  <c:v>58.64</c:v>
                </c:pt>
                <c:pt idx="17">
                  <c:v>70.67</c:v>
                </c:pt>
                <c:pt idx="18">
                  <c:v>78.489999999999995</c:v>
                </c:pt>
                <c:pt idx="19">
                  <c:v>74.13</c:v>
                </c:pt>
                <c:pt idx="20">
                  <c:v>78.42</c:v>
                </c:pt>
                <c:pt idx="21">
                  <c:v>78.64</c:v>
                </c:pt>
                <c:pt idx="22">
                  <c:v>76.040000000000006</c:v>
                </c:pt>
                <c:pt idx="23">
                  <c:v>68.150000000000006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F7A-403A-BD72-9C1F23C99C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5242.183</v>
      </c>
      <c r="C4" s="18">
        <v>5135.9160000000002</v>
      </c>
      <c r="D4" s="18">
        <v>4998.7759999999998</v>
      </c>
      <c r="E4" s="18">
        <v>4922.5370000000012</v>
      </c>
      <c r="F4" s="18">
        <v>5070.9759999999997</v>
      </c>
      <c r="G4" s="18">
        <v>5244.5849999999982</v>
      </c>
      <c r="H4" s="18">
        <v>5589.0480000000007</v>
      </c>
      <c r="I4" s="18">
        <v>6080.1169999999993</v>
      </c>
      <c r="J4" s="18">
        <v>6688.9100000000008</v>
      </c>
      <c r="K4" s="18">
        <v>7080.7729999999983</v>
      </c>
      <c r="L4" s="18">
        <v>7286.1950000000015</v>
      </c>
      <c r="M4" s="18">
        <v>7323.8309999999992</v>
      </c>
      <c r="N4" s="18">
        <v>7293.5220000000018</v>
      </c>
      <c r="O4" s="18">
        <v>7011.3619999999983</v>
      </c>
      <c r="P4" s="18">
        <v>6870.9000000000015</v>
      </c>
      <c r="Q4" s="18">
        <v>6620.7210000000014</v>
      </c>
      <c r="R4" s="18">
        <v>6503.1770000000015</v>
      </c>
      <c r="S4" s="18">
        <v>6674.6469999999999</v>
      </c>
      <c r="T4" s="18">
        <v>6898.6900000000005</v>
      </c>
      <c r="U4" s="18">
        <v>6953.4469999999992</v>
      </c>
      <c r="V4" s="18">
        <v>6592.1769999999997</v>
      </c>
      <c r="W4" s="18">
        <v>6064.61</v>
      </c>
      <c r="X4" s="18">
        <v>5762.362000000001</v>
      </c>
      <c r="Y4" s="18">
        <v>5391.7810000000009</v>
      </c>
      <c r="Z4" s="19"/>
      <c r="AA4" s="20">
        <f>SUM(B4:Z4)</f>
        <v>149301.24299999996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66.47</v>
      </c>
      <c r="C7" s="28">
        <v>63.9</v>
      </c>
      <c r="D7" s="28">
        <v>59.5</v>
      </c>
      <c r="E7" s="28">
        <v>55.2</v>
      </c>
      <c r="F7" s="28">
        <v>55.39</v>
      </c>
      <c r="G7" s="28">
        <v>57.1</v>
      </c>
      <c r="H7" s="28">
        <v>75.010000000000005</v>
      </c>
      <c r="I7" s="28">
        <v>66.11</v>
      </c>
      <c r="J7" s="28">
        <v>64.400000000000006</v>
      </c>
      <c r="K7" s="28">
        <v>57.6</v>
      </c>
      <c r="L7" s="28">
        <v>34.909999999999997</v>
      </c>
      <c r="M7" s="28">
        <v>30.77</v>
      </c>
      <c r="N7" s="28">
        <v>35.22</v>
      </c>
      <c r="O7" s="28">
        <v>32.22</v>
      </c>
      <c r="P7" s="28">
        <v>37.6</v>
      </c>
      <c r="Q7" s="28">
        <v>53.71</v>
      </c>
      <c r="R7" s="28">
        <v>58.64</v>
      </c>
      <c r="S7" s="28">
        <v>70.67</v>
      </c>
      <c r="T7" s="28">
        <v>78.489999999999995</v>
      </c>
      <c r="U7" s="28">
        <v>74.13</v>
      </c>
      <c r="V7" s="28">
        <v>78.42</v>
      </c>
      <c r="W7" s="28">
        <v>78.64</v>
      </c>
      <c r="X7" s="28">
        <v>76.040000000000006</v>
      </c>
      <c r="Y7" s="28">
        <v>68.150000000000006</v>
      </c>
      <c r="Z7" s="29"/>
      <c r="AA7" s="30">
        <f>IF(SUM(B7:Z7)&lt;&gt;0,AVERAGEIF(B7:Z7,"&lt;&gt;"""),"")</f>
        <v>59.512083333333344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313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313</v>
      </c>
    </row>
    <row r="11" spans="1:27" ht="24.95" customHeight="1" x14ac:dyDescent="0.2">
      <c r="A11" s="45" t="s">
        <v>7</v>
      </c>
      <c r="B11" s="46">
        <v>103</v>
      </c>
      <c r="C11" s="47">
        <v>97</v>
      </c>
      <c r="D11" s="47">
        <v>97</v>
      </c>
      <c r="E11" s="47">
        <v>97</v>
      </c>
      <c r="F11" s="47">
        <v>97</v>
      </c>
      <c r="G11" s="47">
        <v>97</v>
      </c>
      <c r="H11" s="47">
        <v>120</v>
      </c>
      <c r="I11" s="47">
        <v>138</v>
      </c>
      <c r="J11" s="47">
        <v>120</v>
      </c>
      <c r="K11" s="47">
        <v>97</v>
      </c>
      <c r="L11" s="47">
        <v>97</v>
      </c>
      <c r="M11" s="47">
        <v>97</v>
      </c>
      <c r="N11" s="47">
        <v>97</v>
      </c>
      <c r="O11" s="47">
        <v>97</v>
      </c>
      <c r="P11" s="47">
        <v>97</v>
      </c>
      <c r="Q11" s="47">
        <v>124</v>
      </c>
      <c r="R11" s="47">
        <v>161</v>
      </c>
      <c r="S11" s="47">
        <v>200</v>
      </c>
      <c r="T11" s="47">
        <v>214</v>
      </c>
      <c r="U11" s="47">
        <v>207</v>
      </c>
      <c r="V11" s="47">
        <v>181</v>
      </c>
      <c r="W11" s="47">
        <v>142</v>
      </c>
      <c r="X11" s="47">
        <v>97</v>
      </c>
      <c r="Y11" s="47">
        <v>97</v>
      </c>
      <c r="Z11" s="48"/>
      <c r="AA11" s="49">
        <f t="shared" si="0"/>
        <v>2971</v>
      </c>
    </row>
    <row r="12" spans="1:27" ht="24.95" customHeight="1" x14ac:dyDescent="0.2">
      <c r="A12" s="50" t="s">
        <v>8</v>
      </c>
      <c r="B12" s="51">
        <v>1503</v>
      </c>
      <c r="C12" s="52">
        <v>1143</v>
      </c>
      <c r="D12" s="52">
        <v>1123</v>
      </c>
      <c r="E12" s="52">
        <v>1123</v>
      </c>
      <c r="F12" s="52">
        <v>1123</v>
      </c>
      <c r="G12" s="52">
        <v>1143</v>
      </c>
      <c r="H12" s="52">
        <v>1143</v>
      </c>
      <c r="I12" s="52">
        <v>1143</v>
      </c>
      <c r="J12" s="52">
        <v>1143</v>
      </c>
      <c r="K12" s="52">
        <v>1083</v>
      </c>
      <c r="L12" s="52">
        <v>1083</v>
      </c>
      <c r="M12" s="52">
        <v>1083</v>
      </c>
      <c r="N12" s="52">
        <v>1083</v>
      </c>
      <c r="O12" s="52">
        <v>1083</v>
      </c>
      <c r="P12" s="52">
        <v>1083</v>
      </c>
      <c r="Q12" s="52">
        <v>1267</v>
      </c>
      <c r="R12" s="52">
        <v>1836</v>
      </c>
      <c r="S12" s="52">
        <v>2131</v>
      </c>
      <c r="T12" s="52">
        <v>2258.761</v>
      </c>
      <c r="U12" s="52">
        <v>2131</v>
      </c>
      <c r="V12" s="52">
        <v>2052.4349999999999</v>
      </c>
      <c r="W12" s="52">
        <v>1905.242</v>
      </c>
      <c r="X12" s="52">
        <v>1790.8520000000001</v>
      </c>
      <c r="Y12" s="52">
        <v>1541</v>
      </c>
      <c r="Z12" s="53"/>
      <c r="AA12" s="54">
        <f t="shared" si="0"/>
        <v>33998.289999999994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>
        <v>86</v>
      </c>
      <c r="H13" s="52">
        <v>138</v>
      </c>
      <c r="I13" s="52">
        <v>138</v>
      </c>
      <c r="J13" s="52">
        <v>62</v>
      </c>
      <c r="K13" s="52">
        <v>75</v>
      </c>
      <c r="L13" s="52">
        <v>86</v>
      </c>
      <c r="M13" s="52">
        <v>86</v>
      </c>
      <c r="N13" s="52">
        <v>86</v>
      </c>
      <c r="O13" s="52">
        <v>60</v>
      </c>
      <c r="P13" s="52">
        <v>60</v>
      </c>
      <c r="Q13" s="52">
        <v>86</v>
      </c>
      <c r="R13" s="52">
        <v>249</v>
      </c>
      <c r="S13" s="52">
        <v>735</v>
      </c>
      <c r="T13" s="52">
        <v>1110</v>
      </c>
      <c r="U13" s="52">
        <v>970</v>
      </c>
      <c r="V13" s="52">
        <v>490</v>
      </c>
      <c r="W13" s="52">
        <v>158</v>
      </c>
      <c r="X13" s="52">
        <v>88</v>
      </c>
      <c r="Y13" s="52">
        <v>62</v>
      </c>
      <c r="Z13" s="53"/>
      <c r="AA13" s="54">
        <f t="shared" si="0"/>
        <v>4825</v>
      </c>
    </row>
    <row r="14" spans="1:27" ht="24.95" customHeight="1" x14ac:dyDescent="0.2">
      <c r="A14" s="55" t="s">
        <v>10</v>
      </c>
      <c r="B14" s="56">
        <v>2163.5830000000001</v>
      </c>
      <c r="C14" s="57">
        <v>2209.8159999999998</v>
      </c>
      <c r="D14" s="57">
        <v>2195.576</v>
      </c>
      <c r="E14" s="57">
        <v>2171.837</v>
      </c>
      <c r="F14" s="57">
        <v>2144.4760000000001</v>
      </c>
      <c r="G14" s="57">
        <v>2120.1850000000004</v>
      </c>
      <c r="H14" s="57">
        <v>2266.0480000000002</v>
      </c>
      <c r="I14" s="57">
        <v>3035.5169999999994</v>
      </c>
      <c r="J14" s="57">
        <v>4135.1099999999979</v>
      </c>
      <c r="K14" s="57">
        <v>5030.4730000000009</v>
      </c>
      <c r="L14" s="57">
        <v>5555.7950000000019</v>
      </c>
      <c r="M14" s="57">
        <v>5731.5309999999999</v>
      </c>
      <c r="N14" s="57">
        <v>5594.0220000000018</v>
      </c>
      <c r="O14" s="57">
        <v>5218.8620000000001</v>
      </c>
      <c r="P14" s="57">
        <v>4561.3999999999996</v>
      </c>
      <c r="Q14" s="57">
        <v>3627.6099999999992</v>
      </c>
      <c r="R14" s="57">
        <v>2774.8769999999995</v>
      </c>
      <c r="S14" s="57">
        <v>2323.2469999999994</v>
      </c>
      <c r="T14" s="57">
        <v>2215.9290000000001</v>
      </c>
      <c r="U14" s="57">
        <v>2184.2470000000003</v>
      </c>
      <c r="V14" s="57">
        <v>2160.7420000000002</v>
      </c>
      <c r="W14" s="57">
        <v>2097.3679999999995</v>
      </c>
      <c r="X14" s="57">
        <v>2036.5100000000009</v>
      </c>
      <c r="Y14" s="57">
        <v>1995.8600000000001</v>
      </c>
      <c r="Z14" s="58"/>
      <c r="AA14" s="59">
        <f t="shared" si="0"/>
        <v>75550.621000000014</v>
      </c>
    </row>
    <row r="15" spans="1:27" ht="24.95" customHeight="1" x14ac:dyDescent="0.2">
      <c r="A15" s="55" t="s">
        <v>11</v>
      </c>
      <c r="B15" s="56">
        <v>19</v>
      </c>
      <c r="C15" s="57">
        <v>16</v>
      </c>
      <c r="D15" s="57">
        <v>13</v>
      </c>
      <c r="E15" s="57">
        <v>9</v>
      </c>
      <c r="F15" s="57">
        <v>8</v>
      </c>
      <c r="G15" s="57">
        <v>7</v>
      </c>
      <c r="H15" s="57">
        <v>12</v>
      </c>
      <c r="I15" s="57">
        <v>30</v>
      </c>
      <c r="J15" s="57">
        <v>52</v>
      </c>
      <c r="K15" s="57">
        <v>67</v>
      </c>
      <c r="L15" s="57">
        <v>77</v>
      </c>
      <c r="M15" s="57">
        <v>82</v>
      </c>
      <c r="N15" s="57">
        <v>84</v>
      </c>
      <c r="O15" s="57">
        <v>78</v>
      </c>
      <c r="P15" s="57">
        <v>64</v>
      </c>
      <c r="Q15" s="57">
        <v>45</v>
      </c>
      <c r="R15" s="57">
        <v>24</v>
      </c>
      <c r="S15" s="57">
        <v>17</v>
      </c>
      <c r="T15" s="57">
        <v>19</v>
      </c>
      <c r="U15" s="57">
        <v>23</v>
      </c>
      <c r="V15" s="57">
        <v>28</v>
      </c>
      <c r="W15" s="57">
        <v>32</v>
      </c>
      <c r="X15" s="57">
        <v>37</v>
      </c>
      <c r="Y15" s="57">
        <v>41</v>
      </c>
      <c r="Z15" s="58"/>
      <c r="AA15" s="59">
        <f t="shared" si="0"/>
        <v>884</v>
      </c>
    </row>
    <row r="16" spans="1:27" ht="30" customHeight="1" thickBot="1" x14ac:dyDescent="0.25">
      <c r="A16" s="60" t="s">
        <v>12</v>
      </c>
      <c r="B16" s="61">
        <f>IF(LEN(B$2)&gt;0,SUM(B10:B15),"")</f>
        <v>4101.5830000000005</v>
      </c>
      <c r="C16" s="62">
        <f t="shared" ref="C16:Z16" si="1">IF(LEN(C$2)&gt;0,SUM(C10:C15),"")</f>
        <v>3465.8159999999998</v>
      </c>
      <c r="D16" s="62">
        <f t="shared" si="1"/>
        <v>3428.576</v>
      </c>
      <c r="E16" s="62">
        <f t="shared" si="1"/>
        <v>3400.837</v>
      </c>
      <c r="F16" s="62">
        <f t="shared" si="1"/>
        <v>3372.4760000000001</v>
      </c>
      <c r="G16" s="62">
        <f t="shared" si="1"/>
        <v>3453.1850000000004</v>
      </c>
      <c r="H16" s="62">
        <f t="shared" si="1"/>
        <v>3679.0480000000002</v>
      </c>
      <c r="I16" s="62">
        <f t="shared" si="1"/>
        <v>4484.5169999999998</v>
      </c>
      <c r="J16" s="62">
        <f t="shared" si="1"/>
        <v>5512.1099999999979</v>
      </c>
      <c r="K16" s="62">
        <f t="shared" si="1"/>
        <v>6352.4730000000009</v>
      </c>
      <c r="L16" s="62">
        <f t="shared" si="1"/>
        <v>6898.7950000000019</v>
      </c>
      <c r="M16" s="62">
        <f t="shared" si="1"/>
        <v>7079.5309999999999</v>
      </c>
      <c r="N16" s="62">
        <f t="shared" si="1"/>
        <v>6944.0220000000018</v>
      </c>
      <c r="O16" s="62">
        <f t="shared" si="1"/>
        <v>6536.8620000000001</v>
      </c>
      <c r="P16" s="62">
        <f t="shared" si="1"/>
        <v>5865.4</v>
      </c>
      <c r="Q16" s="62">
        <f t="shared" si="1"/>
        <v>5149.6099999999988</v>
      </c>
      <c r="R16" s="62">
        <f t="shared" si="1"/>
        <v>5044.8769999999995</v>
      </c>
      <c r="S16" s="62">
        <f t="shared" si="1"/>
        <v>5406.2469999999994</v>
      </c>
      <c r="T16" s="62">
        <f t="shared" si="1"/>
        <v>5817.6900000000005</v>
      </c>
      <c r="U16" s="62">
        <f t="shared" si="1"/>
        <v>5515.2470000000003</v>
      </c>
      <c r="V16" s="62">
        <f t="shared" si="1"/>
        <v>4912.1769999999997</v>
      </c>
      <c r="W16" s="62">
        <f t="shared" si="1"/>
        <v>4334.6099999999997</v>
      </c>
      <c r="X16" s="62">
        <f t="shared" si="1"/>
        <v>4049.362000000001</v>
      </c>
      <c r="Y16" s="62">
        <f t="shared" si="1"/>
        <v>3736.86</v>
      </c>
      <c r="Z16" s="63" t="str">
        <f t="shared" si="1"/>
        <v/>
      </c>
      <c r="AA16" s="64">
        <f>SUM(AA10:AA15)</f>
        <v>118541.91100000001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2171</v>
      </c>
      <c r="C28" s="72">
        <v>2178</v>
      </c>
      <c r="D28" s="72">
        <v>2171</v>
      </c>
      <c r="E28" s="72">
        <v>2135</v>
      </c>
      <c r="F28" s="72">
        <v>2105</v>
      </c>
      <c r="G28" s="72">
        <v>2092</v>
      </c>
      <c r="H28" s="72">
        <v>2233</v>
      </c>
      <c r="I28" s="72">
        <v>2528</v>
      </c>
      <c r="J28" s="72">
        <v>2920</v>
      </c>
      <c r="K28" s="72">
        <v>3276</v>
      </c>
      <c r="L28" s="72">
        <v>3551</v>
      </c>
      <c r="M28" s="72">
        <v>3645</v>
      </c>
      <c r="N28" s="72">
        <v>3585</v>
      </c>
      <c r="O28" s="72">
        <v>3367</v>
      </c>
      <c r="P28" s="72">
        <v>3097</v>
      </c>
      <c r="Q28" s="72">
        <v>2742</v>
      </c>
      <c r="R28" s="72">
        <v>2803</v>
      </c>
      <c r="S28" s="72">
        <v>3000</v>
      </c>
      <c r="T28" s="72">
        <v>3319</v>
      </c>
      <c r="U28" s="72">
        <v>3137</v>
      </c>
      <c r="V28" s="72">
        <v>2571</v>
      </c>
      <c r="W28" s="72">
        <v>2306</v>
      </c>
      <c r="X28" s="72">
        <v>2191</v>
      </c>
      <c r="Y28" s="72">
        <v>2065</v>
      </c>
      <c r="Z28" s="73"/>
      <c r="AA28" s="74">
        <f>SUM(B28:Z28)</f>
        <v>65188</v>
      </c>
    </row>
    <row r="29" spans="1:27" ht="24.95" customHeight="1" x14ac:dyDescent="0.2">
      <c r="A29" s="75" t="s">
        <v>23</v>
      </c>
      <c r="B29" s="76">
        <v>1364.5830000000001</v>
      </c>
      <c r="C29" s="77">
        <v>1441.816</v>
      </c>
      <c r="D29" s="77">
        <v>1466.576</v>
      </c>
      <c r="E29" s="77">
        <v>1510.837</v>
      </c>
      <c r="F29" s="77">
        <v>1476.4760000000001</v>
      </c>
      <c r="G29" s="77">
        <v>1601.1849999999999</v>
      </c>
      <c r="H29" s="77">
        <v>1761.048</v>
      </c>
      <c r="I29" s="77">
        <v>2001.5170000000001</v>
      </c>
      <c r="J29" s="77">
        <v>2463.11</v>
      </c>
      <c r="K29" s="77">
        <v>2842.473</v>
      </c>
      <c r="L29" s="77">
        <v>3047.7950000000001</v>
      </c>
      <c r="M29" s="77">
        <v>3097.5309999999999</v>
      </c>
      <c r="N29" s="77">
        <v>3097.0219999999999</v>
      </c>
      <c r="O29" s="77">
        <v>2873.8620000000001</v>
      </c>
      <c r="P29" s="77">
        <v>2506.4</v>
      </c>
      <c r="Q29" s="77">
        <v>2159.721</v>
      </c>
      <c r="R29" s="77">
        <v>1738.877</v>
      </c>
      <c r="S29" s="77">
        <v>1912.2470000000001</v>
      </c>
      <c r="T29" s="77">
        <v>1809.69</v>
      </c>
      <c r="U29" s="77">
        <v>1709.2470000000001</v>
      </c>
      <c r="V29" s="77">
        <v>1863.1769999999999</v>
      </c>
      <c r="W29" s="77">
        <v>1705.61</v>
      </c>
      <c r="X29" s="77">
        <v>1568.3620000000001</v>
      </c>
      <c r="Y29" s="77">
        <v>1333.7809999999999</v>
      </c>
      <c r="Z29" s="78"/>
      <c r="AA29" s="79">
        <f>SUM(B29:Z29)</f>
        <v>48352.943000000014</v>
      </c>
    </row>
    <row r="30" spans="1:27" ht="24.95" customHeight="1" x14ac:dyDescent="0.2">
      <c r="A30" s="82" t="s">
        <v>24</v>
      </c>
      <c r="B30" s="80">
        <v>1173</v>
      </c>
      <c r="C30" s="81">
        <v>500</v>
      </c>
      <c r="D30" s="81">
        <v>480</v>
      </c>
      <c r="E30" s="81">
        <v>480</v>
      </c>
      <c r="F30" s="81">
        <v>480</v>
      </c>
      <c r="G30" s="81">
        <v>500</v>
      </c>
      <c r="H30" s="81">
        <v>500</v>
      </c>
      <c r="I30" s="81">
        <v>500</v>
      </c>
      <c r="J30" s="81">
        <v>500</v>
      </c>
      <c r="K30" s="81">
        <v>440</v>
      </c>
      <c r="L30" s="81">
        <v>440</v>
      </c>
      <c r="M30" s="81">
        <v>440</v>
      </c>
      <c r="N30" s="81">
        <v>440</v>
      </c>
      <c r="O30" s="81">
        <v>440</v>
      </c>
      <c r="P30" s="81">
        <v>440</v>
      </c>
      <c r="Q30" s="81">
        <v>624</v>
      </c>
      <c r="R30" s="81">
        <v>968</v>
      </c>
      <c r="S30" s="81">
        <v>1063</v>
      </c>
      <c r="T30" s="81">
        <v>1255</v>
      </c>
      <c r="U30" s="81">
        <v>1255</v>
      </c>
      <c r="V30" s="81">
        <v>1063</v>
      </c>
      <c r="W30" s="81">
        <v>958</v>
      </c>
      <c r="X30" s="81">
        <v>908</v>
      </c>
      <c r="Y30" s="81">
        <v>898</v>
      </c>
      <c r="Z30" s="83"/>
      <c r="AA30" s="84">
        <f>SUM(B30:Z30)</f>
        <v>16745</v>
      </c>
    </row>
    <row r="31" spans="1:27" ht="30" customHeight="1" thickBot="1" x14ac:dyDescent="0.25">
      <c r="A31" s="60" t="s">
        <v>25</v>
      </c>
      <c r="B31" s="61">
        <f>IF(LEN(B$2)&gt;0,SUM(B28:B30),"")</f>
        <v>4708.5830000000005</v>
      </c>
      <c r="C31" s="62">
        <f t="shared" ref="C31:Z31" si="4">IF(LEN(C$2)&gt;0,SUM(C28:C30),"")</f>
        <v>4119.8159999999998</v>
      </c>
      <c r="D31" s="62">
        <f t="shared" si="4"/>
        <v>4117.576</v>
      </c>
      <c r="E31" s="62">
        <f t="shared" si="4"/>
        <v>4125.8369999999995</v>
      </c>
      <c r="F31" s="62">
        <f t="shared" si="4"/>
        <v>4061.4760000000001</v>
      </c>
      <c r="G31" s="62">
        <f t="shared" si="4"/>
        <v>4193.1849999999995</v>
      </c>
      <c r="H31" s="62">
        <f t="shared" si="4"/>
        <v>4494.0479999999998</v>
      </c>
      <c r="I31" s="62">
        <f t="shared" si="4"/>
        <v>5029.5169999999998</v>
      </c>
      <c r="J31" s="62">
        <f t="shared" si="4"/>
        <v>5883.1100000000006</v>
      </c>
      <c r="K31" s="62">
        <f t="shared" si="4"/>
        <v>6558.473</v>
      </c>
      <c r="L31" s="62">
        <f t="shared" si="4"/>
        <v>7038.7950000000001</v>
      </c>
      <c r="M31" s="62">
        <f t="shared" si="4"/>
        <v>7182.5309999999999</v>
      </c>
      <c r="N31" s="62">
        <f t="shared" si="4"/>
        <v>7122.0219999999999</v>
      </c>
      <c r="O31" s="62">
        <f t="shared" si="4"/>
        <v>6680.8620000000001</v>
      </c>
      <c r="P31" s="62">
        <f t="shared" si="4"/>
        <v>6043.4</v>
      </c>
      <c r="Q31" s="62">
        <f t="shared" si="4"/>
        <v>5525.7209999999995</v>
      </c>
      <c r="R31" s="62">
        <f t="shared" si="4"/>
        <v>5509.8770000000004</v>
      </c>
      <c r="S31" s="62">
        <f t="shared" si="4"/>
        <v>5975.2470000000003</v>
      </c>
      <c r="T31" s="62">
        <f t="shared" si="4"/>
        <v>6383.6900000000005</v>
      </c>
      <c r="U31" s="62">
        <f t="shared" si="4"/>
        <v>6101.2470000000003</v>
      </c>
      <c r="V31" s="62">
        <f t="shared" si="4"/>
        <v>5497.1769999999997</v>
      </c>
      <c r="W31" s="62">
        <f t="shared" si="4"/>
        <v>4969.6099999999997</v>
      </c>
      <c r="X31" s="62">
        <f t="shared" si="4"/>
        <v>4667.3620000000001</v>
      </c>
      <c r="Y31" s="62">
        <f t="shared" si="4"/>
        <v>4296.7809999999999</v>
      </c>
      <c r="Z31" s="63" t="str">
        <f t="shared" si="4"/>
        <v/>
      </c>
      <c r="AA31" s="64">
        <f>SUM(AA28:AA30)</f>
        <v>130285.94300000001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93</v>
      </c>
      <c r="C34" s="95">
        <v>119</v>
      </c>
      <c r="D34" s="95">
        <v>154</v>
      </c>
      <c r="E34" s="95">
        <v>190</v>
      </c>
      <c r="F34" s="95">
        <v>163</v>
      </c>
      <c r="G34" s="95">
        <v>205</v>
      </c>
      <c r="H34" s="95">
        <v>280</v>
      </c>
      <c r="I34" s="95">
        <v>217</v>
      </c>
      <c r="J34" s="95">
        <v>86</v>
      </c>
      <c r="K34" s="95">
        <v>56</v>
      </c>
      <c r="L34" s="95">
        <v>30</v>
      </c>
      <c r="M34" s="95">
        <v>30</v>
      </c>
      <c r="N34" s="95">
        <v>30</v>
      </c>
      <c r="O34" s="95">
        <v>30</v>
      </c>
      <c r="P34" s="95">
        <v>30</v>
      </c>
      <c r="Q34" s="95">
        <v>119</v>
      </c>
      <c r="R34" s="95">
        <v>109</v>
      </c>
      <c r="S34" s="95">
        <v>151</v>
      </c>
      <c r="T34" s="95">
        <v>138</v>
      </c>
      <c r="U34" s="95">
        <v>141</v>
      </c>
      <c r="V34" s="95">
        <v>141</v>
      </c>
      <c r="W34" s="95">
        <v>144</v>
      </c>
      <c r="X34" s="95">
        <v>118</v>
      </c>
      <c r="Y34" s="95">
        <v>89.921000000000006</v>
      </c>
      <c r="Z34" s="96"/>
      <c r="AA34" s="74">
        <f t="shared" ref="AA34:AA39" si="5">SUM(B34:Z34)</f>
        <v>2863.9209999999998</v>
      </c>
    </row>
    <row r="35" spans="1:27" ht="24.95" customHeight="1" x14ac:dyDescent="0.2">
      <c r="A35" s="97" t="s">
        <v>28</v>
      </c>
      <c r="B35" s="98">
        <v>459</v>
      </c>
      <c r="C35" s="99">
        <v>480</v>
      </c>
      <c r="D35" s="99">
        <v>480</v>
      </c>
      <c r="E35" s="99">
        <v>480</v>
      </c>
      <c r="F35" s="99">
        <v>480</v>
      </c>
      <c r="G35" s="99">
        <v>480</v>
      </c>
      <c r="H35" s="99">
        <v>480</v>
      </c>
      <c r="I35" s="99">
        <v>288</v>
      </c>
      <c r="J35" s="99">
        <v>230</v>
      </c>
      <c r="K35" s="99">
        <v>95</v>
      </c>
      <c r="L35" s="99">
        <v>86</v>
      </c>
      <c r="M35" s="99">
        <v>63</v>
      </c>
      <c r="N35" s="99">
        <v>113</v>
      </c>
      <c r="O35" s="99">
        <v>104</v>
      </c>
      <c r="P35" s="99">
        <v>133</v>
      </c>
      <c r="Q35" s="99">
        <v>238.11099999999999</v>
      </c>
      <c r="R35" s="99">
        <v>328</v>
      </c>
      <c r="S35" s="99">
        <v>390</v>
      </c>
      <c r="T35" s="99">
        <v>390</v>
      </c>
      <c r="U35" s="99">
        <v>390</v>
      </c>
      <c r="V35" s="99">
        <v>389</v>
      </c>
      <c r="W35" s="99">
        <v>436</v>
      </c>
      <c r="X35" s="99">
        <v>445</v>
      </c>
      <c r="Y35" s="99">
        <v>415</v>
      </c>
      <c r="Z35" s="100"/>
      <c r="AA35" s="79">
        <f t="shared" si="5"/>
        <v>7872.1109999999999</v>
      </c>
    </row>
    <row r="36" spans="1:27" ht="24.95" customHeight="1" x14ac:dyDescent="0.2">
      <c r="A36" s="97" t="s">
        <v>29</v>
      </c>
      <c r="B36" s="98">
        <v>538.6</v>
      </c>
      <c r="C36" s="99">
        <v>1021.1</v>
      </c>
      <c r="D36" s="99">
        <v>886.2</v>
      </c>
      <c r="E36" s="99">
        <v>801.7</v>
      </c>
      <c r="F36" s="99">
        <v>1014.5</v>
      </c>
      <c r="G36" s="99">
        <v>1056.4000000000001</v>
      </c>
      <c r="H36" s="99">
        <v>1100</v>
      </c>
      <c r="I36" s="99">
        <v>1055.5999999999999</v>
      </c>
      <c r="J36" s="99">
        <v>810.8</v>
      </c>
      <c r="K36" s="99">
        <v>527.29999999999995</v>
      </c>
      <c r="L36" s="99">
        <v>252.4</v>
      </c>
      <c r="M36" s="99">
        <v>146.30000000000001</v>
      </c>
      <c r="N36" s="99">
        <v>176.5</v>
      </c>
      <c r="O36" s="99">
        <v>335.5</v>
      </c>
      <c r="P36" s="99">
        <v>832.5</v>
      </c>
      <c r="Q36" s="99">
        <v>1100</v>
      </c>
      <c r="R36" s="99">
        <v>998.3</v>
      </c>
      <c r="S36" s="99">
        <v>704.4</v>
      </c>
      <c r="T36" s="99">
        <v>520</v>
      </c>
      <c r="U36" s="99">
        <v>857.2</v>
      </c>
      <c r="V36" s="99">
        <v>1100</v>
      </c>
      <c r="W36" s="99">
        <v>1100</v>
      </c>
      <c r="X36" s="99">
        <v>1100</v>
      </c>
      <c r="Y36" s="99">
        <v>1100</v>
      </c>
      <c r="Z36" s="100"/>
      <c r="AA36" s="79">
        <f t="shared" si="5"/>
        <v>19135.299999999996</v>
      </c>
    </row>
    <row r="37" spans="1:27" ht="24.9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41</v>
      </c>
      <c r="G37" s="99">
        <v>50</v>
      </c>
      <c r="H37" s="99">
        <v>50</v>
      </c>
      <c r="I37" s="99">
        <v>35</v>
      </c>
      <c r="J37" s="99">
        <v>50</v>
      </c>
      <c r="K37" s="99">
        <v>50</v>
      </c>
      <c r="L37" s="99">
        <v>19</v>
      </c>
      <c r="M37" s="99">
        <v>5</v>
      </c>
      <c r="N37" s="99">
        <v>30</v>
      </c>
      <c r="O37" s="99">
        <v>5</v>
      </c>
      <c r="P37" s="99">
        <v>10</v>
      </c>
      <c r="Q37" s="99">
        <v>14</v>
      </c>
      <c r="R37" s="99">
        <v>23</v>
      </c>
      <c r="S37" s="99">
        <v>23</v>
      </c>
      <c r="T37" s="99">
        <v>33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888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1140.5999999999999</v>
      </c>
      <c r="C39" s="88">
        <f t="shared" si="6"/>
        <v>1670.1</v>
      </c>
      <c r="D39" s="88">
        <f t="shared" si="6"/>
        <v>1570.2</v>
      </c>
      <c r="E39" s="88">
        <f t="shared" si="6"/>
        <v>1521.7</v>
      </c>
      <c r="F39" s="88">
        <f t="shared" si="6"/>
        <v>1698.5</v>
      </c>
      <c r="G39" s="88">
        <f t="shared" si="6"/>
        <v>1791.4</v>
      </c>
      <c r="H39" s="88">
        <f t="shared" si="6"/>
        <v>1910</v>
      </c>
      <c r="I39" s="88">
        <f t="shared" si="6"/>
        <v>1595.6</v>
      </c>
      <c r="J39" s="88">
        <f t="shared" si="6"/>
        <v>1176.8</v>
      </c>
      <c r="K39" s="88">
        <f t="shared" si="6"/>
        <v>728.3</v>
      </c>
      <c r="L39" s="88">
        <f t="shared" si="6"/>
        <v>387.4</v>
      </c>
      <c r="M39" s="88">
        <f t="shared" si="6"/>
        <v>244.3</v>
      </c>
      <c r="N39" s="88">
        <f t="shared" si="6"/>
        <v>349.5</v>
      </c>
      <c r="O39" s="88">
        <f t="shared" si="6"/>
        <v>474.5</v>
      </c>
      <c r="P39" s="88">
        <f t="shared" si="6"/>
        <v>1005.5</v>
      </c>
      <c r="Q39" s="88">
        <f t="shared" si="6"/>
        <v>1471.1109999999999</v>
      </c>
      <c r="R39" s="88">
        <f t="shared" si="6"/>
        <v>1458.3</v>
      </c>
      <c r="S39" s="88">
        <f t="shared" si="6"/>
        <v>1268.4000000000001</v>
      </c>
      <c r="T39" s="88">
        <f t="shared" si="6"/>
        <v>1081</v>
      </c>
      <c r="U39" s="88">
        <f t="shared" si="6"/>
        <v>1438.2</v>
      </c>
      <c r="V39" s="88">
        <f t="shared" si="6"/>
        <v>1680</v>
      </c>
      <c r="W39" s="88">
        <f t="shared" si="6"/>
        <v>1730</v>
      </c>
      <c r="X39" s="88">
        <f t="shared" si="6"/>
        <v>1713</v>
      </c>
      <c r="Y39" s="88">
        <f t="shared" si="6"/>
        <v>1654.921</v>
      </c>
      <c r="Z39" s="89" t="str">
        <f t="shared" si="6"/>
        <v/>
      </c>
      <c r="AA39" s="90">
        <f t="shared" si="5"/>
        <v>30759.331999999999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533.6</v>
      </c>
      <c r="C44" s="99">
        <v>1016.1</v>
      </c>
      <c r="D44" s="99">
        <v>881.2</v>
      </c>
      <c r="E44" s="99">
        <v>796.7</v>
      </c>
      <c r="F44" s="99">
        <v>1009.5</v>
      </c>
      <c r="G44" s="99">
        <v>1051.4000000000001</v>
      </c>
      <c r="H44" s="99">
        <v>1095</v>
      </c>
      <c r="I44" s="99">
        <v>1050.5999999999999</v>
      </c>
      <c r="J44" s="99">
        <v>805.8</v>
      </c>
      <c r="K44" s="99">
        <v>522.29999999999995</v>
      </c>
      <c r="L44" s="99">
        <v>247.4</v>
      </c>
      <c r="M44" s="99">
        <v>141.30000000000001</v>
      </c>
      <c r="N44" s="99">
        <v>171.5</v>
      </c>
      <c r="O44" s="99">
        <v>330.5</v>
      </c>
      <c r="P44" s="99">
        <v>827.5</v>
      </c>
      <c r="Q44" s="99">
        <v>1095</v>
      </c>
      <c r="R44" s="99">
        <v>993.3</v>
      </c>
      <c r="S44" s="99">
        <v>699.4</v>
      </c>
      <c r="T44" s="99">
        <v>515</v>
      </c>
      <c r="U44" s="99">
        <v>852.2</v>
      </c>
      <c r="V44" s="99">
        <v>1095</v>
      </c>
      <c r="W44" s="99">
        <v>1095</v>
      </c>
      <c r="X44" s="99">
        <v>1095</v>
      </c>
      <c r="Y44" s="99">
        <v>1095</v>
      </c>
      <c r="Z44" s="100"/>
      <c r="AA44" s="79">
        <f t="shared" si="7"/>
        <v>19015.299999999996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533.6</v>
      </c>
      <c r="C48" s="88">
        <f t="shared" ref="C48:Z48" si="8">IF(LEN(C$2)&gt;0,SUM(C42:C47),"")</f>
        <v>1016.1</v>
      </c>
      <c r="D48" s="88">
        <f t="shared" si="8"/>
        <v>881.2</v>
      </c>
      <c r="E48" s="88">
        <f t="shared" si="8"/>
        <v>796.7</v>
      </c>
      <c r="F48" s="88">
        <f t="shared" si="8"/>
        <v>1009.5</v>
      </c>
      <c r="G48" s="88">
        <f t="shared" si="8"/>
        <v>1051.4000000000001</v>
      </c>
      <c r="H48" s="88">
        <f t="shared" si="8"/>
        <v>1095</v>
      </c>
      <c r="I48" s="88">
        <f t="shared" si="8"/>
        <v>1050.5999999999999</v>
      </c>
      <c r="J48" s="88">
        <f t="shared" si="8"/>
        <v>805.8</v>
      </c>
      <c r="K48" s="88">
        <f t="shared" si="8"/>
        <v>522.29999999999995</v>
      </c>
      <c r="L48" s="88">
        <f t="shared" si="8"/>
        <v>247.4</v>
      </c>
      <c r="M48" s="88">
        <f t="shared" si="8"/>
        <v>141.30000000000001</v>
      </c>
      <c r="N48" s="88">
        <f t="shared" si="8"/>
        <v>171.5</v>
      </c>
      <c r="O48" s="88">
        <f t="shared" si="8"/>
        <v>330.5</v>
      </c>
      <c r="P48" s="88">
        <f t="shared" si="8"/>
        <v>827.5</v>
      </c>
      <c r="Q48" s="88">
        <f t="shared" si="8"/>
        <v>1095</v>
      </c>
      <c r="R48" s="88">
        <f t="shared" si="8"/>
        <v>993.3</v>
      </c>
      <c r="S48" s="88">
        <f t="shared" si="8"/>
        <v>699.4</v>
      </c>
      <c r="T48" s="88">
        <f t="shared" si="8"/>
        <v>515</v>
      </c>
      <c r="U48" s="88">
        <f t="shared" si="8"/>
        <v>852.2</v>
      </c>
      <c r="V48" s="88">
        <f t="shared" si="8"/>
        <v>1095</v>
      </c>
      <c r="W48" s="88">
        <f t="shared" si="8"/>
        <v>1095</v>
      </c>
      <c r="X48" s="88">
        <f t="shared" si="8"/>
        <v>1095</v>
      </c>
      <c r="Y48" s="88">
        <f t="shared" si="8"/>
        <v>1095</v>
      </c>
      <c r="Z48" s="89" t="str">
        <f t="shared" si="8"/>
        <v/>
      </c>
      <c r="AA48" s="90">
        <f t="shared" si="7"/>
        <v>19015.299999999996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5242.1830000000009</v>
      </c>
      <c r="C51" s="88">
        <f t="shared" si="10"/>
        <v>5135.9159999999993</v>
      </c>
      <c r="D51" s="88">
        <f t="shared" si="10"/>
        <v>4998.7759999999998</v>
      </c>
      <c r="E51" s="88">
        <f t="shared" si="10"/>
        <v>4922.5370000000003</v>
      </c>
      <c r="F51" s="88">
        <f t="shared" si="10"/>
        <v>5070.9760000000006</v>
      </c>
      <c r="G51" s="88">
        <f t="shared" si="10"/>
        <v>5244.5850000000009</v>
      </c>
      <c r="H51" s="88">
        <f t="shared" si="10"/>
        <v>5589.0480000000007</v>
      </c>
      <c r="I51" s="88">
        <f t="shared" si="10"/>
        <v>6080.1170000000002</v>
      </c>
      <c r="J51" s="88">
        <f t="shared" si="10"/>
        <v>6688.909999999998</v>
      </c>
      <c r="K51" s="88">
        <f t="shared" si="10"/>
        <v>7080.773000000001</v>
      </c>
      <c r="L51" s="88">
        <f t="shared" si="10"/>
        <v>7286.1950000000015</v>
      </c>
      <c r="M51" s="88">
        <f t="shared" si="10"/>
        <v>7323.8310000000001</v>
      </c>
      <c r="N51" s="88">
        <f t="shared" si="10"/>
        <v>7293.5220000000018</v>
      </c>
      <c r="O51" s="88">
        <f t="shared" si="10"/>
        <v>7011.3620000000001</v>
      </c>
      <c r="P51" s="88">
        <f t="shared" si="10"/>
        <v>6870.9</v>
      </c>
      <c r="Q51" s="88">
        <f t="shared" si="10"/>
        <v>6620.7209999999986</v>
      </c>
      <c r="R51" s="88">
        <f t="shared" si="10"/>
        <v>6503.1769999999997</v>
      </c>
      <c r="S51" s="88">
        <f t="shared" si="10"/>
        <v>6674.646999999999</v>
      </c>
      <c r="T51" s="88">
        <f t="shared" si="10"/>
        <v>6898.6900000000005</v>
      </c>
      <c r="U51" s="88">
        <f t="shared" si="10"/>
        <v>6953.4470000000001</v>
      </c>
      <c r="V51" s="88">
        <f t="shared" si="10"/>
        <v>6592.1769999999997</v>
      </c>
      <c r="W51" s="88">
        <f t="shared" si="10"/>
        <v>6064.61</v>
      </c>
      <c r="X51" s="88">
        <f t="shared" si="10"/>
        <v>5762.362000000001</v>
      </c>
      <c r="Y51" s="88">
        <f t="shared" si="10"/>
        <v>5391.7809999999999</v>
      </c>
      <c r="Z51" s="89" t="str">
        <f t="shared" si="10"/>
        <v/>
      </c>
      <c r="AA51" s="104">
        <f>SUM(B51:Z51)</f>
        <v>149301.24299999996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45346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5242.1670000000013</v>
      </c>
      <c r="C4" s="18">
        <v>5135.9269999999988</v>
      </c>
      <c r="D4" s="18">
        <v>4998.8259999999982</v>
      </c>
      <c r="E4" s="18">
        <v>4922.5040000000017</v>
      </c>
      <c r="F4" s="18">
        <v>5070.9409999999998</v>
      </c>
      <c r="G4" s="18">
        <v>5244.585</v>
      </c>
      <c r="H4" s="18">
        <v>5589.0479999999998</v>
      </c>
      <c r="I4" s="18">
        <v>6080.1500000000015</v>
      </c>
      <c r="J4" s="18">
        <v>6688.9319999999989</v>
      </c>
      <c r="K4" s="18">
        <v>7080.7410000000027</v>
      </c>
      <c r="L4" s="18">
        <v>7286.1840000000011</v>
      </c>
      <c r="M4" s="18">
        <v>7323.8590000000022</v>
      </c>
      <c r="N4" s="18">
        <v>7293.5380000000005</v>
      </c>
      <c r="O4" s="18">
        <v>7011.4030000000002</v>
      </c>
      <c r="P4" s="18">
        <v>6870.9329999999991</v>
      </c>
      <c r="Q4" s="18">
        <v>6620.7210000000014</v>
      </c>
      <c r="R4" s="18">
        <v>6503.1849999999995</v>
      </c>
      <c r="S4" s="18">
        <v>6674.6770000000006</v>
      </c>
      <c r="T4" s="18">
        <v>6898.74</v>
      </c>
      <c r="U4" s="18">
        <v>6953.4390000000003</v>
      </c>
      <c r="V4" s="18">
        <v>6592.1770000000006</v>
      </c>
      <c r="W4" s="18">
        <v>6064.61</v>
      </c>
      <c r="X4" s="18">
        <v>5762.3620000000001</v>
      </c>
      <c r="Y4" s="18">
        <v>5391.7810000000018</v>
      </c>
      <c r="Z4" s="19"/>
      <c r="AA4" s="20">
        <f>SUM(B4:Z4)</f>
        <v>149301.43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66.47</v>
      </c>
      <c r="C7" s="28">
        <v>63.9</v>
      </c>
      <c r="D7" s="28">
        <v>59.5</v>
      </c>
      <c r="E7" s="28">
        <v>55.2</v>
      </c>
      <c r="F7" s="28">
        <v>55.39</v>
      </c>
      <c r="G7" s="28">
        <v>57.1</v>
      </c>
      <c r="H7" s="28">
        <v>75.010000000000005</v>
      </c>
      <c r="I7" s="28">
        <v>66.11</v>
      </c>
      <c r="J7" s="28">
        <v>64.400000000000006</v>
      </c>
      <c r="K7" s="28">
        <v>57.6</v>
      </c>
      <c r="L7" s="28">
        <v>34.909999999999997</v>
      </c>
      <c r="M7" s="28">
        <v>30.77</v>
      </c>
      <c r="N7" s="28">
        <v>35.22</v>
      </c>
      <c r="O7" s="28">
        <v>32.22</v>
      </c>
      <c r="P7" s="28">
        <v>37.6</v>
      </c>
      <c r="Q7" s="28">
        <v>53.71</v>
      </c>
      <c r="R7" s="28">
        <v>58.64</v>
      </c>
      <c r="S7" s="28">
        <v>70.67</v>
      </c>
      <c r="T7" s="28">
        <v>78.489999999999995</v>
      </c>
      <c r="U7" s="28">
        <v>74.13</v>
      </c>
      <c r="V7" s="28">
        <v>78.42</v>
      </c>
      <c r="W7" s="28">
        <v>78.64</v>
      </c>
      <c r="X7" s="28">
        <v>76.040000000000006</v>
      </c>
      <c r="Y7" s="28">
        <v>68.150000000000006</v>
      </c>
      <c r="Z7" s="29"/>
      <c r="AA7" s="30">
        <f>IF(SUM(B7:Z7)&lt;&gt;0,AVERAGEIF(B7:Z7,"&lt;&gt;"""),"")</f>
        <v>59.512083333333344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963.49499999999989</v>
      </c>
      <c r="C19" s="72">
        <v>954.91899999999998</v>
      </c>
      <c r="D19" s="72">
        <v>955.20999999999992</v>
      </c>
      <c r="E19" s="72">
        <v>943.851</v>
      </c>
      <c r="F19" s="72">
        <v>957.96399999999994</v>
      </c>
      <c r="G19" s="72">
        <v>953.40899999999999</v>
      </c>
      <c r="H19" s="72">
        <v>935.90199999999993</v>
      </c>
      <c r="I19" s="72">
        <v>925.98599999999999</v>
      </c>
      <c r="J19" s="72">
        <v>935.37300000000005</v>
      </c>
      <c r="K19" s="72">
        <v>934.40299999999991</v>
      </c>
      <c r="L19" s="72">
        <v>978.048</v>
      </c>
      <c r="M19" s="72">
        <v>982.94600000000003</v>
      </c>
      <c r="N19" s="72">
        <v>970.05200000000002</v>
      </c>
      <c r="O19" s="72">
        <v>972.68299999999999</v>
      </c>
      <c r="P19" s="72">
        <v>942.69299999999998</v>
      </c>
      <c r="Q19" s="72">
        <v>932.68500000000006</v>
      </c>
      <c r="R19" s="72">
        <v>929.29399999999998</v>
      </c>
      <c r="S19" s="72">
        <v>798.14800000000002</v>
      </c>
      <c r="T19" s="72">
        <v>777.73199999999997</v>
      </c>
      <c r="U19" s="72">
        <v>879.66300000000001</v>
      </c>
      <c r="V19" s="72">
        <v>925.04899999999998</v>
      </c>
      <c r="W19" s="72">
        <v>950.53599999999994</v>
      </c>
      <c r="X19" s="72">
        <v>952.40000000000009</v>
      </c>
      <c r="Y19" s="72">
        <v>937.97199999999987</v>
      </c>
      <c r="Z19" s="73"/>
      <c r="AA19" s="74">
        <f t="shared" ref="AA19:AA24" si="2">SUM(B19:Z19)</f>
        <v>22390.413000000004</v>
      </c>
    </row>
    <row r="20" spans="1:27" ht="24.95" customHeight="1" x14ac:dyDescent="0.2">
      <c r="A20" s="75" t="s">
        <v>15</v>
      </c>
      <c r="B20" s="76">
        <v>962.28699999999992</v>
      </c>
      <c r="C20" s="77">
        <v>975.81699999999989</v>
      </c>
      <c r="D20" s="77">
        <v>958.7270000000002</v>
      </c>
      <c r="E20" s="77">
        <v>949.93400000000008</v>
      </c>
      <c r="F20" s="77">
        <v>951.99800000000005</v>
      </c>
      <c r="G20" s="77">
        <v>1000.4290000000002</v>
      </c>
      <c r="H20" s="77">
        <v>1025.8819999999998</v>
      </c>
      <c r="I20" s="77">
        <v>1081.453</v>
      </c>
      <c r="J20" s="77">
        <v>1131.3980000000001</v>
      </c>
      <c r="K20" s="77">
        <v>1071.1890000000001</v>
      </c>
      <c r="L20" s="77">
        <v>1063.894</v>
      </c>
      <c r="M20" s="77">
        <v>1041.1310000000001</v>
      </c>
      <c r="N20" s="77">
        <v>1015.061</v>
      </c>
      <c r="O20" s="77">
        <v>964.30100000000016</v>
      </c>
      <c r="P20" s="77">
        <v>967.35500000000002</v>
      </c>
      <c r="Q20" s="77">
        <v>938.15600000000006</v>
      </c>
      <c r="R20" s="77">
        <v>972.76299999999992</v>
      </c>
      <c r="S20" s="77">
        <v>984.43500000000017</v>
      </c>
      <c r="T20" s="77">
        <v>993.15800000000002</v>
      </c>
      <c r="U20" s="77">
        <v>960.31900000000007</v>
      </c>
      <c r="V20" s="77">
        <v>886.34399999999982</v>
      </c>
      <c r="W20" s="77">
        <v>812.98699999999985</v>
      </c>
      <c r="X20" s="77">
        <v>835.42600000000016</v>
      </c>
      <c r="Y20" s="77">
        <v>807.43100000000004</v>
      </c>
      <c r="Z20" s="78"/>
      <c r="AA20" s="79">
        <f t="shared" si="2"/>
        <v>23351.875</v>
      </c>
    </row>
    <row r="21" spans="1:27" ht="24.95" customHeight="1" x14ac:dyDescent="0.2">
      <c r="A21" s="75" t="s">
        <v>16</v>
      </c>
      <c r="B21" s="80">
        <v>2486.8850000000002</v>
      </c>
      <c r="C21" s="81">
        <v>2391.6910000000003</v>
      </c>
      <c r="D21" s="81">
        <v>2270.8890000000001</v>
      </c>
      <c r="E21" s="81">
        <v>2209.2190000000001</v>
      </c>
      <c r="F21" s="81">
        <v>2272.9789999999998</v>
      </c>
      <c r="G21" s="81">
        <v>2467.7469999999998</v>
      </c>
      <c r="H21" s="81">
        <v>2726.605</v>
      </c>
      <c r="I21" s="81">
        <v>3075.2110000000002</v>
      </c>
      <c r="J21" s="81">
        <v>3399.1610000000001</v>
      </c>
      <c r="K21" s="81">
        <v>3582.1489999999999</v>
      </c>
      <c r="L21" s="81">
        <v>3663.7419999999997</v>
      </c>
      <c r="M21" s="81">
        <v>3705.7819999999997</v>
      </c>
      <c r="N21" s="81">
        <v>3704.4249999999993</v>
      </c>
      <c r="O21" s="81">
        <v>3530.9189999999999</v>
      </c>
      <c r="P21" s="81">
        <v>3492.8850000000002</v>
      </c>
      <c r="Q21" s="81">
        <v>3400.3799999999997</v>
      </c>
      <c r="R21" s="81">
        <v>3466.6279999999997</v>
      </c>
      <c r="S21" s="81">
        <v>3861.0940000000001</v>
      </c>
      <c r="T21" s="81">
        <v>4119.8500000000004</v>
      </c>
      <c r="U21" s="81">
        <v>4056.4570000000003</v>
      </c>
      <c r="V21" s="81">
        <v>3765.2839999999997</v>
      </c>
      <c r="W21" s="81">
        <v>3330.087</v>
      </c>
      <c r="X21" s="81">
        <v>3043.0359999999996</v>
      </c>
      <c r="Y21" s="81">
        <v>2710.8779999999997</v>
      </c>
      <c r="Z21" s="78"/>
      <c r="AA21" s="79">
        <f t="shared" si="2"/>
        <v>76733.982999999978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74.5</v>
      </c>
      <c r="C23" s="77">
        <v>75.5</v>
      </c>
      <c r="D23" s="77">
        <v>78</v>
      </c>
      <c r="E23" s="77">
        <v>79.5</v>
      </c>
      <c r="F23" s="77">
        <v>78</v>
      </c>
      <c r="G23" s="77">
        <v>74</v>
      </c>
      <c r="H23" s="77">
        <v>75</v>
      </c>
      <c r="I23" s="77">
        <v>80.5</v>
      </c>
      <c r="J23" s="77">
        <v>80</v>
      </c>
      <c r="K23" s="77">
        <v>81</v>
      </c>
      <c r="L23" s="77">
        <v>87.5</v>
      </c>
      <c r="M23" s="77">
        <v>92</v>
      </c>
      <c r="N23" s="77">
        <v>94</v>
      </c>
      <c r="O23" s="77">
        <v>90.5</v>
      </c>
      <c r="P23" s="77">
        <v>88</v>
      </c>
      <c r="Q23" s="77">
        <v>82.5</v>
      </c>
      <c r="R23" s="77">
        <v>97.5</v>
      </c>
      <c r="S23" s="77">
        <v>113</v>
      </c>
      <c r="T23" s="77">
        <v>124</v>
      </c>
      <c r="U23" s="77">
        <v>118</v>
      </c>
      <c r="V23" s="77">
        <v>96.5</v>
      </c>
      <c r="W23" s="77">
        <v>85</v>
      </c>
      <c r="X23" s="77">
        <v>72.5</v>
      </c>
      <c r="Y23" s="77">
        <v>73.5</v>
      </c>
      <c r="Z23" s="77"/>
      <c r="AA23" s="79">
        <f t="shared" si="2"/>
        <v>2090.5</v>
      </c>
    </row>
    <row r="24" spans="1:27" ht="24.95" customHeight="1" x14ac:dyDescent="0.2">
      <c r="A24" s="85" t="s">
        <v>19</v>
      </c>
      <c r="B24" s="77">
        <v>218.99999999999997</v>
      </c>
      <c r="C24" s="77">
        <v>208</v>
      </c>
      <c r="D24" s="77">
        <v>202.00000000000003</v>
      </c>
      <c r="E24" s="77">
        <v>201.00000000000003</v>
      </c>
      <c r="F24" s="77">
        <v>211.00000000000003</v>
      </c>
      <c r="G24" s="77">
        <v>238.99999999999997</v>
      </c>
      <c r="H24" s="77">
        <v>282.00000000000006</v>
      </c>
      <c r="I24" s="77">
        <v>313.99999999999994</v>
      </c>
      <c r="J24" s="77">
        <v>322</v>
      </c>
      <c r="K24" s="77">
        <v>313</v>
      </c>
      <c r="L24" s="77">
        <v>311.99999999999994</v>
      </c>
      <c r="M24" s="77">
        <v>313</v>
      </c>
      <c r="N24" s="77">
        <v>309</v>
      </c>
      <c r="O24" s="77">
        <v>301.99999999999994</v>
      </c>
      <c r="P24" s="77">
        <v>298.99999999999994</v>
      </c>
      <c r="Q24" s="77">
        <v>319</v>
      </c>
      <c r="R24" s="77">
        <v>334.99999999999994</v>
      </c>
      <c r="S24" s="77">
        <v>367.00000000000006</v>
      </c>
      <c r="T24" s="77">
        <v>383</v>
      </c>
      <c r="U24" s="77">
        <v>379.99999999999994</v>
      </c>
      <c r="V24" s="77">
        <v>359</v>
      </c>
      <c r="W24" s="77">
        <v>323.99999999999994</v>
      </c>
      <c r="X24" s="77">
        <v>283.99999999999994</v>
      </c>
      <c r="Y24" s="77">
        <v>250.99999999999997</v>
      </c>
      <c r="Z24" s="77"/>
      <c r="AA24" s="79">
        <f t="shared" si="2"/>
        <v>7048</v>
      </c>
    </row>
    <row r="25" spans="1:27" ht="30" customHeight="1" thickBot="1" x14ac:dyDescent="0.25">
      <c r="A25" s="86" t="s">
        <v>20</v>
      </c>
      <c r="B25" s="87">
        <f t="shared" ref="B25:AA25" si="3">SUM(B19:B24)</f>
        <v>4706.1669999999995</v>
      </c>
      <c r="C25" s="88">
        <f t="shared" si="3"/>
        <v>4605.9269999999997</v>
      </c>
      <c r="D25" s="88">
        <f t="shared" si="3"/>
        <v>4464.826</v>
      </c>
      <c r="E25" s="88">
        <f t="shared" si="3"/>
        <v>4383.5039999999999</v>
      </c>
      <c r="F25" s="88">
        <f t="shared" si="3"/>
        <v>4471.9409999999998</v>
      </c>
      <c r="G25" s="88">
        <f t="shared" si="3"/>
        <v>4734.585</v>
      </c>
      <c r="H25" s="88">
        <f t="shared" si="3"/>
        <v>5045.3889999999992</v>
      </c>
      <c r="I25" s="88">
        <f t="shared" si="3"/>
        <v>5477.15</v>
      </c>
      <c r="J25" s="88">
        <f t="shared" si="3"/>
        <v>5867.9320000000007</v>
      </c>
      <c r="K25" s="88">
        <f t="shared" si="3"/>
        <v>5981.741</v>
      </c>
      <c r="L25" s="88">
        <f t="shared" si="3"/>
        <v>6105.1839999999993</v>
      </c>
      <c r="M25" s="88">
        <f t="shared" si="3"/>
        <v>6134.8590000000004</v>
      </c>
      <c r="N25" s="88">
        <f t="shared" si="3"/>
        <v>6092.5379999999996</v>
      </c>
      <c r="O25" s="88">
        <f t="shared" si="3"/>
        <v>5860.4030000000002</v>
      </c>
      <c r="P25" s="88">
        <f t="shared" si="3"/>
        <v>5789.933</v>
      </c>
      <c r="Q25" s="88">
        <f t="shared" si="3"/>
        <v>5672.7209999999995</v>
      </c>
      <c r="R25" s="88">
        <f t="shared" si="3"/>
        <v>5801.1849999999995</v>
      </c>
      <c r="S25" s="88">
        <f t="shared" si="3"/>
        <v>6123.6769999999997</v>
      </c>
      <c r="T25" s="88">
        <f t="shared" si="3"/>
        <v>6397.74</v>
      </c>
      <c r="U25" s="88">
        <f t="shared" si="3"/>
        <v>6394.4390000000003</v>
      </c>
      <c r="V25" s="88">
        <f t="shared" si="3"/>
        <v>6032.1769999999997</v>
      </c>
      <c r="W25" s="88">
        <f t="shared" si="3"/>
        <v>5502.61</v>
      </c>
      <c r="X25" s="88">
        <f t="shared" si="3"/>
        <v>5187.3620000000001</v>
      </c>
      <c r="Y25" s="88">
        <f t="shared" si="3"/>
        <v>4780.780999999999</v>
      </c>
      <c r="Z25" s="89">
        <f t="shared" si="3"/>
        <v>0</v>
      </c>
      <c r="AA25" s="90">
        <f t="shared" si="3"/>
        <v>131614.77099999998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485.5</v>
      </c>
      <c r="C28" s="72">
        <v>475.5</v>
      </c>
      <c r="D28" s="72">
        <v>472</v>
      </c>
      <c r="E28" s="72">
        <v>472.5</v>
      </c>
      <c r="F28" s="72">
        <v>481</v>
      </c>
      <c r="G28" s="72">
        <v>505</v>
      </c>
      <c r="H28" s="72">
        <v>576</v>
      </c>
      <c r="I28" s="72">
        <v>616.5</v>
      </c>
      <c r="J28" s="72">
        <v>650</v>
      </c>
      <c r="K28" s="72">
        <v>659</v>
      </c>
      <c r="L28" s="72">
        <v>674.5</v>
      </c>
      <c r="M28" s="72">
        <v>680</v>
      </c>
      <c r="N28" s="72">
        <v>688</v>
      </c>
      <c r="O28" s="72">
        <v>673.5</v>
      </c>
      <c r="P28" s="72">
        <v>639</v>
      </c>
      <c r="Q28" s="72">
        <v>641.5</v>
      </c>
      <c r="R28" s="72">
        <v>677.5</v>
      </c>
      <c r="S28" s="72">
        <v>672</v>
      </c>
      <c r="T28" s="72">
        <v>699</v>
      </c>
      <c r="U28" s="72">
        <v>690</v>
      </c>
      <c r="V28" s="72">
        <v>647.5</v>
      </c>
      <c r="W28" s="72">
        <v>604</v>
      </c>
      <c r="X28" s="72">
        <v>571.5</v>
      </c>
      <c r="Y28" s="72">
        <v>539.5</v>
      </c>
      <c r="Z28" s="73"/>
      <c r="AA28" s="74">
        <f>SUM(B28:Z28)</f>
        <v>14490.5</v>
      </c>
    </row>
    <row r="29" spans="1:27" ht="24.95" customHeight="1" x14ac:dyDescent="0.2">
      <c r="A29" s="75" t="s">
        <v>23</v>
      </c>
      <c r="B29" s="76">
        <v>4256.6670000000004</v>
      </c>
      <c r="C29" s="77">
        <v>4160.4269999999997</v>
      </c>
      <c r="D29" s="77">
        <v>4026.826</v>
      </c>
      <c r="E29" s="77">
        <v>3950.0039999999999</v>
      </c>
      <c r="F29" s="77">
        <v>4089.9409999999998</v>
      </c>
      <c r="G29" s="77">
        <v>4239.585</v>
      </c>
      <c r="H29" s="77">
        <v>4513.0479999999998</v>
      </c>
      <c r="I29" s="77">
        <v>4963.6499999999996</v>
      </c>
      <c r="J29" s="77">
        <v>5538.9319999999998</v>
      </c>
      <c r="K29" s="77">
        <v>5921.741</v>
      </c>
      <c r="L29" s="77">
        <v>6111.6840000000002</v>
      </c>
      <c r="M29" s="77">
        <v>6143.8590000000004</v>
      </c>
      <c r="N29" s="77">
        <v>6105.5379999999996</v>
      </c>
      <c r="O29" s="77">
        <v>5837.9030000000002</v>
      </c>
      <c r="P29" s="77">
        <v>5731.933</v>
      </c>
      <c r="Q29" s="77">
        <v>5479.2209999999995</v>
      </c>
      <c r="R29" s="77">
        <v>5325.6850000000004</v>
      </c>
      <c r="S29" s="77">
        <v>5502.6769999999997</v>
      </c>
      <c r="T29" s="77">
        <v>5699.74</v>
      </c>
      <c r="U29" s="77">
        <v>5763.4390000000003</v>
      </c>
      <c r="V29" s="77">
        <v>5444.6769999999997</v>
      </c>
      <c r="W29" s="77">
        <v>4960.6099999999997</v>
      </c>
      <c r="X29" s="77">
        <v>4690.8620000000001</v>
      </c>
      <c r="Y29" s="77">
        <v>4352.2809999999999</v>
      </c>
      <c r="Z29" s="78"/>
      <c r="AA29" s="79">
        <f>SUM(B29:Z29)</f>
        <v>122810.93000000001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4742.1670000000004</v>
      </c>
      <c r="C31" s="62">
        <f t="shared" si="4"/>
        <v>4635.9269999999997</v>
      </c>
      <c r="D31" s="62">
        <f t="shared" si="4"/>
        <v>4498.826</v>
      </c>
      <c r="E31" s="62">
        <f t="shared" si="4"/>
        <v>4422.5039999999999</v>
      </c>
      <c r="F31" s="62">
        <f t="shared" si="4"/>
        <v>4570.9409999999998</v>
      </c>
      <c r="G31" s="62">
        <f t="shared" si="4"/>
        <v>4744.585</v>
      </c>
      <c r="H31" s="62">
        <f t="shared" si="4"/>
        <v>5089.0479999999998</v>
      </c>
      <c r="I31" s="62">
        <f t="shared" si="4"/>
        <v>5580.15</v>
      </c>
      <c r="J31" s="62">
        <f t="shared" si="4"/>
        <v>6188.9319999999998</v>
      </c>
      <c r="K31" s="62">
        <f t="shared" si="4"/>
        <v>6580.741</v>
      </c>
      <c r="L31" s="62">
        <f t="shared" si="4"/>
        <v>6786.1840000000002</v>
      </c>
      <c r="M31" s="62">
        <f t="shared" si="4"/>
        <v>6823.8590000000004</v>
      </c>
      <c r="N31" s="62">
        <f t="shared" si="4"/>
        <v>6793.5379999999996</v>
      </c>
      <c r="O31" s="62">
        <f t="shared" si="4"/>
        <v>6511.4030000000002</v>
      </c>
      <c r="P31" s="62">
        <f t="shared" si="4"/>
        <v>6370.933</v>
      </c>
      <c r="Q31" s="62">
        <f t="shared" si="4"/>
        <v>6120.7209999999995</v>
      </c>
      <c r="R31" s="62">
        <f t="shared" si="4"/>
        <v>6003.1850000000004</v>
      </c>
      <c r="S31" s="62">
        <f t="shared" si="4"/>
        <v>6174.6769999999997</v>
      </c>
      <c r="T31" s="62">
        <f t="shared" si="4"/>
        <v>6398.74</v>
      </c>
      <c r="U31" s="62">
        <f t="shared" si="4"/>
        <v>6453.4390000000003</v>
      </c>
      <c r="V31" s="62">
        <f t="shared" si="4"/>
        <v>6092.1769999999997</v>
      </c>
      <c r="W31" s="62">
        <f t="shared" si="4"/>
        <v>5564.61</v>
      </c>
      <c r="X31" s="62">
        <f t="shared" si="4"/>
        <v>5262.3620000000001</v>
      </c>
      <c r="Y31" s="62">
        <f t="shared" si="4"/>
        <v>4891.7809999999999</v>
      </c>
      <c r="Z31" s="63">
        <f t="shared" si="4"/>
        <v>0</v>
      </c>
      <c r="AA31" s="64">
        <f t="shared" si="4"/>
        <v>137301.43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>
        <v>36</v>
      </c>
      <c r="C34" s="95">
        <v>30</v>
      </c>
      <c r="D34" s="95">
        <v>34</v>
      </c>
      <c r="E34" s="95">
        <v>30</v>
      </c>
      <c r="F34" s="95">
        <v>30</v>
      </c>
      <c r="G34" s="95"/>
      <c r="H34" s="95">
        <v>43.658999999999999</v>
      </c>
      <c r="I34" s="95">
        <v>81</v>
      </c>
      <c r="J34" s="95">
        <v>239</v>
      </c>
      <c r="K34" s="95">
        <v>321</v>
      </c>
      <c r="L34" s="95">
        <v>311</v>
      </c>
      <c r="M34" s="95">
        <v>311</v>
      </c>
      <c r="N34" s="95">
        <v>322</v>
      </c>
      <c r="O34" s="95">
        <v>275</v>
      </c>
      <c r="P34" s="95">
        <v>262</v>
      </c>
      <c r="Q34" s="95">
        <v>239</v>
      </c>
      <c r="R34" s="95">
        <v>79</v>
      </c>
      <c r="S34" s="95">
        <v>1</v>
      </c>
      <c r="T34" s="95">
        <v>1</v>
      </c>
      <c r="U34" s="95">
        <v>59</v>
      </c>
      <c r="V34" s="95">
        <v>60</v>
      </c>
      <c r="W34" s="95">
        <v>62</v>
      </c>
      <c r="X34" s="95">
        <v>75</v>
      </c>
      <c r="Y34" s="95">
        <v>111</v>
      </c>
      <c r="Z34" s="96"/>
      <c r="AA34" s="74">
        <f t="shared" ref="AA34:AA39" si="5">SUM(B34:Z34)</f>
        <v>3012.6590000000001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>
        <v>22</v>
      </c>
      <c r="J35" s="99">
        <v>82</v>
      </c>
      <c r="K35" s="99">
        <v>278</v>
      </c>
      <c r="L35" s="99">
        <v>350</v>
      </c>
      <c r="M35" s="99">
        <v>378</v>
      </c>
      <c r="N35" s="99">
        <v>369</v>
      </c>
      <c r="O35" s="99">
        <v>331</v>
      </c>
      <c r="P35" s="99">
        <v>279</v>
      </c>
      <c r="Q35" s="99">
        <v>155</v>
      </c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2244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>
        <v>9</v>
      </c>
      <c r="F37" s="99">
        <v>69</v>
      </c>
      <c r="G37" s="99">
        <v>10</v>
      </c>
      <c r="H37" s="99"/>
      <c r="I37" s="99"/>
      <c r="J37" s="99"/>
      <c r="K37" s="99"/>
      <c r="L37" s="99">
        <v>20</v>
      </c>
      <c r="M37" s="99"/>
      <c r="N37" s="99">
        <v>10</v>
      </c>
      <c r="O37" s="99">
        <v>45</v>
      </c>
      <c r="P37" s="99">
        <v>40</v>
      </c>
      <c r="Q37" s="99">
        <v>54</v>
      </c>
      <c r="R37" s="99">
        <v>123</v>
      </c>
      <c r="S37" s="99">
        <v>50</v>
      </c>
      <c r="T37" s="99"/>
      <c r="U37" s="99"/>
      <c r="V37" s="99"/>
      <c r="W37" s="99"/>
      <c r="X37" s="99"/>
      <c r="Y37" s="99"/>
      <c r="Z37" s="100"/>
      <c r="AA37" s="79">
        <f t="shared" si="5"/>
        <v>430</v>
      </c>
    </row>
    <row r="38" spans="1:27" ht="24.9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500</v>
      </c>
      <c r="L38" s="99">
        <v>500</v>
      </c>
      <c r="M38" s="99">
        <v>500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12000</v>
      </c>
    </row>
    <row r="39" spans="1:27" ht="30" customHeight="1" thickBot="1" x14ac:dyDescent="0.25">
      <c r="A39" s="86" t="s">
        <v>45</v>
      </c>
      <c r="B39" s="87">
        <f t="shared" ref="B39:Z39" si="6">SUM(B34:B38)</f>
        <v>536</v>
      </c>
      <c r="C39" s="88">
        <f t="shared" si="6"/>
        <v>530</v>
      </c>
      <c r="D39" s="88">
        <f t="shared" si="6"/>
        <v>534</v>
      </c>
      <c r="E39" s="88">
        <f t="shared" si="6"/>
        <v>539</v>
      </c>
      <c r="F39" s="88">
        <f t="shared" si="6"/>
        <v>599</v>
      </c>
      <c r="G39" s="88">
        <f t="shared" si="6"/>
        <v>510</v>
      </c>
      <c r="H39" s="88">
        <f t="shared" si="6"/>
        <v>543.65899999999999</v>
      </c>
      <c r="I39" s="88">
        <f t="shared" si="6"/>
        <v>603</v>
      </c>
      <c r="J39" s="88">
        <f t="shared" si="6"/>
        <v>821</v>
      </c>
      <c r="K39" s="88">
        <f t="shared" si="6"/>
        <v>1099</v>
      </c>
      <c r="L39" s="88">
        <f t="shared" si="6"/>
        <v>1181</v>
      </c>
      <c r="M39" s="88">
        <f t="shared" si="6"/>
        <v>1189</v>
      </c>
      <c r="N39" s="88">
        <f t="shared" si="6"/>
        <v>1201</v>
      </c>
      <c r="O39" s="88">
        <f t="shared" si="6"/>
        <v>1151</v>
      </c>
      <c r="P39" s="88">
        <f t="shared" si="6"/>
        <v>1081</v>
      </c>
      <c r="Q39" s="88">
        <f t="shared" si="6"/>
        <v>948</v>
      </c>
      <c r="R39" s="88">
        <f t="shared" si="6"/>
        <v>702</v>
      </c>
      <c r="S39" s="88">
        <f t="shared" si="6"/>
        <v>551</v>
      </c>
      <c r="T39" s="88">
        <f t="shared" si="6"/>
        <v>501</v>
      </c>
      <c r="U39" s="88">
        <f t="shared" si="6"/>
        <v>559</v>
      </c>
      <c r="V39" s="88">
        <f t="shared" si="6"/>
        <v>560</v>
      </c>
      <c r="W39" s="88">
        <f t="shared" si="6"/>
        <v>562</v>
      </c>
      <c r="X39" s="88">
        <f t="shared" si="6"/>
        <v>575</v>
      </c>
      <c r="Y39" s="88">
        <f t="shared" si="6"/>
        <v>611</v>
      </c>
      <c r="Z39" s="89">
        <f t="shared" si="6"/>
        <v>0</v>
      </c>
      <c r="AA39" s="90">
        <f t="shared" si="5"/>
        <v>17686.659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500</v>
      </c>
      <c r="L46" s="99">
        <v>500</v>
      </c>
      <c r="M46" s="99">
        <v>500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12000</v>
      </c>
    </row>
    <row r="47" spans="1:27" ht="24.95" customHeight="1" x14ac:dyDescent="0.2">
      <c r="A47" s="85" t="s">
        <v>47</v>
      </c>
      <c r="B47" s="98">
        <v>97</v>
      </c>
      <c r="C47" s="99">
        <v>95</v>
      </c>
      <c r="D47" s="99">
        <v>92</v>
      </c>
      <c r="E47" s="99">
        <v>95</v>
      </c>
      <c r="F47" s="99">
        <v>106</v>
      </c>
      <c r="G47" s="99">
        <v>135</v>
      </c>
      <c r="H47" s="99">
        <v>150</v>
      </c>
      <c r="I47" s="99">
        <v>146</v>
      </c>
      <c r="J47" s="99">
        <v>150</v>
      </c>
      <c r="K47" s="99">
        <v>149</v>
      </c>
      <c r="L47" s="99">
        <v>138</v>
      </c>
      <c r="M47" s="99">
        <v>134</v>
      </c>
      <c r="N47" s="99">
        <v>128</v>
      </c>
      <c r="O47" s="99">
        <v>127</v>
      </c>
      <c r="P47" s="99">
        <v>138</v>
      </c>
      <c r="Q47" s="99">
        <v>150</v>
      </c>
      <c r="R47" s="99">
        <v>150</v>
      </c>
      <c r="S47" s="99">
        <v>150</v>
      </c>
      <c r="T47" s="99">
        <v>150</v>
      </c>
      <c r="U47" s="99">
        <v>150</v>
      </c>
      <c r="V47" s="99">
        <v>150</v>
      </c>
      <c r="W47" s="99">
        <v>150</v>
      </c>
      <c r="X47" s="99">
        <v>150</v>
      </c>
      <c r="Y47" s="99">
        <v>113</v>
      </c>
      <c r="Z47" s="100"/>
      <c r="AA47" s="79">
        <f t="shared" si="7"/>
        <v>3193</v>
      </c>
    </row>
    <row r="48" spans="1:27" ht="30" customHeight="1" thickBot="1" x14ac:dyDescent="0.25">
      <c r="A48" s="86" t="s">
        <v>48</v>
      </c>
      <c r="B48" s="87">
        <f>SUM(B42:B47)</f>
        <v>597</v>
      </c>
      <c r="C48" s="88">
        <f t="shared" ref="C48:Z48" si="8">SUM(C42:C47)</f>
        <v>595</v>
      </c>
      <c r="D48" s="88">
        <f t="shared" si="8"/>
        <v>592</v>
      </c>
      <c r="E48" s="88">
        <f t="shared" si="8"/>
        <v>595</v>
      </c>
      <c r="F48" s="88">
        <f t="shared" si="8"/>
        <v>606</v>
      </c>
      <c r="G48" s="88">
        <f t="shared" si="8"/>
        <v>635</v>
      </c>
      <c r="H48" s="88">
        <f t="shared" si="8"/>
        <v>650</v>
      </c>
      <c r="I48" s="88">
        <f t="shared" si="8"/>
        <v>646</v>
      </c>
      <c r="J48" s="88">
        <f t="shared" si="8"/>
        <v>650</v>
      </c>
      <c r="K48" s="88">
        <f t="shared" si="8"/>
        <v>649</v>
      </c>
      <c r="L48" s="88">
        <f t="shared" si="8"/>
        <v>638</v>
      </c>
      <c r="M48" s="88">
        <f t="shared" si="8"/>
        <v>634</v>
      </c>
      <c r="N48" s="88">
        <f t="shared" si="8"/>
        <v>628</v>
      </c>
      <c r="O48" s="88">
        <f t="shared" si="8"/>
        <v>627</v>
      </c>
      <c r="P48" s="88">
        <f t="shared" si="8"/>
        <v>638</v>
      </c>
      <c r="Q48" s="88">
        <f t="shared" si="8"/>
        <v>650</v>
      </c>
      <c r="R48" s="88">
        <f t="shared" si="8"/>
        <v>650</v>
      </c>
      <c r="S48" s="88">
        <f t="shared" si="8"/>
        <v>650</v>
      </c>
      <c r="T48" s="88">
        <f t="shared" si="8"/>
        <v>650</v>
      </c>
      <c r="U48" s="88">
        <f t="shared" si="8"/>
        <v>650</v>
      </c>
      <c r="V48" s="88">
        <f t="shared" si="8"/>
        <v>650</v>
      </c>
      <c r="W48" s="88">
        <f t="shared" si="8"/>
        <v>650</v>
      </c>
      <c r="X48" s="88">
        <f t="shared" si="8"/>
        <v>650</v>
      </c>
      <c r="Y48" s="88">
        <f t="shared" si="8"/>
        <v>613</v>
      </c>
      <c r="Z48" s="89">
        <f t="shared" si="8"/>
        <v>0</v>
      </c>
      <c r="AA48" s="90">
        <f t="shared" si="7"/>
        <v>15193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5242.1669999999995</v>
      </c>
      <c r="C51" s="88">
        <f t="shared" si="10"/>
        <v>5135.9269999999997</v>
      </c>
      <c r="D51" s="88">
        <f t="shared" si="10"/>
        <v>4998.826</v>
      </c>
      <c r="E51" s="88">
        <f t="shared" si="10"/>
        <v>4922.5039999999999</v>
      </c>
      <c r="F51" s="88">
        <f t="shared" si="10"/>
        <v>5070.9409999999998</v>
      </c>
      <c r="G51" s="88">
        <f t="shared" si="10"/>
        <v>5244.585</v>
      </c>
      <c r="H51" s="88">
        <f t="shared" si="10"/>
        <v>5589.0479999999989</v>
      </c>
      <c r="I51" s="88">
        <f t="shared" si="10"/>
        <v>6080.15</v>
      </c>
      <c r="J51" s="88">
        <f t="shared" si="10"/>
        <v>6688.9320000000007</v>
      </c>
      <c r="K51" s="88">
        <f t="shared" si="10"/>
        <v>7080.741</v>
      </c>
      <c r="L51" s="88">
        <f t="shared" si="10"/>
        <v>7286.1839999999993</v>
      </c>
      <c r="M51" s="88">
        <f t="shared" si="10"/>
        <v>7323.8590000000004</v>
      </c>
      <c r="N51" s="88">
        <f t="shared" si="10"/>
        <v>7293.5379999999996</v>
      </c>
      <c r="O51" s="88">
        <f t="shared" si="10"/>
        <v>7011.4030000000002</v>
      </c>
      <c r="P51" s="88">
        <f t="shared" si="10"/>
        <v>6870.933</v>
      </c>
      <c r="Q51" s="88">
        <f t="shared" si="10"/>
        <v>6620.7209999999995</v>
      </c>
      <c r="R51" s="88">
        <f t="shared" si="10"/>
        <v>6503.1849999999995</v>
      </c>
      <c r="S51" s="88">
        <f t="shared" si="10"/>
        <v>6674.6769999999997</v>
      </c>
      <c r="T51" s="88">
        <f t="shared" si="10"/>
        <v>6898.74</v>
      </c>
      <c r="U51" s="88">
        <f t="shared" si="10"/>
        <v>6953.4390000000003</v>
      </c>
      <c r="V51" s="88">
        <f t="shared" si="10"/>
        <v>6592.1769999999997</v>
      </c>
      <c r="W51" s="88">
        <f t="shared" si="10"/>
        <v>6064.61</v>
      </c>
      <c r="X51" s="88">
        <f t="shared" si="10"/>
        <v>5762.3620000000001</v>
      </c>
      <c r="Y51" s="88">
        <f t="shared" si="10"/>
        <v>5391.780999999999</v>
      </c>
      <c r="Z51" s="89">
        <f t="shared" si="10"/>
        <v>0</v>
      </c>
      <c r="AA51" s="104">
        <f>SUM(B51:Z51)</f>
        <v>149301.43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45346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-33.600000000000023</v>
      </c>
      <c r="C4" s="18">
        <v>-516.1</v>
      </c>
      <c r="D4" s="18">
        <v>-381.20000000000005</v>
      </c>
      <c r="E4" s="18">
        <v>-296.70000000000005</v>
      </c>
      <c r="F4" s="18">
        <v>-509.5</v>
      </c>
      <c r="G4" s="18">
        <v>-551.40000000000009</v>
      </c>
      <c r="H4" s="18">
        <v>-595</v>
      </c>
      <c r="I4" s="18">
        <v>-550.59999999999991</v>
      </c>
      <c r="J4" s="18">
        <v>-305.79999999999995</v>
      </c>
      <c r="K4" s="18">
        <v>-22.299999999999955</v>
      </c>
      <c r="L4" s="18">
        <v>252.6</v>
      </c>
      <c r="M4" s="18">
        <v>358.7</v>
      </c>
      <c r="N4" s="18">
        <v>328.5</v>
      </c>
      <c r="O4" s="18">
        <v>169.5</v>
      </c>
      <c r="P4" s="18">
        <v>-327.5</v>
      </c>
      <c r="Q4" s="18">
        <v>-595</v>
      </c>
      <c r="R4" s="18">
        <v>-493.29999999999995</v>
      </c>
      <c r="S4" s="18">
        <v>-199.39999999999998</v>
      </c>
      <c r="T4" s="18">
        <v>-15</v>
      </c>
      <c r="U4" s="18">
        <v>-352.20000000000005</v>
      </c>
      <c r="V4" s="18">
        <v>-595</v>
      </c>
      <c r="W4" s="18">
        <v>-595</v>
      </c>
      <c r="X4" s="18">
        <v>-595</v>
      </c>
      <c r="Y4" s="18">
        <v>-595</v>
      </c>
      <c r="Z4" s="19"/>
      <c r="AA4" s="111">
        <f>SUM(B4:Z4)</f>
        <v>-7015.2999999999993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66.47</v>
      </c>
      <c r="C7" s="117">
        <v>63.9</v>
      </c>
      <c r="D7" s="117">
        <v>59.5</v>
      </c>
      <c r="E7" s="117">
        <v>55.2</v>
      </c>
      <c r="F7" s="117">
        <v>55.39</v>
      </c>
      <c r="G7" s="117">
        <v>57.1</v>
      </c>
      <c r="H7" s="117">
        <v>75.010000000000005</v>
      </c>
      <c r="I7" s="117">
        <v>66.11</v>
      </c>
      <c r="J7" s="117">
        <v>64.400000000000006</v>
      </c>
      <c r="K7" s="117">
        <v>57.6</v>
      </c>
      <c r="L7" s="117">
        <v>34.909999999999997</v>
      </c>
      <c r="M7" s="117">
        <v>30.77</v>
      </c>
      <c r="N7" s="117">
        <v>35.22</v>
      </c>
      <c r="O7" s="117">
        <v>32.22</v>
      </c>
      <c r="P7" s="117">
        <v>37.6</v>
      </c>
      <c r="Q7" s="117">
        <v>53.71</v>
      </c>
      <c r="R7" s="117">
        <v>58.64</v>
      </c>
      <c r="S7" s="117">
        <v>70.67</v>
      </c>
      <c r="T7" s="117">
        <v>78.489999999999995</v>
      </c>
      <c r="U7" s="117">
        <v>74.13</v>
      </c>
      <c r="V7" s="117">
        <v>78.42</v>
      </c>
      <c r="W7" s="117">
        <v>78.64</v>
      </c>
      <c r="X7" s="117">
        <v>76.040000000000006</v>
      </c>
      <c r="Y7" s="117">
        <v>68.150000000000006</v>
      </c>
      <c r="Z7" s="118"/>
      <c r="AA7" s="119">
        <f>IF(SUM(B7:Z7)&lt;&gt;0,AVERAGEIF(B7:Z7,"&lt;&gt;"""),"")</f>
        <v>59.512083333333344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533.6</v>
      </c>
      <c r="C13" s="129">
        <v>1016.1</v>
      </c>
      <c r="D13" s="129">
        <v>881.2</v>
      </c>
      <c r="E13" s="129">
        <v>796.7</v>
      </c>
      <c r="F13" s="129">
        <v>1009.5</v>
      </c>
      <c r="G13" s="129">
        <v>1051.4000000000001</v>
      </c>
      <c r="H13" s="129">
        <v>1095</v>
      </c>
      <c r="I13" s="129">
        <v>1050.5999999999999</v>
      </c>
      <c r="J13" s="129">
        <v>805.8</v>
      </c>
      <c r="K13" s="129">
        <v>522.29999999999995</v>
      </c>
      <c r="L13" s="129">
        <v>247.4</v>
      </c>
      <c r="M13" s="129">
        <v>141.30000000000001</v>
      </c>
      <c r="N13" s="129">
        <v>171.5</v>
      </c>
      <c r="O13" s="129">
        <v>330.5</v>
      </c>
      <c r="P13" s="129">
        <v>827.5</v>
      </c>
      <c r="Q13" s="129">
        <v>1095</v>
      </c>
      <c r="R13" s="129">
        <v>993.3</v>
      </c>
      <c r="S13" s="129">
        <v>699.4</v>
      </c>
      <c r="T13" s="129">
        <v>515</v>
      </c>
      <c r="U13" s="129">
        <v>852.2</v>
      </c>
      <c r="V13" s="129">
        <v>1095</v>
      </c>
      <c r="W13" s="129">
        <v>1095</v>
      </c>
      <c r="X13" s="129">
        <v>1095</v>
      </c>
      <c r="Y13" s="130">
        <v>1095</v>
      </c>
      <c r="Z13" s="131"/>
      <c r="AA13" s="132">
        <f t="shared" si="0"/>
        <v>19015.299999999996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533.6</v>
      </c>
      <c r="C16" s="135">
        <f t="shared" si="1"/>
        <v>1016.1</v>
      </c>
      <c r="D16" s="135">
        <f t="shared" si="1"/>
        <v>881.2</v>
      </c>
      <c r="E16" s="135">
        <f t="shared" si="1"/>
        <v>796.7</v>
      </c>
      <c r="F16" s="135">
        <f t="shared" si="1"/>
        <v>1009.5</v>
      </c>
      <c r="G16" s="135">
        <f t="shared" si="1"/>
        <v>1051.4000000000001</v>
      </c>
      <c r="H16" s="135">
        <f t="shared" si="1"/>
        <v>1095</v>
      </c>
      <c r="I16" s="135">
        <f t="shared" si="1"/>
        <v>1050.5999999999999</v>
      </c>
      <c r="J16" s="135">
        <f t="shared" si="1"/>
        <v>805.8</v>
      </c>
      <c r="K16" s="135">
        <f t="shared" si="1"/>
        <v>522.29999999999995</v>
      </c>
      <c r="L16" s="135">
        <f t="shared" si="1"/>
        <v>247.4</v>
      </c>
      <c r="M16" s="135">
        <f t="shared" si="1"/>
        <v>141.30000000000001</v>
      </c>
      <c r="N16" s="135">
        <f t="shared" si="1"/>
        <v>171.5</v>
      </c>
      <c r="O16" s="135">
        <f t="shared" si="1"/>
        <v>330.5</v>
      </c>
      <c r="P16" s="135">
        <f t="shared" si="1"/>
        <v>827.5</v>
      </c>
      <c r="Q16" s="135">
        <f t="shared" si="1"/>
        <v>1095</v>
      </c>
      <c r="R16" s="135">
        <f t="shared" si="1"/>
        <v>993.3</v>
      </c>
      <c r="S16" s="135">
        <f t="shared" si="1"/>
        <v>699.4</v>
      </c>
      <c r="T16" s="135">
        <f t="shared" si="1"/>
        <v>515</v>
      </c>
      <c r="U16" s="135">
        <f t="shared" si="1"/>
        <v>852.2</v>
      </c>
      <c r="V16" s="135">
        <f t="shared" si="1"/>
        <v>1095</v>
      </c>
      <c r="W16" s="135">
        <f t="shared" si="1"/>
        <v>1095</v>
      </c>
      <c r="X16" s="135">
        <f t="shared" si="1"/>
        <v>1095</v>
      </c>
      <c r="Y16" s="135">
        <f t="shared" si="1"/>
        <v>1095</v>
      </c>
      <c r="Z16" s="136" t="str">
        <f t="shared" si="1"/>
        <v/>
      </c>
      <c r="AA16" s="90">
        <f t="shared" si="0"/>
        <v>19015.299999999996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500</v>
      </c>
      <c r="I23" s="133">
        <v>500</v>
      </c>
      <c r="J23" s="133">
        <v>500</v>
      </c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500</v>
      </c>
      <c r="Q23" s="133">
        <v>500</v>
      </c>
      <c r="R23" s="133">
        <v>500</v>
      </c>
      <c r="S23" s="133">
        <v>500</v>
      </c>
      <c r="T23" s="133">
        <v>500</v>
      </c>
      <c r="U23" s="133">
        <v>500</v>
      </c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12000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500</v>
      </c>
      <c r="I24" s="135">
        <f t="shared" si="3"/>
        <v>500</v>
      </c>
      <c r="J24" s="135">
        <f t="shared" si="3"/>
        <v>500</v>
      </c>
      <c r="K24" s="135">
        <f t="shared" si="3"/>
        <v>500</v>
      </c>
      <c r="L24" s="135">
        <f t="shared" si="3"/>
        <v>500</v>
      </c>
      <c r="M24" s="135">
        <f t="shared" si="3"/>
        <v>500</v>
      </c>
      <c r="N24" s="135">
        <f t="shared" si="3"/>
        <v>500</v>
      </c>
      <c r="O24" s="135">
        <f t="shared" si="3"/>
        <v>500</v>
      </c>
      <c r="P24" s="135">
        <f t="shared" si="3"/>
        <v>500</v>
      </c>
      <c r="Q24" s="135">
        <f t="shared" si="3"/>
        <v>500</v>
      </c>
      <c r="R24" s="135">
        <f t="shared" si="3"/>
        <v>500</v>
      </c>
      <c r="S24" s="135">
        <f t="shared" si="3"/>
        <v>500</v>
      </c>
      <c r="T24" s="135">
        <f t="shared" si="3"/>
        <v>500</v>
      </c>
      <c r="U24" s="135">
        <f t="shared" si="3"/>
        <v>500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12000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2024-02-23T12:08:22Z</dcterms:created>
  <dcterms:modified xsi:type="dcterms:W3CDTF">2024-02-23T12:08:23Z</dcterms:modified>
</cp:coreProperties>
</file>