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<sst xmlns="http://schemas.openxmlformats.org/spreadsheetml/2006/main" count="117" uniqueCount="53">
  <si>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22/02/2024 14:07:13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</si>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</sst>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483</c:v>
                </c:pt>
                <c:pt idx="1">
                  <c:v>308</c:v>
                </c:pt>
                <c:pt idx="2">
                  <c:v>308</c:v>
                </c:pt>
                <c:pt idx="3">
                  <c:v>308</c:v>
                </c:pt>
                <c:pt idx="4">
                  <c:v>308</c:v>
                </c:pt>
                <c:pt idx="5">
                  <c:v>308</c:v>
                </c:pt>
                <c:pt idx="6">
                  <c:v>384</c:v>
                </c:pt>
                <c:pt idx="7">
                  <c:v>616</c:v>
                </c:pt>
                <c:pt idx="8">
                  <c:v>616</c:v>
                </c:pt>
                <c:pt idx="9">
                  <c:v>616</c:v>
                </c:pt>
                <c:pt idx="10">
                  <c:v>616</c:v>
                </c:pt>
                <c:pt idx="11">
                  <c:v>384</c:v>
                </c:pt>
                <c:pt idx="12">
                  <c:v>308</c:v>
                </c:pt>
                <c:pt idx="13">
                  <c:v>308</c:v>
                </c:pt>
                <c:pt idx="14">
                  <c:v>308</c:v>
                </c:pt>
                <c:pt idx="15">
                  <c:v>308</c:v>
                </c:pt>
                <c:pt idx="16">
                  <c:v>500</c:v>
                </c:pt>
                <c:pt idx="17">
                  <c:v>500</c:v>
                </c:pt>
                <c:pt idx="18">
                  <c:v>500</c:v>
                </c:pt>
                <c:pt idx="19">
                  <c:v>500</c:v>
                </c:pt>
                <c:pt idx="20">
                  <c:v>500</c:v>
                </c:pt>
                <c:pt idx="21">
                  <c:v>308</c:v>
                </c:pt>
                <c:pt idx="22">
                  <c:v>308</c:v>
                </c:pt>
                <c:pt idx="23">
                  <c:v>308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6A0-4D2C-93F5-57575BC46A7C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103</c:v>
                </c:pt>
                <c:pt idx="1">
                  <c:v>97</c:v>
                </c:pt>
                <c:pt idx="2">
                  <c:v>97</c:v>
                </c:pt>
                <c:pt idx="3">
                  <c:v>97</c:v>
                </c:pt>
                <c:pt idx="4">
                  <c:v>97</c:v>
                </c:pt>
                <c:pt idx="5">
                  <c:v>97</c:v>
                </c:pt>
                <c:pt idx="6">
                  <c:v>123</c:v>
                </c:pt>
                <c:pt idx="7">
                  <c:v>147</c:v>
                </c:pt>
                <c:pt idx="8">
                  <c:v>156</c:v>
                </c:pt>
                <c:pt idx="9">
                  <c:v>163</c:v>
                </c:pt>
                <c:pt idx="10">
                  <c:v>160</c:v>
                </c:pt>
                <c:pt idx="11">
                  <c:v>168</c:v>
                </c:pt>
                <c:pt idx="12">
                  <c:v>174</c:v>
                </c:pt>
                <c:pt idx="13">
                  <c:v>178</c:v>
                </c:pt>
                <c:pt idx="14">
                  <c:v>195</c:v>
                </c:pt>
                <c:pt idx="15">
                  <c:v>216</c:v>
                </c:pt>
                <c:pt idx="16">
                  <c:v>248</c:v>
                </c:pt>
                <c:pt idx="17">
                  <c:v>280</c:v>
                </c:pt>
                <c:pt idx="18">
                  <c:v>285</c:v>
                </c:pt>
                <c:pt idx="19">
                  <c:v>266</c:v>
                </c:pt>
                <c:pt idx="20">
                  <c:v>225</c:v>
                </c:pt>
                <c:pt idx="21">
                  <c:v>180</c:v>
                </c:pt>
                <c:pt idx="22">
                  <c:v>136</c:v>
                </c:pt>
                <c:pt idx="23">
                  <c:v>104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6A0-4D2C-93F5-57575BC46A7C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1016</c:v>
                </c:pt>
                <c:pt idx="1">
                  <c:v>1082.3119999999999</c:v>
                </c:pt>
                <c:pt idx="2">
                  <c:v>957.31200000000001</c:v>
                </c:pt>
                <c:pt idx="3">
                  <c:v>957.31200000000001</c:v>
                </c:pt>
                <c:pt idx="4">
                  <c:v>957.31200000000001</c:v>
                </c:pt>
                <c:pt idx="5">
                  <c:v>1182.3119999999999</c:v>
                </c:pt>
                <c:pt idx="6">
                  <c:v>1472.3119999999999</c:v>
                </c:pt>
                <c:pt idx="7">
                  <c:v>1572.3119999999999</c:v>
                </c:pt>
                <c:pt idx="8">
                  <c:v>1396</c:v>
                </c:pt>
                <c:pt idx="9">
                  <c:v>1196</c:v>
                </c:pt>
                <c:pt idx="10">
                  <c:v>1066</c:v>
                </c:pt>
                <c:pt idx="11">
                  <c:v>891</c:v>
                </c:pt>
                <c:pt idx="12">
                  <c:v>891</c:v>
                </c:pt>
                <c:pt idx="13">
                  <c:v>891</c:v>
                </c:pt>
                <c:pt idx="14">
                  <c:v>921</c:v>
                </c:pt>
                <c:pt idx="15">
                  <c:v>1388</c:v>
                </c:pt>
                <c:pt idx="16">
                  <c:v>2176</c:v>
                </c:pt>
                <c:pt idx="17">
                  <c:v>2408.8679999999999</c:v>
                </c:pt>
                <c:pt idx="18">
                  <c:v>2551.2539999999999</c:v>
                </c:pt>
                <c:pt idx="19">
                  <c:v>2521.7759999999998</c:v>
                </c:pt>
                <c:pt idx="20">
                  <c:v>2071</c:v>
                </c:pt>
                <c:pt idx="21">
                  <c:v>1716</c:v>
                </c:pt>
                <c:pt idx="22">
                  <c:v>1521</c:v>
                </c:pt>
                <c:pt idx="23">
                  <c:v>1521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6A0-4D2C-93F5-57575BC46A7C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1981</c:v>
                </c:pt>
                <c:pt idx="1">
                  <c:v>2043.6</c:v>
                </c:pt>
                <c:pt idx="2">
                  <c:v>2039</c:v>
                </c:pt>
                <c:pt idx="3">
                  <c:v>2035</c:v>
                </c:pt>
                <c:pt idx="4">
                  <c:v>2035</c:v>
                </c:pt>
                <c:pt idx="5">
                  <c:v>2035</c:v>
                </c:pt>
                <c:pt idx="6">
                  <c:v>2053</c:v>
                </c:pt>
                <c:pt idx="7">
                  <c:v>1628.1</c:v>
                </c:pt>
                <c:pt idx="8">
                  <c:v>1135.7</c:v>
                </c:pt>
                <c:pt idx="9">
                  <c:v>862</c:v>
                </c:pt>
                <c:pt idx="10">
                  <c:v>251</c:v>
                </c:pt>
                <c:pt idx="11">
                  <c:v>265</c:v>
                </c:pt>
                <c:pt idx="12">
                  <c:v>239</c:v>
                </c:pt>
                <c:pt idx="13">
                  <c:v>253</c:v>
                </c:pt>
                <c:pt idx="14">
                  <c:v>731.1</c:v>
                </c:pt>
                <c:pt idx="15">
                  <c:v>809.5</c:v>
                </c:pt>
                <c:pt idx="16">
                  <c:v>884</c:v>
                </c:pt>
                <c:pt idx="17">
                  <c:v>910</c:v>
                </c:pt>
                <c:pt idx="18">
                  <c:v>901</c:v>
                </c:pt>
                <c:pt idx="19">
                  <c:v>896</c:v>
                </c:pt>
                <c:pt idx="20">
                  <c:v>1096</c:v>
                </c:pt>
                <c:pt idx="21">
                  <c:v>1292.3</c:v>
                </c:pt>
                <c:pt idx="22">
                  <c:v>1672.6</c:v>
                </c:pt>
                <c:pt idx="23">
                  <c:v>1246.2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6A0-4D2C-93F5-57575BC46A7C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1751.6670000000001</c:v>
                </c:pt>
                <c:pt idx="1">
                  <c:v>1801.1599999999999</c:v>
                </c:pt>
                <c:pt idx="2">
                  <c:v>1823.2149999999995</c:v>
                </c:pt>
                <c:pt idx="3">
                  <c:v>1813.2180000000003</c:v>
                </c:pt>
                <c:pt idx="4">
                  <c:v>1795.5359999999996</c:v>
                </c:pt>
                <c:pt idx="5">
                  <c:v>1791.4939999999997</c:v>
                </c:pt>
                <c:pt idx="6">
                  <c:v>1929.5049999999997</c:v>
                </c:pt>
                <c:pt idx="7">
                  <c:v>2670.2619999999997</c:v>
                </c:pt>
                <c:pt idx="8">
                  <c:v>3749.561999999999</c:v>
                </c:pt>
                <c:pt idx="9">
                  <c:v>4701.8689999999997</c:v>
                </c:pt>
                <c:pt idx="10">
                  <c:v>5390.1329999999998</c:v>
                </c:pt>
                <c:pt idx="11">
                  <c:v>5658.768</c:v>
                </c:pt>
                <c:pt idx="12">
                  <c:v>5673.5830000000014</c:v>
                </c:pt>
                <c:pt idx="13">
                  <c:v>5331.2280000000001</c:v>
                </c:pt>
                <c:pt idx="14">
                  <c:v>4722.8609999999999</c:v>
                </c:pt>
                <c:pt idx="15">
                  <c:v>3796.2849999999999</c:v>
                </c:pt>
                <c:pt idx="16">
                  <c:v>2731.4700000000003</c:v>
                </c:pt>
                <c:pt idx="17">
                  <c:v>2253.6110000000008</c:v>
                </c:pt>
                <c:pt idx="18">
                  <c:v>2228.6179999999995</c:v>
                </c:pt>
                <c:pt idx="19">
                  <c:v>2249.4169999999995</c:v>
                </c:pt>
                <c:pt idx="20">
                  <c:v>2257.6640000000002</c:v>
                </c:pt>
                <c:pt idx="21">
                  <c:v>2265.2540000000004</c:v>
                </c:pt>
                <c:pt idx="22">
                  <c:v>2292.4930000000008</c:v>
                </c:pt>
                <c:pt idx="23">
                  <c:v>2274.5030000000002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6A0-4D2C-93F5-57575BC46A7C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12</c:v>
                </c:pt>
                <c:pt idx="1">
                  <c:v>11</c:v>
                </c:pt>
                <c:pt idx="2">
                  <c:v>11</c:v>
                </c:pt>
                <c:pt idx="3">
                  <c:v>12</c:v>
                </c:pt>
                <c:pt idx="4">
                  <c:v>13</c:v>
                </c:pt>
                <c:pt idx="5">
                  <c:v>13</c:v>
                </c:pt>
                <c:pt idx="6">
                  <c:v>19</c:v>
                </c:pt>
                <c:pt idx="7">
                  <c:v>36</c:v>
                </c:pt>
                <c:pt idx="8">
                  <c:v>56</c:v>
                </c:pt>
                <c:pt idx="9">
                  <c:v>69</c:v>
                </c:pt>
                <c:pt idx="10">
                  <c:v>73</c:v>
                </c:pt>
                <c:pt idx="11">
                  <c:v>74</c:v>
                </c:pt>
                <c:pt idx="12">
                  <c:v>69</c:v>
                </c:pt>
                <c:pt idx="13">
                  <c:v>60</c:v>
                </c:pt>
                <c:pt idx="14">
                  <c:v>48</c:v>
                </c:pt>
                <c:pt idx="15">
                  <c:v>33</c:v>
                </c:pt>
                <c:pt idx="16">
                  <c:v>17</c:v>
                </c:pt>
                <c:pt idx="17">
                  <c:v>11</c:v>
                </c:pt>
                <c:pt idx="18">
                  <c:v>14</c:v>
                </c:pt>
                <c:pt idx="19">
                  <c:v>20</c:v>
                </c:pt>
                <c:pt idx="20">
                  <c:v>25</c:v>
                </c:pt>
                <c:pt idx="21">
                  <c:v>26</c:v>
                </c:pt>
                <c:pt idx="22">
                  <c:v>26</c:v>
                </c:pt>
                <c:pt idx="23">
                  <c:v>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6A0-4D2C-93F5-57575BC46A7C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60</c:v>
                </c:pt>
                <c:pt idx="5">
                  <c:v>86</c:v>
                </c:pt>
                <c:pt idx="6">
                  <c:v>246</c:v>
                </c:pt>
                <c:pt idx="7">
                  <c:v>246</c:v>
                </c:pt>
                <c:pt idx="8">
                  <c:v>220</c:v>
                </c:pt>
                <c:pt idx="9">
                  <c:v>73</c:v>
                </c:pt>
                <c:pt idx="10">
                  <c:v>86</c:v>
                </c:pt>
                <c:pt idx="11">
                  <c:v>86</c:v>
                </c:pt>
                <c:pt idx="12">
                  <c:v>86</c:v>
                </c:pt>
                <c:pt idx="13">
                  <c:v>60</c:v>
                </c:pt>
                <c:pt idx="14">
                  <c:v>98</c:v>
                </c:pt>
                <c:pt idx="15">
                  <c:v>124</c:v>
                </c:pt>
                <c:pt idx="16">
                  <c:v>357</c:v>
                </c:pt>
                <c:pt idx="17">
                  <c:v>943</c:v>
                </c:pt>
                <c:pt idx="18">
                  <c:v>1258</c:v>
                </c:pt>
                <c:pt idx="19">
                  <c:v>1162</c:v>
                </c:pt>
                <c:pt idx="20">
                  <c:v>740</c:v>
                </c:pt>
                <c:pt idx="21">
                  <c:v>610</c:v>
                </c:pt>
                <c:pt idx="22">
                  <c:v>86</c:v>
                </c:pt>
                <c:pt idx="23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6A0-4D2C-93F5-57575BC46A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5346.6670000000022</c:v>
                </c:pt>
                <c:pt idx="1">
                  <c:v>5343.0689999999995</c:v>
                </c:pt>
                <c:pt idx="2">
                  <c:v>5235.527</c:v>
                </c:pt>
                <c:pt idx="3">
                  <c:v>5222.53</c:v>
                </c:pt>
                <c:pt idx="4">
                  <c:v>5265.848</c:v>
                </c:pt>
                <c:pt idx="5">
                  <c:v>5512.78</c:v>
                </c:pt>
                <c:pt idx="6">
                  <c:v>6226.7980000000007</c:v>
                </c:pt>
                <c:pt idx="7">
                  <c:v>6915.6790000000028</c:v>
                </c:pt>
                <c:pt idx="8">
                  <c:v>7329.2440000000015</c:v>
                </c:pt>
                <c:pt idx="9">
                  <c:v>7680.915</c:v>
                </c:pt>
                <c:pt idx="10">
                  <c:v>7642.1719999999996</c:v>
                </c:pt>
                <c:pt idx="11">
                  <c:v>7526.793999999999</c:v>
                </c:pt>
                <c:pt idx="12">
                  <c:v>7440.6140000000014</c:v>
                </c:pt>
                <c:pt idx="13">
                  <c:v>7081.2400000000007</c:v>
                </c:pt>
                <c:pt idx="14">
                  <c:v>7023.9390000000003</c:v>
                </c:pt>
                <c:pt idx="15">
                  <c:v>6674.8270000000002</c:v>
                </c:pt>
                <c:pt idx="16">
                  <c:v>6913.4849999999988</c:v>
                </c:pt>
                <c:pt idx="17">
                  <c:v>7306.4790000000003</c:v>
                </c:pt>
                <c:pt idx="18">
                  <c:v>7737.9020000000019</c:v>
                </c:pt>
                <c:pt idx="19">
                  <c:v>7615.2119999999995</c:v>
                </c:pt>
                <c:pt idx="20">
                  <c:v>6914.7079999999987</c:v>
                </c:pt>
                <c:pt idx="21">
                  <c:v>6397.5629999999992</c:v>
                </c:pt>
                <c:pt idx="22">
                  <c:v>6042.072000000001</c:v>
                </c:pt>
                <c:pt idx="23">
                  <c:v>5536.7080000000014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6A0-4D2C-93F5-57575BC46A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40.81</c:v>
                </c:pt>
                <c:pt idx="1">
                  <c:v>19</c:v>
                </c:pt>
                <c:pt idx="2">
                  <c:v>31.84</c:v>
                </c:pt>
                <c:pt idx="3">
                  <c:v>31.83</c:v>
                </c:pt>
                <c:pt idx="4">
                  <c:v>42.81</c:v>
                </c:pt>
                <c:pt idx="5">
                  <c:v>55.4</c:v>
                </c:pt>
                <c:pt idx="6">
                  <c:v>83.12</c:v>
                </c:pt>
                <c:pt idx="7">
                  <c:v>79.010000000000005</c:v>
                </c:pt>
                <c:pt idx="8">
                  <c:v>76.16</c:v>
                </c:pt>
                <c:pt idx="9">
                  <c:v>71.650000000000006</c:v>
                </c:pt>
                <c:pt idx="10">
                  <c:v>61.66</c:v>
                </c:pt>
                <c:pt idx="11">
                  <c:v>51.32</c:v>
                </c:pt>
                <c:pt idx="12">
                  <c:v>51.32</c:v>
                </c:pt>
                <c:pt idx="13">
                  <c:v>56.3</c:v>
                </c:pt>
                <c:pt idx="14">
                  <c:v>64.48</c:v>
                </c:pt>
                <c:pt idx="15">
                  <c:v>67.92</c:v>
                </c:pt>
                <c:pt idx="16">
                  <c:v>74.03</c:v>
                </c:pt>
                <c:pt idx="17">
                  <c:v>79.790000000000006</c:v>
                </c:pt>
                <c:pt idx="18">
                  <c:v>86.44</c:v>
                </c:pt>
                <c:pt idx="19">
                  <c:v>84.01</c:v>
                </c:pt>
                <c:pt idx="20">
                  <c:v>72.97</c:v>
                </c:pt>
                <c:pt idx="21">
                  <c:v>69.260000000000005</c:v>
                </c:pt>
                <c:pt idx="22">
                  <c:v>67.98</c:v>
                </c:pt>
                <c:pt idx="23">
                  <c:v>65.099999999999994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56A0-4D2C-93F5-57575BC46A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45345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5346.6670000000004</v>
      </c>
      <c r="C4" s="18">
        <v>5343.0720000000001</v>
      </c>
      <c r="D4" s="18">
        <v>5235.527</v>
      </c>
      <c r="E4" s="18">
        <v>5222.5299999999988</v>
      </c>
      <c r="F4" s="18">
        <v>5265.8480000000018</v>
      </c>
      <c r="G4" s="18">
        <v>5512.8060000000005</v>
      </c>
      <c r="H4" s="18">
        <v>6226.8170000000009</v>
      </c>
      <c r="I4" s="18">
        <v>6915.6740000000009</v>
      </c>
      <c r="J4" s="18">
        <v>7329.2620000000015</v>
      </c>
      <c r="K4" s="18">
        <v>7680.8689999999979</v>
      </c>
      <c r="L4" s="18">
        <v>7642.1329999999989</v>
      </c>
      <c r="M4" s="18">
        <v>7526.7679999999991</v>
      </c>
      <c r="N4" s="18">
        <v>7440.5830000000005</v>
      </c>
      <c r="O4" s="18">
        <v>7081.2280000000001</v>
      </c>
      <c r="P4" s="18">
        <v>7023.9609999999993</v>
      </c>
      <c r="Q4" s="18">
        <v>6674.7849999999999</v>
      </c>
      <c r="R4" s="18">
        <v>6913.4700000000012</v>
      </c>
      <c r="S4" s="18">
        <v>7306.4790000000012</v>
      </c>
      <c r="T4" s="18">
        <v>7737.8720000000012</v>
      </c>
      <c r="U4" s="18">
        <v>7615.1930000000002</v>
      </c>
      <c r="V4" s="18">
        <v>6914.6639999999989</v>
      </c>
      <c r="W4" s="18">
        <v>6397.554000000001</v>
      </c>
      <c r="X4" s="18">
        <v>6042.0929999999998</v>
      </c>
      <c r="Y4" s="18">
        <v>5536.7029999999995</v>
      </c>
      <c r="Z4" s="19"/>
      <c r="AA4" s="20">
        <f>SUM(B4:Z4)</f>
        <v>157932.55800000002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40.81</v>
      </c>
      <c r="C7" s="28">
        <v>19</v>
      </c>
      <c r="D7" s="28">
        <v>31.84</v>
      </c>
      <c r="E7" s="28">
        <v>31.83</v>
      </c>
      <c r="F7" s="28">
        <v>42.81</v>
      </c>
      <c r="G7" s="28">
        <v>55.4</v>
      </c>
      <c r="H7" s="28">
        <v>83.12</v>
      </c>
      <c r="I7" s="28">
        <v>79.010000000000005</v>
      </c>
      <c r="J7" s="28">
        <v>76.16</v>
      </c>
      <c r="K7" s="28">
        <v>71.650000000000006</v>
      </c>
      <c r="L7" s="28">
        <v>61.66</v>
      </c>
      <c r="M7" s="28">
        <v>51.32</v>
      </c>
      <c r="N7" s="28">
        <v>51.32</v>
      </c>
      <c r="O7" s="28">
        <v>56.3</v>
      </c>
      <c r="P7" s="28">
        <v>64.48</v>
      </c>
      <c r="Q7" s="28">
        <v>67.92</v>
      </c>
      <c r="R7" s="28">
        <v>74.03</v>
      </c>
      <c r="S7" s="28">
        <v>79.790000000000006</v>
      </c>
      <c r="T7" s="28">
        <v>86.44</v>
      </c>
      <c r="U7" s="28">
        <v>84.01</v>
      </c>
      <c r="V7" s="28">
        <v>72.97</v>
      </c>
      <c r="W7" s="28">
        <v>69.260000000000005</v>
      </c>
      <c r="X7" s="28">
        <v>67.98</v>
      </c>
      <c r="Y7" s="28">
        <v>65.099999999999994</v>
      </c>
      <c r="Z7" s="29"/>
      <c r="AA7" s="30">
        <f>IF(SUM(B7:Z7)&lt;&gt;0,AVERAGEIF(B7:Z7,"&lt;&gt;"""),"")</f>
        <v>61.842083333333335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483</v>
      </c>
      <c r="C10" s="42">
        <v>308</v>
      </c>
      <c r="D10" s="42">
        <v>308</v>
      </c>
      <c r="E10" s="42">
        <v>308</v>
      </c>
      <c r="F10" s="42">
        <v>308</v>
      </c>
      <c r="G10" s="42">
        <v>308</v>
      </c>
      <c r="H10" s="42">
        <v>384</v>
      </c>
      <c r="I10" s="42">
        <v>616</v>
      </c>
      <c r="J10" s="42">
        <v>616</v>
      </c>
      <c r="K10" s="42">
        <v>616</v>
      </c>
      <c r="L10" s="42">
        <v>616</v>
      </c>
      <c r="M10" s="42">
        <v>384</v>
      </c>
      <c r="N10" s="42">
        <v>308</v>
      </c>
      <c r="O10" s="42">
        <v>308</v>
      </c>
      <c r="P10" s="42">
        <v>308</v>
      </c>
      <c r="Q10" s="42">
        <v>308</v>
      </c>
      <c r="R10" s="42">
        <v>500</v>
      </c>
      <c r="S10" s="42">
        <v>500</v>
      </c>
      <c r="T10" s="42">
        <v>500</v>
      </c>
      <c r="U10" s="42">
        <v>500</v>
      </c>
      <c r="V10" s="42">
        <v>500</v>
      </c>
      <c r="W10" s="42">
        <v>308</v>
      </c>
      <c r="X10" s="42">
        <v>308</v>
      </c>
      <c r="Y10" s="42">
        <v>308</v>
      </c>
      <c r="Z10" s="43"/>
      <c r="AA10" s="44">
        <f t="shared" ref="AA10:AA15" si="0">SUM(B10:Z10)</f>
        <v>9911</v>
      </c>
    </row>
    <row r="11" spans="1:27" ht="24.95" customHeight="1" x14ac:dyDescent="0.2">
      <c r="A11" s="45" t="s">
        <v>7</v>
      </c>
      <c r="B11" s="46">
        <v>103</v>
      </c>
      <c r="C11" s="47">
        <v>97</v>
      </c>
      <c r="D11" s="47">
        <v>97</v>
      </c>
      <c r="E11" s="47">
        <v>97</v>
      </c>
      <c r="F11" s="47">
        <v>97</v>
      </c>
      <c r="G11" s="47">
        <v>97</v>
      </c>
      <c r="H11" s="47">
        <v>123</v>
      </c>
      <c r="I11" s="47">
        <v>147</v>
      </c>
      <c r="J11" s="47">
        <v>156</v>
      </c>
      <c r="K11" s="47">
        <v>163</v>
      </c>
      <c r="L11" s="47">
        <v>160</v>
      </c>
      <c r="M11" s="47">
        <v>168</v>
      </c>
      <c r="N11" s="47">
        <v>174</v>
      </c>
      <c r="O11" s="47">
        <v>178</v>
      </c>
      <c r="P11" s="47">
        <v>195</v>
      </c>
      <c r="Q11" s="47">
        <v>216</v>
      </c>
      <c r="R11" s="47">
        <v>248</v>
      </c>
      <c r="S11" s="47">
        <v>280</v>
      </c>
      <c r="T11" s="47">
        <v>285</v>
      </c>
      <c r="U11" s="47">
        <v>266</v>
      </c>
      <c r="V11" s="47">
        <v>225</v>
      </c>
      <c r="W11" s="47">
        <v>180</v>
      </c>
      <c r="X11" s="47">
        <v>136</v>
      </c>
      <c r="Y11" s="47">
        <v>104</v>
      </c>
      <c r="Z11" s="48"/>
      <c r="AA11" s="49">
        <f t="shared" si="0"/>
        <v>3992</v>
      </c>
    </row>
    <row r="12" spans="1:27" ht="24.95" customHeight="1" x14ac:dyDescent="0.2">
      <c r="A12" s="50" t="s">
        <v>8</v>
      </c>
      <c r="B12" s="51">
        <v>1016</v>
      </c>
      <c r="C12" s="52">
        <v>1082.3119999999999</v>
      </c>
      <c r="D12" s="52">
        <v>957.31200000000001</v>
      </c>
      <c r="E12" s="52">
        <v>957.31200000000001</v>
      </c>
      <c r="F12" s="52">
        <v>957.31200000000001</v>
      </c>
      <c r="G12" s="52">
        <v>1182.3119999999999</v>
      </c>
      <c r="H12" s="52">
        <v>1472.3119999999999</v>
      </c>
      <c r="I12" s="52">
        <v>1572.3119999999999</v>
      </c>
      <c r="J12" s="52">
        <v>1396</v>
      </c>
      <c r="K12" s="52">
        <v>1196</v>
      </c>
      <c r="L12" s="52">
        <v>1066</v>
      </c>
      <c r="M12" s="52">
        <v>891</v>
      </c>
      <c r="N12" s="52">
        <v>891</v>
      </c>
      <c r="O12" s="52">
        <v>891</v>
      </c>
      <c r="P12" s="52">
        <v>921</v>
      </c>
      <c r="Q12" s="52">
        <v>1388</v>
      </c>
      <c r="R12" s="52">
        <v>2176</v>
      </c>
      <c r="S12" s="52">
        <v>2408.8679999999999</v>
      </c>
      <c r="T12" s="52">
        <v>2551.2539999999999</v>
      </c>
      <c r="U12" s="52">
        <v>2521.7759999999998</v>
      </c>
      <c r="V12" s="52">
        <v>2071</v>
      </c>
      <c r="W12" s="52">
        <v>1716</v>
      </c>
      <c r="X12" s="52">
        <v>1521</v>
      </c>
      <c r="Y12" s="52">
        <v>1521</v>
      </c>
      <c r="Z12" s="53"/>
      <c r="AA12" s="54">
        <f t="shared" si="0"/>
        <v>34324.082000000002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60</v>
      </c>
      <c r="G13" s="52">
        <v>86</v>
      </c>
      <c r="H13" s="52">
        <v>246</v>
      </c>
      <c r="I13" s="52">
        <v>246</v>
      </c>
      <c r="J13" s="52">
        <v>220</v>
      </c>
      <c r="K13" s="52">
        <v>73</v>
      </c>
      <c r="L13" s="52">
        <v>86</v>
      </c>
      <c r="M13" s="52">
        <v>86</v>
      </c>
      <c r="N13" s="52">
        <v>86</v>
      </c>
      <c r="O13" s="52">
        <v>60</v>
      </c>
      <c r="P13" s="52">
        <v>98</v>
      </c>
      <c r="Q13" s="52">
        <v>124</v>
      </c>
      <c r="R13" s="52">
        <v>357</v>
      </c>
      <c r="S13" s="52">
        <v>943</v>
      </c>
      <c r="T13" s="52">
        <v>1258</v>
      </c>
      <c r="U13" s="52">
        <v>1162</v>
      </c>
      <c r="V13" s="52">
        <v>740</v>
      </c>
      <c r="W13" s="52">
        <v>610</v>
      </c>
      <c r="X13" s="52">
        <v>86</v>
      </c>
      <c r="Y13" s="52">
        <v>60</v>
      </c>
      <c r="Z13" s="53"/>
      <c r="AA13" s="54">
        <f t="shared" si="0"/>
        <v>6687</v>
      </c>
    </row>
    <row r="14" spans="1:27" ht="24.95" customHeight="1" x14ac:dyDescent="0.2">
      <c r="A14" s="55" t="s">
        <v>10</v>
      </c>
      <c r="B14" s="56">
        <v>1751.6670000000001</v>
      </c>
      <c r="C14" s="57">
        <v>1801.1599999999999</v>
      </c>
      <c r="D14" s="57">
        <v>1823.2149999999995</v>
      </c>
      <c r="E14" s="57">
        <v>1813.2180000000003</v>
      </c>
      <c r="F14" s="57">
        <v>1795.5359999999996</v>
      </c>
      <c r="G14" s="57">
        <v>1791.4939999999997</v>
      </c>
      <c r="H14" s="57">
        <v>1929.5049999999997</v>
      </c>
      <c r="I14" s="57">
        <v>2670.2619999999997</v>
      </c>
      <c r="J14" s="57">
        <v>3749.561999999999</v>
      </c>
      <c r="K14" s="57">
        <v>4701.8689999999997</v>
      </c>
      <c r="L14" s="57">
        <v>5390.1329999999998</v>
      </c>
      <c r="M14" s="57">
        <v>5658.768</v>
      </c>
      <c r="N14" s="57">
        <v>5673.5830000000014</v>
      </c>
      <c r="O14" s="57">
        <v>5331.2280000000001</v>
      </c>
      <c r="P14" s="57">
        <v>4722.8609999999999</v>
      </c>
      <c r="Q14" s="57">
        <v>3796.2849999999999</v>
      </c>
      <c r="R14" s="57">
        <v>2731.4700000000003</v>
      </c>
      <c r="S14" s="57">
        <v>2253.6110000000008</v>
      </c>
      <c r="T14" s="57">
        <v>2228.6179999999995</v>
      </c>
      <c r="U14" s="57">
        <v>2249.4169999999995</v>
      </c>
      <c r="V14" s="57">
        <v>2257.6640000000002</v>
      </c>
      <c r="W14" s="57">
        <v>2265.2540000000004</v>
      </c>
      <c r="X14" s="57">
        <v>2292.4930000000008</v>
      </c>
      <c r="Y14" s="57">
        <v>2274.5030000000002</v>
      </c>
      <c r="Z14" s="58"/>
      <c r="AA14" s="59">
        <f t="shared" si="0"/>
        <v>72953.376000000004</v>
      </c>
    </row>
    <row r="15" spans="1:27" ht="24.95" customHeight="1" x14ac:dyDescent="0.2">
      <c r="A15" s="55" t="s">
        <v>11</v>
      </c>
      <c r="B15" s="56">
        <v>12</v>
      </c>
      <c r="C15" s="57">
        <v>11</v>
      </c>
      <c r="D15" s="57">
        <v>11</v>
      </c>
      <c r="E15" s="57">
        <v>12</v>
      </c>
      <c r="F15" s="57">
        <v>13</v>
      </c>
      <c r="G15" s="57">
        <v>13</v>
      </c>
      <c r="H15" s="57">
        <v>19</v>
      </c>
      <c r="I15" s="57">
        <v>36</v>
      </c>
      <c r="J15" s="57">
        <v>56</v>
      </c>
      <c r="K15" s="57">
        <v>69</v>
      </c>
      <c r="L15" s="57">
        <v>73</v>
      </c>
      <c r="M15" s="57">
        <v>74</v>
      </c>
      <c r="N15" s="57">
        <v>69</v>
      </c>
      <c r="O15" s="57">
        <v>60</v>
      </c>
      <c r="P15" s="57">
        <v>48</v>
      </c>
      <c r="Q15" s="57">
        <v>33</v>
      </c>
      <c r="R15" s="57">
        <v>17</v>
      </c>
      <c r="S15" s="57">
        <v>11</v>
      </c>
      <c r="T15" s="57">
        <v>14</v>
      </c>
      <c r="U15" s="57">
        <v>20</v>
      </c>
      <c r="V15" s="57">
        <v>25</v>
      </c>
      <c r="W15" s="57">
        <v>26</v>
      </c>
      <c r="X15" s="57">
        <v>26</v>
      </c>
      <c r="Y15" s="57">
        <v>23</v>
      </c>
      <c r="Z15" s="58"/>
      <c r="AA15" s="59">
        <f t="shared" si="0"/>
        <v>771</v>
      </c>
    </row>
    <row r="16" spans="1:27" ht="30" customHeight="1" thickBot="1" x14ac:dyDescent="0.25">
      <c r="A16" s="60" t="s">
        <v>12</v>
      </c>
      <c r="B16" s="61">
        <f>IF(LEN(B$2)&gt;0,SUM(B10:B15),"")</f>
        <v>3365.6670000000004</v>
      </c>
      <c r="C16" s="62">
        <f t="shared" ref="C16:Z16" si="1">IF(LEN(C$2)&gt;0,SUM(C10:C15),"")</f>
        <v>3299.4719999999998</v>
      </c>
      <c r="D16" s="62">
        <f t="shared" si="1"/>
        <v>3196.5269999999991</v>
      </c>
      <c r="E16" s="62">
        <f t="shared" si="1"/>
        <v>3187.53</v>
      </c>
      <c r="F16" s="62">
        <f t="shared" si="1"/>
        <v>3230.8479999999995</v>
      </c>
      <c r="G16" s="62">
        <f t="shared" si="1"/>
        <v>3477.8059999999996</v>
      </c>
      <c r="H16" s="62">
        <f t="shared" si="1"/>
        <v>4173.8169999999991</v>
      </c>
      <c r="I16" s="62">
        <f t="shared" si="1"/>
        <v>5287.5739999999996</v>
      </c>
      <c r="J16" s="62">
        <f t="shared" si="1"/>
        <v>6193.561999999999</v>
      </c>
      <c r="K16" s="62">
        <f t="shared" si="1"/>
        <v>6818.8689999999997</v>
      </c>
      <c r="L16" s="62">
        <f t="shared" si="1"/>
        <v>7391.1329999999998</v>
      </c>
      <c r="M16" s="62">
        <f t="shared" si="1"/>
        <v>7261.768</v>
      </c>
      <c r="N16" s="62">
        <f t="shared" si="1"/>
        <v>7201.5830000000014</v>
      </c>
      <c r="O16" s="62">
        <f t="shared" si="1"/>
        <v>6828.2280000000001</v>
      </c>
      <c r="P16" s="62">
        <f t="shared" si="1"/>
        <v>6292.8609999999999</v>
      </c>
      <c r="Q16" s="62">
        <f t="shared" si="1"/>
        <v>5865.2849999999999</v>
      </c>
      <c r="R16" s="62">
        <f t="shared" si="1"/>
        <v>6029.47</v>
      </c>
      <c r="S16" s="62">
        <f t="shared" si="1"/>
        <v>6396.4790000000012</v>
      </c>
      <c r="T16" s="62">
        <f t="shared" si="1"/>
        <v>6836.8719999999994</v>
      </c>
      <c r="U16" s="62">
        <f t="shared" si="1"/>
        <v>6719.1929999999993</v>
      </c>
      <c r="V16" s="62">
        <f t="shared" si="1"/>
        <v>5818.6640000000007</v>
      </c>
      <c r="W16" s="62">
        <f t="shared" si="1"/>
        <v>5105.2540000000008</v>
      </c>
      <c r="X16" s="62">
        <f t="shared" si="1"/>
        <v>4369.4930000000004</v>
      </c>
      <c r="Y16" s="62">
        <f t="shared" si="1"/>
        <v>4290.5030000000006</v>
      </c>
      <c r="Z16" s="63" t="str">
        <f t="shared" si="1"/>
        <v/>
      </c>
      <c r="AA16" s="64">
        <f>SUM(AA10:AA15)</f>
        <v>128638.45800000001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2479</v>
      </c>
      <c r="C28" s="72">
        <v>2495</v>
      </c>
      <c r="D28" s="72">
        <v>2370</v>
      </c>
      <c r="E28" s="72">
        <v>2363</v>
      </c>
      <c r="F28" s="72">
        <v>2358</v>
      </c>
      <c r="G28" s="72">
        <v>2590</v>
      </c>
      <c r="H28" s="72">
        <v>3060</v>
      </c>
      <c r="I28" s="72">
        <v>3777</v>
      </c>
      <c r="J28" s="72">
        <v>4202</v>
      </c>
      <c r="K28" s="72">
        <v>4230</v>
      </c>
      <c r="L28" s="72">
        <v>4406</v>
      </c>
      <c r="M28" s="72">
        <v>4135</v>
      </c>
      <c r="N28" s="72">
        <v>4052</v>
      </c>
      <c r="O28" s="72">
        <v>3870</v>
      </c>
      <c r="P28" s="72">
        <v>3642</v>
      </c>
      <c r="Q28" s="72">
        <v>3496</v>
      </c>
      <c r="R28" s="72">
        <v>3802</v>
      </c>
      <c r="S28" s="72">
        <v>4030</v>
      </c>
      <c r="T28" s="72">
        <v>4329</v>
      </c>
      <c r="U28" s="72">
        <v>4149</v>
      </c>
      <c r="V28" s="72">
        <v>3702</v>
      </c>
      <c r="W28" s="72">
        <v>3081</v>
      </c>
      <c r="X28" s="72">
        <v>2661</v>
      </c>
      <c r="Y28" s="72">
        <v>2599</v>
      </c>
      <c r="Z28" s="73"/>
      <c r="AA28" s="74">
        <f>SUM(B28:Z28)</f>
        <v>81878</v>
      </c>
    </row>
    <row r="29" spans="1:27" ht="24.95" customHeight="1" x14ac:dyDescent="0.2">
      <c r="A29" s="75" t="s">
        <v>23</v>
      </c>
      <c r="B29" s="76">
        <v>1349.6669999999999</v>
      </c>
      <c r="C29" s="77">
        <v>1440.16</v>
      </c>
      <c r="D29" s="77">
        <v>1456.2149999999999</v>
      </c>
      <c r="E29" s="77">
        <v>1450.2180000000001</v>
      </c>
      <c r="F29" s="77">
        <v>1498.5360000000001</v>
      </c>
      <c r="G29" s="77">
        <v>1513.4939999999999</v>
      </c>
      <c r="H29" s="77">
        <v>1567.5050000000001</v>
      </c>
      <c r="I29" s="77">
        <v>1932.2619999999999</v>
      </c>
      <c r="J29" s="77">
        <v>2440.5619999999999</v>
      </c>
      <c r="K29" s="77">
        <v>2715.8690000000001</v>
      </c>
      <c r="L29" s="77">
        <v>2988.1329999999998</v>
      </c>
      <c r="M29" s="77">
        <v>3143.768</v>
      </c>
      <c r="N29" s="77">
        <v>3140.5830000000001</v>
      </c>
      <c r="O29" s="77">
        <v>2963.2280000000001</v>
      </c>
      <c r="P29" s="77">
        <v>2686.8609999999999</v>
      </c>
      <c r="Q29" s="77">
        <v>2313.2849999999999</v>
      </c>
      <c r="R29" s="77">
        <v>2003.47</v>
      </c>
      <c r="S29" s="77">
        <v>2043.479</v>
      </c>
      <c r="T29" s="77">
        <v>1983.8720000000001</v>
      </c>
      <c r="U29" s="77">
        <v>2041.193</v>
      </c>
      <c r="V29" s="77">
        <v>2029.664</v>
      </c>
      <c r="W29" s="77">
        <v>1979.2539999999999</v>
      </c>
      <c r="X29" s="77">
        <v>1698.4929999999999</v>
      </c>
      <c r="Y29" s="77">
        <v>1647.5029999999999</v>
      </c>
      <c r="Z29" s="78"/>
      <c r="AA29" s="79">
        <f>SUM(B29:Z29)</f>
        <v>50027.273999999998</v>
      </c>
    </row>
    <row r="30" spans="1:27" ht="24.95" customHeight="1" x14ac:dyDescent="0.2">
      <c r="A30" s="82" t="s">
        <v>24</v>
      </c>
      <c r="B30" s="80">
        <v>423</v>
      </c>
      <c r="C30" s="81">
        <v>314.31200000000001</v>
      </c>
      <c r="D30" s="81">
        <v>314.31200000000001</v>
      </c>
      <c r="E30" s="81">
        <v>314.31200000000001</v>
      </c>
      <c r="F30" s="81">
        <v>314.31200000000001</v>
      </c>
      <c r="G30" s="81">
        <v>314.31200000000001</v>
      </c>
      <c r="H30" s="81">
        <v>504.31200000000001</v>
      </c>
      <c r="I30" s="81">
        <v>504.31200000000001</v>
      </c>
      <c r="J30" s="81">
        <v>328</v>
      </c>
      <c r="K30" s="81">
        <v>278</v>
      </c>
      <c r="L30" s="81">
        <v>248</v>
      </c>
      <c r="M30" s="81">
        <v>248</v>
      </c>
      <c r="N30" s="81">
        <v>248</v>
      </c>
      <c r="O30" s="81">
        <v>248</v>
      </c>
      <c r="P30" s="81">
        <v>278</v>
      </c>
      <c r="Q30" s="81">
        <v>520</v>
      </c>
      <c r="R30" s="81">
        <v>1108</v>
      </c>
      <c r="S30" s="81">
        <v>1233</v>
      </c>
      <c r="T30" s="81">
        <v>1425</v>
      </c>
      <c r="U30" s="81">
        <v>1425</v>
      </c>
      <c r="V30" s="81">
        <v>1003</v>
      </c>
      <c r="W30" s="81">
        <v>898</v>
      </c>
      <c r="X30" s="81">
        <v>878</v>
      </c>
      <c r="Y30" s="81">
        <v>878</v>
      </c>
      <c r="Z30" s="83"/>
      <c r="AA30" s="84">
        <f>SUM(B30:Z30)</f>
        <v>14247.183999999999</v>
      </c>
    </row>
    <row r="31" spans="1:27" ht="30" customHeight="1" thickBot="1" x14ac:dyDescent="0.25">
      <c r="A31" s="60" t="s">
        <v>25</v>
      </c>
      <c r="B31" s="61">
        <f>IF(LEN(B$2)&gt;0,SUM(B28:B30),"")</f>
        <v>4251.6669999999995</v>
      </c>
      <c r="C31" s="62">
        <f t="shared" ref="C31:Z31" si="4">IF(LEN(C$2)&gt;0,SUM(C28:C30),"")</f>
        <v>4249.4719999999998</v>
      </c>
      <c r="D31" s="62">
        <f t="shared" si="4"/>
        <v>4140.527</v>
      </c>
      <c r="E31" s="62">
        <f t="shared" si="4"/>
        <v>4127.53</v>
      </c>
      <c r="F31" s="62">
        <f t="shared" si="4"/>
        <v>4170.848</v>
      </c>
      <c r="G31" s="62">
        <f t="shared" si="4"/>
        <v>4417.8059999999996</v>
      </c>
      <c r="H31" s="62">
        <f t="shared" si="4"/>
        <v>5131.817</v>
      </c>
      <c r="I31" s="62">
        <f t="shared" si="4"/>
        <v>6213.5739999999996</v>
      </c>
      <c r="J31" s="62">
        <f t="shared" si="4"/>
        <v>6970.5619999999999</v>
      </c>
      <c r="K31" s="62">
        <f t="shared" si="4"/>
        <v>7223.8690000000006</v>
      </c>
      <c r="L31" s="62">
        <f t="shared" si="4"/>
        <v>7642.1329999999998</v>
      </c>
      <c r="M31" s="62">
        <f t="shared" si="4"/>
        <v>7526.768</v>
      </c>
      <c r="N31" s="62">
        <f t="shared" si="4"/>
        <v>7440.5830000000005</v>
      </c>
      <c r="O31" s="62">
        <f t="shared" si="4"/>
        <v>7081.2280000000001</v>
      </c>
      <c r="P31" s="62">
        <f t="shared" si="4"/>
        <v>6606.8609999999999</v>
      </c>
      <c r="Q31" s="62">
        <f t="shared" si="4"/>
        <v>6329.2849999999999</v>
      </c>
      <c r="R31" s="62">
        <f t="shared" si="4"/>
        <v>6913.47</v>
      </c>
      <c r="S31" s="62">
        <f t="shared" si="4"/>
        <v>7306.4790000000003</v>
      </c>
      <c r="T31" s="62">
        <f t="shared" si="4"/>
        <v>7737.8720000000003</v>
      </c>
      <c r="U31" s="62">
        <f t="shared" si="4"/>
        <v>7615.1930000000002</v>
      </c>
      <c r="V31" s="62">
        <f t="shared" si="4"/>
        <v>6734.6639999999998</v>
      </c>
      <c r="W31" s="62">
        <f t="shared" si="4"/>
        <v>5958.2539999999999</v>
      </c>
      <c r="X31" s="62">
        <f t="shared" si="4"/>
        <v>5237.4930000000004</v>
      </c>
      <c r="Y31" s="62">
        <f t="shared" si="4"/>
        <v>5124.5029999999997</v>
      </c>
      <c r="Z31" s="63" t="str">
        <f t="shared" si="4"/>
        <v/>
      </c>
      <c r="AA31" s="64">
        <f>SUM(AA28:AA30)</f>
        <v>146152.45800000001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341</v>
      </c>
      <c r="C34" s="95">
        <v>403</v>
      </c>
      <c r="D34" s="95">
        <v>407</v>
      </c>
      <c r="E34" s="95">
        <v>407</v>
      </c>
      <c r="F34" s="95">
        <v>407</v>
      </c>
      <c r="G34" s="95">
        <v>403</v>
      </c>
      <c r="H34" s="95">
        <v>411</v>
      </c>
      <c r="I34" s="95">
        <v>383</v>
      </c>
      <c r="J34" s="95">
        <v>289</v>
      </c>
      <c r="K34" s="95">
        <v>230</v>
      </c>
      <c r="L34" s="95">
        <v>104</v>
      </c>
      <c r="M34" s="95">
        <v>108</v>
      </c>
      <c r="N34" s="95">
        <v>76</v>
      </c>
      <c r="O34" s="95">
        <v>90</v>
      </c>
      <c r="P34" s="95">
        <v>126</v>
      </c>
      <c r="Q34" s="95">
        <v>119</v>
      </c>
      <c r="R34" s="95">
        <v>356</v>
      </c>
      <c r="S34" s="95">
        <v>348</v>
      </c>
      <c r="T34" s="95">
        <v>339</v>
      </c>
      <c r="U34" s="95">
        <v>334</v>
      </c>
      <c r="V34" s="95">
        <v>354</v>
      </c>
      <c r="W34" s="95">
        <v>295</v>
      </c>
      <c r="X34" s="95">
        <v>306</v>
      </c>
      <c r="Y34" s="95">
        <v>281</v>
      </c>
      <c r="Z34" s="96"/>
      <c r="AA34" s="74">
        <f t="shared" ref="AA34:AA39" si="5">SUM(B34:Z34)</f>
        <v>6917</v>
      </c>
    </row>
    <row r="35" spans="1:27" ht="24.95" customHeight="1" x14ac:dyDescent="0.2">
      <c r="A35" s="97" t="s">
        <v>28</v>
      </c>
      <c r="B35" s="98">
        <v>505</v>
      </c>
      <c r="C35" s="99">
        <v>507</v>
      </c>
      <c r="D35" s="99">
        <v>507</v>
      </c>
      <c r="E35" s="99">
        <v>507</v>
      </c>
      <c r="F35" s="99">
        <v>507</v>
      </c>
      <c r="G35" s="99">
        <v>507</v>
      </c>
      <c r="H35" s="99">
        <v>507</v>
      </c>
      <c r="I35" s="99">
        <v>503</v>
      </c>
      <c r="J35" s="99">
        <v>442</v>
      </c>
      <c r="K35" s="99">
        <v>124</v>
      </c>
      <c r="L35" s="99">
        <v>92</v>
      </c>
      <c r="M35" s="99">
        <v>92</v>
      </c>
      <c r="N35" s="99">
        <v>92</v>
      </c>
      <c r="O35" s="99">
        <v>92</v>
      </c>
      <c r="P35" s="99">
        <v>117</v>
      </c>
      <c r="Q35" s="99">
        <v>315</v>
      </c>
      <c r="R35" s="99">
        <v>488</v>
      </c>
      <c r="S35" s="99">
        <v>507</v>
      </c>
      <c r="T35" s="99">
        <v>507</v>
      </c>
      <c r="U35" s="99">
        <v>507</v>
      </c>
      <c r="V35" s="99">
        <v>507</v>
      </c>
      <c r="W35" s="99">
        <v>507</v>
      </c>
      <c r="X35" s="99">
        <v>507</v>
      </c>
      <c r="Y35" s="99">
        <v>498</v>
      </c>
      <c r="Z35" s="100"/>
      <c r="AA35" s="79">
        <f t="shared" si="5"/>
        <v>9444</v>
      </c>
    </row>
    <row r="36" spans="1:27" ht="24.95" customHeight="1" x14ac:dyDescent="0.2">
      <c r="A36" s="97" t="s">
        <v>29</v>
      </c>
      <c r="B36" s="98">
        <v>1100</v>
      </c>
      <c r="C36" s="99">
        <v>1098.5999999999999</v>
      </c>
      <c r="D36" s="99">
        <v>1100</v>
      </c>
      <c r="E36" s="99">
        <v>1100</v>
      </c>
      <c r="F36" s="99">
        <v>1100</v>
      </c>
      <c r="G36" s="99">
        <v>1100</v>
      </c>
      <c r="H36" s="99">
        <v>1100</v>
      </c>
      <c r="I36" s="99">
        <v>707.1</v>
      </c>
      <c r="J36" s="99">
        <v>363.7</v>
      </c>
      <c r="K36" s="99">
        <v>462</v>
      </c>
      <c r="L36" s="99">
        <v>5</v>
      </c>
      <c r="M36" s="99">
        <v>5</v>
      </c>
      <c r="N36" s="99">
        <v>5</v>
      </c>
      <c r="O36" s="99">
        <v>5</v>
      </c>
      <c r="P36" s="99">
        <v>422.1</v>
      </c>
      <c r="Q36" s="99">
        <v>350.5</v>
      </c>
      <c r="R36" s="99">
        <v>5</v>
      </c>
      <c r="S36" s="99">
        <v>5</v>
      </c>
      <c r="T36" s="99">
        <v>5</v>
      </c>
      <c r="U36" s="99">
        <v>5</v>
      </c>
      <c r="V36" s="99">
        <v>185</v>
      </c>
      <c r="W36" s="99">
        <v>444.3</v>
      </c>
      <c r="X36" s="99">
        <v>809.6</v>
      </c>
      <c r="Y36" s="99">
        <v>417.2</v>
      </c>
      <c r="Z36" s="100"/>
      <c r="AA36" s="79">
        <f t="shared" si="5"/>
        <v>11900.100000000002</v>
      </c>
    </row>
    <row r="37" spans="1:27" ht="24.95" customHeight="1" x14ac:dyDescent="0.2">
      <c r="A37" s="97" t="s">
        <v>30</v>
      </c>
      <c r="B37" s="98">
        <v>35</v>
      </c>
      <c r="C37" s="99">
        <v>35</v>
      </c>
      <c r="D37" s="99">
        <v>25</v>
      </c>
      <c r="E37" s="99">
        <v>21</v>
      </c>
      <c r="F37" s="99">
        <v>21</v>
      </c>
      <c r="G37" s="99">
        <v>25</v>
      </c>
      <c r="H37" s="99">
        <v>35</v>
      </c>
      <c r="I37" s="99">
        <v>35</v>
      </c>
      <c r="J37" s="99">
        <v>41</v>
      </c>
      <c r="K37" s="99">
        <v>46</v>
      </c>
      <c r="L37" s="99">
        <v>50</v>
      </c>
      <c r="M37" s="99">
        <v>60</v>
      </c>
      <c r="N37" s="99">
        <v>66</v>
      </c>
      <c r="O37" s="99">
        <v>66</v>
      </c>
      <c r="P37" s="99">
        <v>66</v>
      </c>
      <c r="Q37" s="99">
        <v>25</v>
      </c>
      <c r="R37" s="99">
        <v>35</v>
      </c>
      <c r="S37" s="99">
        <v>50</v>
      </c>
      <c r="T37" s="99">
        <v>50</v>
      </c>
      <c r="U37" s="99">
        <v>50</v>
      </c>
      <c r="V37" s="99">
        <v>50</v>
      </c>
      <c r="W37" s="99">
        <v>46</v>
      </c>
      <c r="X37" s="99">
        <v>50</v>
      </c>
      <c r="Y37" s="99">
        <v>50</v>
      </c>
      <c r="Z37" s="100"/>
      <c r="AA37" s="79">
        <f t="shared" si="5"/>
        <v>1033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1981</v>
      </c>
      <c r="C39" s="88">
        <f t="shared" si="6"/>
        <v>2043.6</v>
      </c>
      <c r="D39" s="88">
        <f t="shared" si="6"/>
        <v>2039</v>
      </c>
      <c r="E39" s="88">
        <f t="shared" si="6"/>
        <v>2035</v>
      </c>
      <c r="F39" s="88">
        <f t="shared" si="6"/>
        <v>2035</v>
      </c>
      <c r="G39" s="88">
        <f t="shared" si="6"/>
        <v>2035</v>
      </c>
      <c r="H39" s="88">
        <f t="shared" si="6"/>
        <v>2053</v>
      </c>
      <c r="I39" s="88">
        <f t="shared" si="6"/>
        <v>1628.1</v>
      </c>
      <c r="J39" s="88">
        <f t="shared" si="6"/>
        <v>1135.7</v>
      </c>
      <c r="K39" s="88">
        <f t="shared" si="6"/>
        <v>862</v>
      </c>
      <c r="L39" s="88">
        <f t="shared" si="6"/>
        <v>251</v>
      </c>
      <c r="M39" s="88">
        <f t="shared" si="6"/>
        <v>265</v>
      </c>
      <c r="N39" s="88">
        <f t="shared" si="6"/>
        <v>239</v>
      </c>
      <c r="O39" s="88">
        <f t="shared" si="6"/>
        <v>253</v>
      </c>
      <c r="P39" s="88">
        <f t="shared" si="6"/>
        <v>731.1</v>
      </c>
      <c r="Q39" s="88">
        <f t="shared" si="6"/>
        <v>809.5</v>
      </c>
      <c r="R39" s="88">
        <f t="shared" si="6"/>
        <v>884</v>
      </c>
      <c r="S39" s="88">
        <f t="shared" si="6"/>
        <v>910</v>
      </c>
      <c r="T39" s="88">
        <f t="shared" si="6"/>
        <v>901</v>
      </c>
      <c r="U39" s="88">
        <f t="shared" si="6"/>
        <v>896</v>
      </c>
      <c r="V39" s="88">
        <f t="shared" si="6"/>
        <v>1096</v>
      </c>
      <c r="W39" s="88">
        <f t="shared" si="6"/>
        <v>1292.3</v>
      </c>
      <c r="X39" s="88">
        <f t="shared" si="6"/>
        <v>1672.6</v>
      </c>
      <c r="Y39" s="88">
        <f t="shared" si="6"/>
        <v>1246.2</v>
      </c>
      <c r="Z39" s="89" t="str">
        <f t="shared" si="6"/>
        <v/>
      </c>
      <c r="AA39" s="90">
        <f t="shared" si="5"/>
        <v>29294.1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1095</v>
      </c>
      <c r="C44" s="99">
        <v>1093.5999999999999</v>
      </c>
      <c r="D44" s="99">
        <v>1095</v>
      </c>
      <c r="E44" s="99">
        <v>1095</v>
      </c>
      <c r="F44" s="99">
        <v>1095</v>
      </c>
      <c r="G44" s="99">
        <v>1095</v>
      </c>
      <c r="H44" s="99">
        <v>1095</v>
      </c>
      <c r="I44" s="99">
        <v>702.1</v>
      </c>
      <c r="J44" s="99">
        <v>358.7</v>
      </c>
      <c r="K44" s="99">
        <v>457</v>
      </c>
      <c r="L44" s="99"/>
      <c r="M44" s="99"/>
      <c r="N44" s="99"/>
      <c r="O44" s="99"/>
      <c r="P44" s="99">
        <v>417.1</v>
      </c>
      <c r="Q44" s="99">
        <v>345.5</v>
      </c>
      <c r="R44" s="99"/>
      <c r="S44" s="99"/>
      <c r="T44" s="99"/>
      <c r="U44" s="99"/>
      <c r="V44" s="99">
        <v>180</v>
      </c>
      <c r="W44" s="99">
        <v>439.3</v>
      </c>
      <c r="X44" s="99">
        <v>804.6</v>
      </c>
      <c r="Y44" s="99">
        <v>412.2</v>
      </c>
      <c r="Z44" s="100"/>
      <c r="AA44" s="79">
        <f t="shared" si="7"/>
        <v>11780.100000000002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1095</v>
      </c>
      <c r="C48" s="88">
        <f t="shared" ref="C48:Z48" si="8">IF(LEN(C$2)&gt;0,SUM(C42:C47),"")</f>
        <v>1093.5999999999999</v>
      </c>
      <c r="D48" s="88">
        <f t="shared" si="8"/>
        <v>1095</v>
      </c>
      <c r="E48" s="88">
        <f t="shared" si="8"/>
        <v>1095</v>
      </c>
      <c r="F48" s="88">
        <f t="shared" si="8"/>
        <v>1095</v>
      </c>
      <c r="G48" s="88">
        <f t="shared" si="8"/>
        <v>1095</v>
      </c>
      <c r="H48" s="88">
        <f t="shared" si="8"/>
        <v>1095</v>
      </c>
      <c r="I48" s="88">
        <f t="shared" si="8"/>
        <v>702.1</v>
      </c>
      <c r="J48" s="88">
        <f t="shared" si="8"/>
        <v>358.7</v>
      </c>
      <c r="K48" s="88">
        <f t="shared" si="8"/>
        <v>457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417.1</v>
      </c>
      <c r="Q48" s="88">
        <f t="shared" si="8"/>
        <v>345.5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180</v>
      </c>
      <c r="W48" s="88">
        <f t="shared" si="8"/>
        <v>439.3</v>
      </c>
      <c r="X48" s="88">
        <f t="shared" si="8"/>
        <v>804.6</v>
      </c>
      <c r="Y48" s="88">
        <f t="shared" si="8"/>
        <v>412.2</v>
      </c>
      <c r="Z48" s="89" t="str">
        <f t="shared" si="8"/>
        <v/>
      </c>
      <c r="AA48" s="90">
        <f t="shared" si="7"/>
        <v>11780.100000000002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5346.6670000000004</v>
      </c>
      <c r="C51" s="88">
        <f t="shared" si="10"/>
        <v>5343.0720000000001</v>
      </c>
      <c r="D51" s="88">
        <f t="shared" si="10"/>
        <v>5235.5269999999991</v>
      </c>
      <c r="E51" s="88">
        <f t="shared" si="10"/>
        <v>5222.5300000000007</v>
      </c>
      <c r="F51" s="88">
        <f t="shared" si="10"/>
        <v>5265.848</v>
      </c>
      <c r="G51" s="88">
        <f t="shared" si="10"/>
        <v>5512.8059999999996</v>
      </c>
      <c r="H51" s="88">
        <f t="shared" si="10"/>
        <v>6226.8169999999991</v>
      </c>
      <c r="I51" s="88">
        <f t="shared" si="10"/>
        <v>6915.6739999999991</v>
      </c>
      <c r="J51" s="88">
        <f t="shared" si="10"/>
        <v>7329.2619999999988</v>
      </c>
      <c r="K51" s="88">
        <f t="shared" si="10"/>
        <v>7680.8689999999997</v>
      </c>
      <c r="L51" s="88">
        <f t="shared" si="10"/>
        <v>7642.1329999999998</v>
      </c>
      <c r="M51" s="88">
        <f t="shared" si="10"/>
        <v>7526.768</v>
      </c>
      <c r="N51" s="88">
        <f t="shared" si="10"/>
        <v>7440.5830000000014</v>
      </c>
      <c r="O51" s="88">
        <f t="shared" si="10"/>
        <v>7081.2280000000001</v>
      </c>
      <c r="P51" s="88">
        <f t="shared" si="10"/>
        <v>7023.9610000000002</v>
      </c>
      <c r="Q51" s="88">
        <f t="shared" si="10"/>
        <v>6674.7849999999999</v>
      </c>
      <c r="R51" s="88">
        <f t="shared" si="10"/>
        <v>6913.47</v>
      </c>
      <c r="S51" s="88">
        <f t="shared" si="10"/>
        <v>7306.4790000000012</v>
      </c>
      <c r="T51" s="88">
        <f t="shared" si="10"/>
        <v>7737.8719999999994</v>
      </c>
      <c r="U51" s="88">
        <f t="shared" si="10"/>
        <v>7615.1929999999993</v>
      </c>
      <c r="V51" s="88">
        <f t="shared" si="10"/>
        <v>6914.6640000000007</v>
      </c>
      <c r="W51" s="88">
        <f t="shared" si="10"/>
        <v>6397.554000000001</v>
      </c>
      <c r="X51" s="88">
        <f t="shared" si="10"/>
        <v>6042.0930000000008</v>
      </c>
      <c r="Y51" s="88">
        <f t="shared" si="10"/>
        <v>5536.7030000000004</v>
      </c>
      <c r="Z51" s="89" t="str">
        <f t="shared" si="10"/>
        <v/>
      </c>
      <c r="AA51" s="104">
        <f>SUM(B51:Z51)</f>
        <v>157932.55799999999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45345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5346.6670000000022</v>
      </c>
      <c r="C4" s="18">
        <v>5343.0689999999995</v>
      </c>
      <c r="D4" s="18">
        <v>5235.527</v>
      </c>
      <c r="E4" s="18">
        <v>5222.53</v>
      </c>
      <c r="F4" s="18">
        <v>5265.848</v>
      </c>
      <c r="G4" s="18">
        <v>5512.78</v>
      </c>
      <c r="H4" s="18">
        <v>6226.7980000000007</v>
      </c>
      <c r="I4" s="18">
        <v>6915.6790000000028</v>
      </c>
      <c r="J4" s="18">
        <v>7329.2440000000015</v>
      </c>
      <c r="K4" s="18">
        <v>7680.915</v>
      </c>
      <c r="L4" s="18">
        <v>7642.1719999999996</v>
      </c>
      <c r="M4" s="18">
        <v>7526.793999999999</v>
      </c>
      <c r="N4" s="18">
        <v>7440.6140000000014</v>
      </c>
      <c r="O4" s="18">
        <v>7081.2400000000007</v>
      </c>
      <c r="P4" s="18">
        <v>7023.9390000000003</v>
      </c>
      <c r="Q4" s="18">
        <v>6674.8270000000002</v>
      </c>
      <c r="R4" s="18">
        <v>6913.4849999999988</v>
      </c>
      <c r="S4" s="18">
        <v>7306.4790000000003</v>
      </c>
      <c r="T4" s="18">
        <v>7737.9020000000019</v>
      </c>
      <c r="U4" s="18">
        <v>7615.2119999999995</v>
      </c>
      <c r="V4" s="18">
        <v>6914.7079999999987</v>
      </c>
      <c r="W4" s="18">
        <v>6397.5629999999992</v>
      </c>
      <c r="X4" s="18">
        <v>6042.072000000001</v>
      </c>
      <c r="Y4" s="18">
        <v>5536.7080000000014</v>
      </c>
      <c r="Z4" s="19"/>
      <c r="AA4" s="20">
        <f>SUM(B4:Z4)</f>
        <v>157932.77200000003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40.81</v>
      </c>
      <c r="C7" s="28">
        <v>19</v>
      </c>
      <c r="D7" s="28">
        <v>31.84</v>
      </c>
      <c r="E7" s="28">
        <v>31.83</v>
      </c>
      <c r="F7" s="28">
        <v>42.81</v>
      </c>
      <c r="G7" s="28">
        <v>55.4</v>
      </c>
      <c r="H7" s="28">
        <v>83.12</v>
      </c>
      <c r="I7" s="28">
        <v>79.010000000000005</v>
      </c>
      <c r="J7" s="28">
        <v>76.16</v>
      </c>
      <c r="K7" s="28">
        <v>71.650000000000006</v>
      </c>
      <c r="L7" s="28">
        <v>61.66</v>
      </c>
      <c r="M7" s="28">
        <v>51.32</v>
      </c>
      <c r="N7" s="28">
        <v>51.32</v>
      </c>
      <c r="O7" s="28">
        <v>56.3</v>
      </c>
      <c r="P7" s="28">
        <v>64.48</v>
      </c>
      <c r="Q7" s="28">
        <v>67.92</v>
      </c>
      <c r="R7" s="28">
        <v>74.03</v>
      </c>
      <c r="S7" s="28">
        <v>79.790000000000006</v>
      </c>
      <c r="T7" s="28">
        <v>86.44</v>
      </c>
      <c r="U7" s="28">
        <v>84.01</v>
      </c>
      <c r="V7" s="28">
        <v>72.97</v>
      </c>
      <c r="W7" s="28">
        <v>69.260000000000005</v>
      </c>
      <c r="X7" s="28">
        <v>67.98</v>
      </c>
      <c r="Y7" s="28">
        <v>65.099999999999994</v>
      </c>
      <c r="Z7" s="29"/>
      <c r="AA7" s="30">
        <f>IF(SUM(B7:Z7)&lt;&gt;0,AVERAGEIF(B7:Z7,"&lt;&gt;"""),"")</f>
        <v>61.842083333333335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954.74699999999996</v>
      </c>
      <c r="C19" s="72">
        <v>955.68299999999999</v>
      </c>
      <c r="D19" s="72">
        <v>956.95600000000002</v>
      </c>
      <c r="E19" s="72">
        <v>957.63599999999997</v>
      </c>
      <c r="F19" s="72">
        <v>944.02599999999995</v>
      </c>
      <c r="G19" s="72">
        <v>936.69499999999994</v>
      </c>
      <c r="H19" s="72">
        <v>887.43</v>
      </c>
      <c r="I19" s="72">
        <v>868.30500000000006</v>
      </c>
      <c r="J19" s="72">
        <v>847.60500000000002</v>
      </c>
      <c r="K19" s="72">
        <v>883.322</v>
      </c>
      <c r="L19" s="72">
        <v>811.93100000000015</v>
      </c>
      <c r="M19" s="72">
        <v>817.08</v>
      </c>
      <c r="N19" s="72">
        <v>784.90099999999995</v>
      </c>
      <c r="O19" s="72">
        <v>750.322</v>
      </c>
      <c r="P19" s="72">
        <v>724.7829999999999</v>
      </c>
      <c r="Q19" s="72">
        <v>728.95600000000002</v>
      </c>
      <c r="R19" s="72">
        <v>744.13099999999997</v>
      </c>
      <c r="S19" s="72">
        <v>732.17900000000009</v>
      </c>
      <c r="T19" s="72">
        <v>732.12599999999998</v>
      </c>
      <c r="U19" s="72">
        <v>731.45500000000004</v>
      </c>
      <c r="V19" s="72">
        <v>749.99099999999999</v>
      </c>
      <c r="W19" s="72">
        <v>834.26800000000003</v>
      </c>
      <c r="X19" s="72">
        <v>913.35200000000009</v>
      </c>
      <c r="Y19" s="72">
        <v>943.41599999999994</v>
      </c>
      <c r="Z19" s="73"/>
      <c r="AA19" s="74">
        <f t="shared" ref="AA19:AA24" si="2">SUM(B19:Z19)</f>
        <v>20191.296000000002</v>
      </c>
    </row>
    <row r="20" spans="1:27" ht="24.95" customHeight="1" x14ac:dyDescent="0.2">
      <c r="A20" s="75" t="s">
        <v>15</v>
      </c>
      <c r="B20" s="76">
        <v>990.26</v>
      </c>
      <c r="C20" s="77">
        <v>1000.5990000000002</v>
      </c>
      <c r="D20" s="77">
        <v>986.01700000000005</v>
      </c>
      <c r="E20" s="77">
        <v>993.55000000000007</v>
      </c>
      <c r="F20" s="77">
        <v>1038.827</v>
      </c>
      <c r="G20" s="77">
        <v>1180.518</v>
      </c>
      <c r="H20" s="77">
        <v>1407.1510000000001</v>
      </c>
      <c r="I20" s="77">
        <v>1541.26</v>
      </c>
      <c r="J20" s="77">
        <v>1598.6239999999998</v>
      </c>
      <c r="K20" s="77">
        <v>1565.0129999999999</v>
      </c>
      <c r="L20" s="77">
        <v>1436.4690000000001</v>
      </c>
      <c r="M20" s="77">
        <v>1402.646</v>
      </c>
      <c r="N20" s="77">
        <v>1375.5310000000002</v>
      </c>
      <c r="O20" s="77">
        <v>1335.6550000000002</v>
      </c>
      <c r="P20" s="77">
        <v>1301.4160000000002</v>
      </c>
      <c r="Q20" s="77">
        <v>1267.982</v>
      </c>
      <c r="R20" s="77">
        <v>1265.6130000000001</v>
      </c>
      <c r="S20" s="77">
        <v>1296.9850000000001</v>
      </c>
      <c r="T20" s="77">
        <v>1292.3429999999998</v>
      </c>
      <c r="U20" s="77">
        <v>1250.6160000000002</v>
      </c>
      <c r="V20" s="77">
        <v>1151.4879999999998</v>
      </c>
      <c r="W20" s="77">
        <v>1012.3290000000001</v>
      </c>
      <c r="X20" s="77">
        <v>954.50600000000009</v>
      </c>
      <c r="Y20" s="77">
        <v>906.08799999999997</v>
      </c>
      <c r="Z20" s="78"/>
      <c r="AA20" s="79">
        <f t="shared" si="2"/>
        <v>29551.486000000008</v>
      </c>
    </row>
    <row r="21" spans="1:27" ht="24.95" customHeight="1" x14ac:dyDescent="0.2">
      <c r="A21" s="75" t="s">
        <v>16</v>
      </c>
      <c r="B21" s="80">
        <v>2503.8009999999999</v>
      </c>
      <c r="C21" s="81">
        <v>2432.2869999999998</v>
      </c>
      <c r="D21" s="81">
        <v>2302.6810000000005</v>
      </c>
      <c r="E21" s="81">
        <v>2256.3440000000001</v>
      </c>
      <c r="F21" s="81">
        <v>2336.4640000000004</v>
      </c>
      <c r="G21" s="81">
        <v>2651.2669999999998</v>
      </c>
      <c r="H21" s="81">
        <v>3174.6169999999997</v>
      </c>
      <c r="I21" s="81">
        <v>3522.1139999999996</v>
      </c>
      <c r="J21" s="81">
        <v>3800.5149999999994</v>
      </c>
      <c r="K21" s="81">
        <v>3844.58</v>
      </c>
      <c r="L21" s="81">
        <v>3817.5720000000001</v>
      </c>
      <c r="M21" s="81">
        <v>3774.8679999999995</v>
      </c>
      <c r="N21" s="81">
        <v>3715.3819999999996</v>
      </c>
      <c r="O21" s="81">
        <v>3585.762999999999</v>
      </c>
      <c r="P21" s="81">
        <v>3564.24</v>
      </c>
      <c r="Q21" s="81">
        <v>3492.8889999999997</v>
      </c>
      <c r="R21" s="81">
        <v>3509.741</v>
      </c>
      <c r="S21" s="81">
        <v>3949.415</v>
      </c>
      <c r="T21" s="81">
        <v>4237.5330000000013</v>
      </c>
      <c r="U21" s="81">
        <v>4217.8410000000003</v>
      </c>
      <c r="V21" s="81">
        <v>3993.7289999999998</v>
      </c>
      <c r="W21" s="81">
        <v>3540.9660000000008</v>
      </c>
      <c r="X21" s="81">
        <v>3203.2139999999999</v>
      </c>
      <c r="Y21" s="81">
        <v>2771.2039999999997</v>
      </c>
      <c r="Z21" s="78"/>
      <c r="AA21" s="79">
        <f t="shared" si="2"/>
        <v>80199.027000000002</v>
      </c>
    </row>
    <row r="22" spans="1:27" ht="24.95" customHeight="1" x14ac:dyDescent="0.2">
      <c r="A22" s="82" t="s">
        <v>17</v>
      </c>
      <c r="B22" s="81"/>
      <c r="C22" s="81"/>
      <c r="D22" s="81">
        <v>110</v>
      </c>
      <c r="E22" s="81">
        <v>110</v>
      </c>
      <c r="F22" s="81">
        <v>110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330</v>
      </c>
    </row>
    <row r="23" spans="1:27" ht="24.95" customHeight="1" x14ac:dyDescent="0.2">
      <c r="A23" s="85" t="s">
        <v>18</v>
      </c>
      <c r="B23" s="77">
        <v>69.5</v>
      </c>
      <c r="C23" s="77">
        <v>70.5</v>
      </c>
      <c r="D23" s="77">
        <v>70</v>
      </c>
      <c r="E23" s="77">
        <v>70</v>
      </c>
      <c r="F23" s="77">
        <v>72</v>
      </c>
      <c r="G23" s="77">
        <v>94.5</v>
      </c>
      <c r="H23" s="77">
        <v>96.5</v>
      </c>
      <c r="I23" s="77">
        <v>88</v>
      </c>
      <c r="J23" s="77">
        <v>85.5</v>
      </c>
      <c r="K23" s="77">
        <v>84</v>
      </c>
      <c r="L23" s="77">
        <v>79</v>
      </c>
      <c r="M23" s="77">
        <v>80.5</v>
      </c>
      <c r="N23" s="77">
        <v>83</v>
      </c>
      <c r="O23" s="77">
        <v>82</v>
      </c>
      <c r="P23" s="77">
        <v>84.5</v>
      </c>
      <c r="Q23" s="77">
        <v>79</v>
      </c>
      <c r="R23" s="77">
        <v>85</v>
      </c>
      <c r="S23" s="77">
        <v>105</v>
      </c>
      <c r="T23" s="77">
        <v>113.5</v>
      </c>
      <c r="U23" s="77">
        <v>98</v>
      </c>
      <c r="V23" s="77">
        <v>90.5</v>
      </c>
      <c r="W23" s="77">
        <v>82</v>
      </c>
      <c r="X23" s="77">
        <v>79</v>
      </c>
      <c r="Y23" s="77">
        <v>76</v>
      </c>
      <c r="Z23" s="77"/>
      <c r="AA23" s="79">
        <f t="shared" si="2"/>
        <v>2017.5</v>
      </c>
    </row>
    <row r="24" spans="1:27" ht="24.95" customHeight="1" x14ac:dyDescent="0.2">
      <c r="A24" s="85" t="s">
        <v>19</v>
      </c>
      <c r="B24" s="77">
        <v>227.99999999999994</v>
      </c>
      <c r="C24" s="77">
        <v>216</v>
      </c>
      <c r="D24" s="77">
        <v>208</v>
      </c>
      <c r="E24" s="77">
        <v>207.00000000000003</v>
      </c>
      <c r="F24" s="77">
        <v>216</v>
      </c>
      <c r="G24" s="77">
        <v>246</v>
      </c>
      <c r="H24" s="77">
        <v>292</v>
      </c>
      <c r="I24" s="77">
        <v>333.00000000000006</v>
      </c>
      <c r="J24" s="77">
        <v>361.99999999999994</v>
      </c>
      <c r="K24" s="77">
        <v>382</v>
      </c>
      <c r="L24" s="77">
        <v>383</v>
      </c>
      <c r="M24" s="77">
        <v>392</v>
      </c>
      <c r="N24" s="77">
        <v>392.99999999999994</v>
      </c>
      <c r="O24" s="77">
        <v>388</v>
      </c>
      <c r="P24" s="77">
        <v>392.99999999999994</v>
      </c>
      <c r="Q24" s="77">
        <v>399.00000000000006</v>
      </c>
      <c r="R24" s="77">
        <v>414.99999999999994</v>
      </c>
      <c r="S24" s="77">
        <v>440.99999999999994</v>
      </c>
      <c r="T24" s="77">
        <v>449</v>
      </c>
      <c r="U24" s="77">
        <v>436</v>
      </c>
      <c r="V24" s="77">
        <v>400</v>
      </c>
      <c r="W24" s="77">
        <v>356.00000000000006</v>
      </c>
      <c r="X24" s="77">
        <v>311.99999999999994</v>
      </c>
      <c r="Y24" s="77">
        <v>277</v>
      </c>
      <c r="Z24" s="77"/>
      <c r="AA24" s="79">
        <f t="shared" si="2"/>
        <v>8124</v>
      </c>
    </row>
    <row r="25" spans="1:27" ht="30" customHeight="1" thickBot="1" x14ac:dyDescent="0.25">
      <c r="A25" s="86" t="s">
        <v>20</v>
      </c>
      <c r="B25" s="87">
        <f t="shared" ref="B25:AA25" si="3">SUM(B19:B24)</f>
        <v>4746.308</v>
      </c>
      <c r="C25" s="88">
        <f t="shared" si="3"/>
        <v>4675.0689999999995</v>
      </c>
      <c r="D25" s="88">
        <f t="shared" si="3"/>
        <v>4633.6540000000005</v>
      </c>
      <c r="E25" s="88">
        <f t="shared" si="3"/>
        <v>4594.5300000000007</v>
      </c>
      <c r="F25" s="88">
        <f t="shared" si="3"/>
        <v>4717.3170000000009</v>
      </c>
      <c r="G25" s="88">
        <f t="shared" si="3"/>
        <v>5108.9799999999996</v>
      </c>
      <c r="H25" s="88">
        <f t="shared" si="3"/>
        <v>5857.6980000000003</v>
      </c>
      <c r="I25" s="88">
        <f t="shared" si="3"/>
        <v>6352.6790000000001</v>
      </c>
      <c r="J25" s="88">
        <f t="shared" si="3"/>
        <v>6694.2439999999988</v>
      </c>
      <c r="K25" s="88">
        <f t="shared" si="3"/>
        <v>6758.915</v>
      </c>
      <c r="L25" s="88">
        <f t="shared" si="3"/>
        <v>6527.9719999999998</v>
      </c>
      <c r="M25" s="88">
        <f t="shared" si="3"/>
        <v>6467.0939999999991</v>
      </c>
      <c r="N25" s="88">
        <f t="shared" si="3"/>
        <v>6351.8140000000003</v>
      </c>
      <c r="O25" s="88">
        <f t="shared" si="3"/>
        <v>6141.74</v>
      </c>
      <c r="P25" s="88">
        <f t="shared" si="3"/>
        <v>6067.9390000000003</v>
      </c>
      <c r="Q25" s="88">
        <f t="shared" si="3"/>
        <v>5967.8269999999993</v>
      </c>
      <c r="R25" s="88">
        <f t="shared" si="3"/>
        <v>6019.4850000000006</v>
      </c>
      <c r="S25" s="88">
        <f t="shared" si="3"/>
        <v>6524.5789999999997</v>
      </c>
      <c r="T25" s="88">
        <f t="shared" si="3"/>
        <v>6824.5020000000013</v>
      </c>
      <c r="U25" s="88">
        <f t="shared" si="3"/>
        <v>6733.9120000000003</v>
      </c>
      <c r="V25" s="88">
        <f t="shared" si="3"/>
        <v>6385.7079999999996</v>
      </c>
      <c r="W25" s="88">
        <f t="shared" si="3"/>
        <v>5825.563000000001</v>
      </c>
      <c r="X25" s="88">
        <f t="shared" si="3"/>
        <v>5462.0720000000001</v>
      </c>
      <c r="Y25" s="88">
        <f t="shared" si="3"/>
        <v>4973.7079999999996</v>
      </c>
      <c r="Z25" s="89">
        <f t="shared" si="3"/>
        <v>0</v>
      </c>
      <c r="AA25" s="90">
        <f t="shared" si="3"/>
        <v>140413.30900000001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519.5</v>
      </c>
      <c r="C28" s="72">
        <v>508.5</v>
      </c>
      <c r="D28" s="72">
        <v>504</v>
      </c>
      <c r="E28" s="72">
        <v>503</v>
      </c>
      <c r="F28" s="72">
        <v>514</v>
      </c>
      <c r="G28" s="72">
        <v>562.5</v>
      </c>
      <c r="H28" s="72">
        <v>610.5</v>
      </c>
      <c r="I28" s="72">
        <v>643</v>
      </c>
      <c r="J28" s="72">
        <v>674.5</v>
      </c>
      <c r="K28" s="72">
        <v>733</v>
      </c>
      <c r="L28" s="72">
        <v>734</v>
      </c>
      <c r="M28" s="72">
        <v>754.5</v>
      </c>
      <c r="N28" s="72">
        <v>764</v>
      </c>
      <c r="O28" s="72">
        <v>758</v>
      </c>
      <c r="P28" s="72">
        <v>762.5</v>
      </c>
      <c r="Q28" s="72">
        <v>735</v>
      </c>
      <c r="R28" s="72">
        <v>699</v>
      </c>
      <c r="S28" s="72">
        <v>745</v>
      </c>
      <c r="T28" s="72">
        <v>761.5</v>
      </c>
      <c r="U28" s="72">
        <v>733</v>
      </c>
      <c r="V28" s="72">
        <v>689.5</v>
      </c>
      <c r="W28" s="72">
        <v>653</v>
      </c>
      <c r="X28" s="72">
        <v>613</v>
      </c>
      <c r="Y28" s="72">
        <v>575</v>
      </c>
      <c r="Z28" s="73"/>
      <c r="AA28" s="74">
        <f>SUM(B28:Z28)</f>
        <v>15749.5</v>
      </c>
    </row>
    <row r="29" spans="1:27" ht="24.95" customHeight="1" x14ac:dyDescent="0.2">
      <c r="A29" s="75" t="s">
        <v>23</v>
      </c>
      <c r="B29" s="76">
        <v>4327.1670000000004</v>
      </c>
      <c r="C29" s="77">
        <v>4334.5690000000004</v>
      </c>
      <c r="D29" s="77">
        <v>4231.527</v>
      </c>
      <c r="E29" s="77">
        <v>4219.53</v>
      </c>
      <c r="F29" s="77">
        <v>4251.848</v>
      </c>
      <c r="G29" s="77">
        <v>4704.4799999999996</v>
      </c>
      <c r="H29" s="77">
        <v>5281.1980000000003</v>
      </c>
      <c r="I29" s="77">
        <v>5772.6790000000001</v>
      </c>
      <c r="J29" s="77">
        <v>6154.7439999999997</v>
      </c>
      <c r="K29" s="77">
        <v>6447.915</v>
      </c>
      <c r="L29" s="77">
        <v>6322.9719999999998</v>
      </c>
      <c r="M29" s="77">
        <v>6273.5940000000001</v>
      </c>
      <c r="N29" s="77">
        <v>6154.8140000000003</v>
      </c>
      <c r="O29" s="77">
        <v>5870.74</v>
      </c>
      <c r="P29" s="77">
        <v>5761.4390000000003</v>
      </c>
      <c r="Q29" s="77">
        <v>5439.8270000000002</v>
      </c>
      <c r="R29" s="77">
        <v>5358.4849999999997</v>
      </c>
      <c r="S29" s="77">
        <v>5810.5789999999997</v>
      </c>
      <c r="T29" s="77">
        <v>6095.0020000000004</v>
      </c>
      <c r="U29" s="77">
        <v>6040.9120000000003</v>
      </c>
      <c r="V29" s="77">
        <v>5725.2079999999996</v>
      </c>
      <c r="W29" s="77">
        <v>5244.5630000000001</v>
      </c>
      <c r="X29" s="77">
        <v>4929.0720000000001</v>
      </c>
      <c r="Y29" s="77">
        <v>4461.7079999999996</v>
      </c>
      <c r="Z29" s="78"/>
      <c r="AA29" s="79">
        <f>SUM(B29:Z29)</f>
        <v>129214.57200000001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4846.6670000000004</v>
      </c>
      <c r="C31" s="62">
        <f t="shared" si="4"/>
        <v>4843.0690000000004</v>
      </c>
      <c r="D31" s="62">
        <f t="shared" si="4"/>
        <v>4735.527</v>
      </c>
      <c r="E31" s="62">
        <f t="shared" si="4"/>
        <v>4722.53</v>
      </c>
      <c r="F31" s="62">
        <f t="shared" si="4"/>
        <v>4765.848</v>
      </c>
      <c r="G31" s="62">
        <f t="shared" si="4"/>
        <v>5266.98</v>
      </c>
      <c r="H31" s="62">
        <f t="shared" si="4"/>
        <v>5891.6980000000003</v>
      </c>
      <c r="I31" s="62">
        <f t="shared" si="4"/>
        <v>6415.6790000000001</v>
      </c>
      <c r="J31" s="62">
        <f t="shared" si="4"/>
        <v>6829.2439999999997</v>
      </c>
      <c r="K31" s="62">
        <f t="shared" si="4"/>
        <v>7180.915</v>
      </c>
      <c r="L31" s="62">
        <f t="shared" si="4"/>
        <v>7056.9719999999998</v>
      </c>
      <c r="M31" s="62">
        <f t="shared" si="4"/>
        <v>7028.0940000000001</v>
      </c>
      <c r="N31" s="62">
        <f t="shared" si="4"/>
        <v>6918.8140000000003</v>
      </c>
      <c r="O31" s="62">
        <f t="shared" si="4"/>
        <v>6628.74</v>
      </c>
      <c r="P31" s="62">
        <f t="shared" si="4"/>
        <v>6523.9390000000003</v>
      </c>
      <c r="Q31" s="62">
        <f t="shared" si="4"/>
        <v>6174.8270000000002</v>
      </c>
      <c r="R31" s="62">
        <f t="shared" si="4"/>
        <v>6057.4849999999997</v>
      </c>
      <c r="S31" s="62">
        <f t="shared" si="4"/>
        <v>6555.5789999999997</v>
      </c>
      <c r="T31" s="62">
        <f t="shared" si="4"/>
        <v>6856.5020000000004</v>
      </c>
      <c r="U31" s="62">
        <f t="shared" si="4"/>
        <v>6773.9120000000003</v>
      </c>
      <c r="V31" s="62">
        <f t="shared" si="4"/>
        <v>6414.7079999999996</v>
      </c>
      <c r="W31" s="62">
        <f t="shared" si="4"/>
        <v>5897.5630000000001</v>
      </c>
      <c r="X31" s="62">
        <f t="shared" si="4"/>
        <v>5542.0720000000001</v>
      </c>
      <c r="Y31" s="62">
        <f t="shared" si="4"/>
        <v>5036.7079999999996</v>
      </c>
      <c r="Z31" s="63">
        <f t="shared" si="4"/>
        <v>0</v>
      </c>
      <c r="AA31" s="64">
        <f t="shared" si="4"/>
        <v>144964.07200000001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26</v>
      </c>
      <c r="C34" s="95">
        <v>26</v>
      </c>
      <c r="D34" s="95">
        <v>30</v>
      </c>
      <c r="E34" s="95">
        <v>30</v>
      </c>
      <c r="F34" s="95">
        <v>30</v>
      </c>
      <c r="G34" s="95">
        <v>26</v>
      </c>
      <c r="H34" s="95">
        <v>27</v>
      </c>
      <c r="I34" s="95">
        <v>30</v>
      </c>
      <c r="J34" s="95">
        <v>64</v>
      </c>
      <c r="K34" s="95">
        <v>152</v>
      </c>
      <c r="L34" s="95">
        <v>182</v>
      </c>
      <c r="M34" s="95">
        <v>197</v>
      </c>
      <c r="N34" s="95">
        <v>197</v>
      </c>
      <c r="O34" s="95">
        <v>117</v>
      </c>
      <c r="P34" s="95">
        <v>109</v>
      </c>
      <c r="Q34" s="95">
        <v>99</v>
      </c>
      <c r="R34" s="95">
        <v>31</v>
      </c>
      <c r="S34" s="95"/>
      <c r="T34" s="95"/>
      <c r="U34" s="95">
        <v>12</v>
      </c>
      <c r="V34" s="95"/>
      <c r="W34" s="95">
        <v>50</v>
      </c>
      <c r="X34" s="95">
        <v>44</v>
      </c>
      <c r="Y34" s="95">
        <v>45</v>
      </c>
      <c r="Z34" s="96"/>
      <c r="AA34" s="74">
        <f t="shared" ref="AA34:AA39" si="5">SUM(B34:Z34)</f>
        <v>1524</v>
      </c>
    </row>
    <row r="35" spans="1:27" ht="24.95" customHeight="1" x14ac:dyDescent="0.2">
      <c r="A35" s="97" t="s">
        <v>41</v>
      </c>
      <c r="B35" s="98">
        <v>7</v>
      </c>
      <c r="C35" s="99">
        <v>7</v>
      </c>
      <c r="D35" s="99">
        <v>7</v>
      </c>
      <c r="E35" s="99">
        <v>7</v>
      </c>
      <c r="F35" s="99">
        <v>7</v>
      </c>
      <c r="G35" s="99">
        <v>7</v>
      </c>
      <c r="H35" s="99">
        <v>7</v>
      </c>
      <c r="I35" s="99">
        <v>33</v>
      </c>
      <c r="J35" s="99">
        <v>71</v>
      </c>
      <c r="K35" s="99">
        <v>270</v>
      </c>
      <c r="L35" s="99">
        <v>347</v>
      </c>
      <c r="M35" s="99">
        <v>329</v>
      </c>
      <c r="N35" s="99">
        <v>329</v>
      </c>
      <c r="O35" s="99">
        <v>329</v>
      </c>
      <c r="P35" s="99">
        <v>306</v>
      </c>
      <c r="Q35" s="99">
        <v>98</v>
      </c>
      <c r="R35" s="99">
        <v>7</v>
      </c>
      <c r="S35" s="99">
        <v>31</v>
      </c>
      <c r="T35" s="99">
        <v>32</v>
      </c>
      <c r="U35" s="99">
        <v>28</v>
      </c>
      <c r="V35" s="99">
        <v>29</v>
      </c>
      <c r="W35" s="99">
        <v>22</v>
      </c>
      <c r="X35" s="99">
        <v>36</v>
      </c>
      <c r="Y35" s="99">
        <v>18</v>
      </c>
      <c r="Z35" s="100"/>
      <c r="AA35" s="79">
        <f t="shared" si="5"/>
        <v>2364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>
        <v>85.2</v>
      </c>
      <c r="M36" s="99">
        <v>108</v>
      </c>
      <c r="N36" s="99">
        <v>98.5</v>
      </c>
      <c r="O36" s="99">
        <v>313.5</v>
      </c>
      <c r="P36" s="99"/>
      <c r="Q36" s="99"/>
      <c r="R36" s="99">
        <v>356</v>
      </c>
      <c r="S36" s="99">
        <v>250.9</v>
      </c>
      <c r="T36" s="99">
        <v>381.4</v>
      </c>
      <c r="U36" s="99">
        <v>341.3</v>
      </c>
      <c r="V36" s="99"/>
      <c r="W36" s="99"/>
      <c r="X36" s="99"/>
      <c r="Y36" s="99"/>
      <c r="Z36" s="100"/>
      <c r="AA36" s="79">
        <f t="shared" si="5"/>
        <v>1934.8</v>
      </c>
    </row>
    <row r="37" spans="1:27" ht="24.95" customHeight="1" x14ac:dyDescent="0.2">
      <c r="A37" s="97" t="s">
        <v>43</v>
      </c>
      <c r="B37" s="98">
        <v>67.358999999999995</v>
      </c>
      <c r="C37" s="99">
        <v>135</v>
      </c>
      <c r="D37" s="99">
        <v>64.873000000000005</v>
      </c>
      <c r="E37" s="99">
        <v>91</v>
      </c>
      <c r="F37" s="99">
        <v>11.531000000000001</v>
      </c>
      <c r="G37" s="99">
        <v>125</v>
      </c>
      <c r="H37" s="99"/>
      <c r="I37" s="99"/>
      <c r="J37" s="99"/>
      <c r="K37" s="99"/>
      <c r="L37" s="99"/>
      <c r="M37" s="99">
        <v>35</v>
      </c>
      <c r="N37" s="99">
        <v>41</v>
      </c>
      <c r="O37" s="99">
        <v>41</v>
      </c>
      <c r="P37" s="99">
        <v>41</v>
      </c>
      <c r="Q37" s="99">
        <v>10</v>
      </c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662.76299999999992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245.8</v>
      </c>
      <c r="H38" s="99">
        <v>335.1</v>
      </c>
      <c r="I38" s="99">
        <v>500</v>
      </c>
      <c r="J38" s="99">
        <v>500</v>
      </c>
      <c r="K38" s="99">
        <v>500</v>
      </c>
      <c r="L38" s="99">
        <v>500</v>
      </c>
      <c r="M38" s="99">
        <v>390.7</v>
      </c>
      <c r="N38" s="99">
        <v>423.3</v>
      </c>
      <c r="O38" s="99">
        <v>139</v>
      </c>
      <c r="P38" s="99">
        <v>500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11033.9</v>
      </c>
    </row>
    <row r="39" spans="1:27" ht="30" customHeight="1" thickBot="1" x14ac:dyDescent="0.25">
      <c r="A39" s="86" t="s">
        <v>45</v>
      </c>
      <c r="B39" s="87">
        <f t="shared" ref="B39:Z39" si="6">SUM(B34:B38)</f>
        <v>600.35900000000004</v>
      </c>
      <c r="C39" s="88">
        <f t="shared" si="6"/>
        <v>668</v>
      </c>
      <c r="D39" s="88">
        <f t="shared" si="6"/>
        <v>601.87300000000005</v>
      </c>
      <c r="E39" s="88">
        <f t="shared" si="6"/>
        <v>628</v>
      </c>
      <c r="F39" s="88">
        <f t="shared" si="6"/>
        <v>548.53099999999995</v>
      </c>
      <c r="G39" s="88">
        <f t="shared" si="6"/>
        <v>403.8</v>
      </c>
      <c r="H39" s="88">
        <f t="shared" si="6"/>
        <v>369.1</v>
      </c>
      <c r="I39" s="88">
        <f t="shared" si="6"/>
        <v>563</v>
      </c>
      <c r="J39" s="88">
        <f t="shared" si="6"/>
        <v>635</v>
      </c>
      <c r="K39" s="88">
        <f t="shared" si="6"/>
        <v>922</v>
      </c>
      <c r="L39" s="88">
        <f t="shared" si="6"/>
        <v>1114.2</v>
      </c>
      <c r="M39" s="88">
        <f t="shared" si="6"/>
        <v>1059.7</v>
      </c>
      <c r="N39" s="88">
        <f t="shared" si="6"/>
        <v>1088.8</v>
      </c>
      <c r="O39" s="88">
        <f t="shared" si="6"/>
        <v>939.5</v>
      </c>
      <c r="P39" s="88">
        <f t="shared" si="6"/>
        <v>956</v>
      </c>
      <c r="Q39" s="88">
        <f t="shared" si="6"/>
        <v>707</v>
      </c>
      <c r="R39" s="88">
        <f t="shared" si="6"/>
        <v>894</v>
      </c>
      <c r="S39" s="88">
        <f t="shared" si="6"/>
        <v>781.9</v>
      </c>
      <c r="T39" s="88">
        <f t="shared" si="6"/>
        <v>913.4</v>
      </c>
      <c r="U39" s="88">
        <f t="shared" si="6"/>
        <v>881.3</v>
      </c>
      <c r="V39" s="88">
        <f t="shared" si="6"/>
        <v>529</v>
      </c>
      <c r="W39" s="88">
        <f t="shared" si="6"/>
        <v>572</v>
      </c>
      <c r="X39" s="88">
        <f t="shared" si="6"/>
        <v>580</v>
      </c>
      <c r="Y39" s="88">
        <f t="shared" si="6"/>
        <v>563</v>
      </c>
      <c r="Z39" s="89">
        <f t="shared" si="6"/>
        <v>0</v>
      </c>
      <c r="AA39" s="90">
        <f t="shared" si="5"/>
        <v>17519.462999999996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>
        <v>85.2</v>
      </c>
      <c r="M44" s="99">
        <v>108</v>
      </c>
      <c r="N44" s="99">
        <v>98.5</v>
      </c>
      <c r="O44" s="99">
        <v>313.5</v>
      </c>
      <c r="P44" s="99"/>
      <c r="Q44" s="99"/>
      <c r="R44" s="99">
        <v>356</v>
      </c>
      <c r="S44" s="99">
        <v>250.9</v>
      </c>
      <c r="T44" s="99">
        <v>381.4</v>
      </c>
      <c r="U44" s="99">
        <v>341.3</v>
      </c>
      <c r="V44" s="99"/>
      <c r="W44" s="99"/>
      <c r="X44" s="99"/>
      <c r="Y44" s="99"/>
      <c r="Z44" s="100"/>
      <c r="AA44" s="79">
        <f t="shared" si="7"/>
        <v>1934.8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245.8</v>
      </c>
      <c r="H46" s="99">
        <v>335.1</v>
      </c>
      <c r="I46" s="99">
        <v>500</v>
      </c>
      <c r="J46" s="99">
        <v>500</v>
      </c>
      <c r="K46" s="99">
        <v>500</v>
      </c>
      <c r="L46" s="99">
        <v>500</v>
      </c>
      <c r="M46" s="99">
        <v>390.7</v>
      </c>
      <c r="N46" s="99">
        <v>423.3</v>
      </c>
      <c r="O46" s="99">
        <v>139</v>
      </c>
      <c r="P46" s="99">
        <v>500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11033.9</v>
      </c>
    </row>
    <row r="47" spans="1:27" ht="24.95" customHeight="1" x14ac:dyDescent="0.2">
      <c r="A47" s="85" t="s">
        <v>47</v>
      </c>
      <c r="B47" s="98">
        <v>113</v>
      </c>
      <c r="C47" s="99">
        <v>108</v>
      </c>
      <c r="D47" s="99">
        <v>100</v>
      </c>
      <c r="E47" s="99">
        <v>98</v>
      </c>
      <c r="F47" s="99">
        <v>106</v>
      </c>
      <c r="G47" s="99">
        <v>136</v>
      </c>
      <c r="H47" s="99">
        <v>150</v>
      </c>
      <c r="I47" s="99">
        <v>150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150</v>
      </c>
      <c r="Z47" s="100"/>
      <c r="AA47" s="79">
        <f t="shared" si="7"/>
        <v>3361</v>
      </c>
    </row>
    <row r="48" spans="1:27" ht="30" customHeight="1" thickBot="1" x14ac:dyDescent="0.25">
      <c r="A48" s="86" t="s">
        <v>48</v>
      </c>
      <c r="B48" s="87">
        <f>SUM(B42:B47)</f>
        <v>613</v>
      </c>
      <c r="C48" s="88">
        <f t="shared" ref="C48:Z48" si="8">SUM(C42:C47)</f>
        <v>608</v>
      </c>
      <c r="D48" s="88">
        <f t="shared" si="8"/>
        <v>600</v>
      </c>
      <c r="E48" s="88">
        <f t="shared" si="8"/>
        <v>598</v>
      </c>
      <c r="F48" s="88">
        <f t="shared" si="8"/>
        <v>606</v>
      </c>
      <c r="G48" s="88">
        <f t="shared" si="8"/>
        <v>381.8</v>
      </c>
      <c r="H48" s="88">
        <f t="shared" si="8"/>
        <v>485.1</v>
      </c>
      <c r="I48" s="88">
        <f t="shared" si="8"/>
        <v>650</v>
      </c>
      <c r="J48" s="88">
        <f t="shared" si="8"/>
        <v>650</v>
      </c>
      <c r="K48" s="88">
        <f t="shared" si="8"/>
        <v>650</v>
      </c>
      <c r="L48" s="88">
        <f t="shared" si="8"/>
        <v>735.2</v>
      </c>
      <c r="M48" s="88">
        <f t="shared" si="8"/>
        <v>648.70000000000005</v>
      </c>
      <c r="N48" s="88">
        <f t="shared" si="8"/>
        <v>671.8</v>
      </c>
      <c r="O48" s="88">
        <f t="shared" si="8"/>
        <v>602.5</v>
      </c>
      <c r="P48" s="88">
        <f t="shared" si="8"/>
        <v>650</v>
      </c>
      <c r="Q48" s="88">
        <f t="shared" si="8"/>
        <v>650</v>
      </c>
      <c r="R48" s="88">
        <f t="shared" si="8"/>
        <v>1006</v>
      </c>
      <c r="S48" s="88">
        <f t="shared" si="8"/>
        <v>900.9</v>
      </c>
      <c r="T48" s="88">
        <f t="shared" si="8"/>
        <v>1031.4000000000001</v>
      </c>
      <c r="U48" s="88">
        <f t="shared" si="8"/>
        <v>991.3</v>
      </c>
      <c r="V48" s="88">
        <f t="shared" si="8"/>
        <v>650</v>
      </c>
      <c r="W48" s="88">
        <f t="shared" si="8"/>
        <v>650</v>
      </c>
      <c r="X48" s="88">
        <f t="shared" si="8"/>
        <v>650</v>
      </c>
      <c r="Y48" s="88">
        <f t="shared" si="8"/>
        <v>650</v>
      </c>
      <c r="Z48" s="89">
        <f t="shared" si="8"/>
        <v>0</v>
      </c>
      <c r="AA48" s="90">
        <f t="shared" si="7"/>
        <v>16329.699999999997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5346.6670000000004</v>
      </c>
      <c r="C51" s="88">
        <f t="shared" si="10"/>
        <v>5343.0689999999995</v>
      </c>
      <c r="D51" s="88">
        <f t="shared" si="10"/>
        <v>5235.527</v>
      </c>
      <c r="E51" s="88">
        <f t="shared" si="10"/>
        <v>5222.5300000000007</v>
      </c>
      <c r="F51" s="88">
        <f t="shared" si="10"/>
        <v>5265.8480000000009</v>
      </c>
      <c r="G51" s="88">
        <f t="shared" si="10"/>
        <v>5512.78</v>
      </c>
      <c r="H51" s="88">
        <f t="shared" si="10"/>
        <v>6226.7980000000007</v>
      </c>
      <c r="I51" s="88">
        <f t="shared" si="10"/>
        <v>6915.6790000000001</v>
      </c>
      <c r="J51" s="88">
        <f t="shared" si="10"/>
        <v>7329.2439999999988</v>
      </c>
      <c r="K51" s="88">
        <f t="shared" si="10"/>
        <v>7680.915</v>
      </c>
      <c r="L51" s="88">
        <f t="shared" si="10"/>
        <v>7642.1719999999996</v>
      </c>
      <c r="M51" s="88">
        <f t="shared" si="10"/>
        <v>7526.793999999999</v>
      </c>
      <c r="N51" s="88">
        <f t="shared" si="10"/>
        <v>7440.6140000000005</v>
      </c>
      <c r="O51" s="88">
        <f t="shared" si="10"/>
        <v>7081.24</v>
      </c>
      <c r="P51" s="88">
        <f t="shared" si="10"/>
        <v>7023.9390000000003</v>
      </c>
      <c r="Q51" s="88">
        <f t="shared" si="10"/>
        <v>6674.8269999999993</v>
      </c>
      <c r="R51" s="88">
        <f t="shared" si="10"/>
        <v>6913.4850000000006</v>
      </c>
      <c r="S51" s="88">
        <f t="shared" si="10"/>
        <v>7306.4789999999994</v>
      </c>
      <c r="T51" s="88">
        <f t="shared" si="10"/>
        <v>7737.902000000001</v>
      </c>
      <c r="U51" s="88">
        <f t="shared" si="10"/>
        <v>7615.2120000000004</v>
      </c>
      <c r="V51" s="88">
        <f t="shared" si="10"/>
        <v>6914.7079999999996</v>
      </c>
      <c r="W51" s="88">
        <f t="shared" si="10"/>
        <v>6397.563000000001</v>
      </c>
      <c r="X51" s="88">
        <f t="shared" si="10"/>
        <v>6042.0720000000001</v>
      </c>
      <c r="Y51" s="88">
        <f t="shared" si="10"/>
        <v>5536.7079999999996</v>
      </c>
      <c r="Z51" s="89">
        <f t="shared" si="10"/>
        <v>0</v>
      </c>
      <c r="AA51" s="104">
        <f>SUM(B51:Z51)</f>
        <v>157932.77200000003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45345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-595</v>
      </c>
      <c r="C4" s="18">
        <v>-593.59999999999991</v>
      </c>
      <c r="D4" s="18">
        <v>-595</v>
      </c>
      <c r="E4" s="18">
        <v>-595</v>
      </c>
      <c r="F4" s="18">
        <v>-595</v>
      </c>
      <c r="G4" s="18">
        <v>-849.2</v>
      </c>
      <c r="H4" s="18">
        <v>-759.9</v>
      </c>
      <c r="I4" s="18">
        <v>-202.10000000000002</v>
      </c>
      <c r="J4" s="18">
        <v>141.30000000000001</v>
      </c>
      <c r="K4" s="18">
        <v>43</v>
      </c>
      <c r="L4" s="18">
        <v>585.20000000000005</v>
      </c>
      <c r="M4" s="18">
        <v>498.7</v>
      </c>
      <c r="N4" s="18">
        <v>521.79999999999995</v>
      </c>
      <c r="O4" s="18">
        <v>452.5</v>
      </c>
      <c r="P4" s="18">
        <v>82.899999999999977</v>
      </c>
      <c r="Q4" s="18">
        <v>154.5</v>
      </c>
      <c r="R4" s="18">
        <v>856</v>
      </c>
      <c r="S4" s="18">
        <v>750.9</v>
      </c>
      <c r="T4" s="18">
        <v>881.4</v>
      </c>
      <c r="U4" s="18">
        <v>841.3</v>
      </c>
      <c r="V4" s="18">
        <v>320</v>
      </c>
      <c r="W4" s="18">
        <v>60.699999999999989</v>
      </c>
      <c r="X4" s="18">
        <v>-304.60000000000002</v>
      </c>
      <c r="Y4" s="18">
        <v>87.800000000000011</v>
      </c>
      <c r="Z4" s="19"/>
      <c r="AA4" s="111">
        <f>SUM(B4:Z4)</f>
        <v>1188.5999999999997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40.81</v>
      </c>
      <c r="C7" s="117">
        <v>19</v>
      </c>
      <c r="D7" s="117">
        <v>31.84</v>
      </c>
      <c r="E7" s="117">
        <v>31.83</v>
      </c>
      <c r="F7" s="117">
        <v>42.81</v>
      </c>
      <c r="G7" s="117">
        <v>55.4</v>
      </c>
      <c r="H7" s="117">
        <v>83.12</v>
      </c>
      <c r="I7" s="117">
        <v>79.010000000000005</v>
      </c>
      <c r="J7" s="117">
        <v>76.16</v>
      </c>
      <c r="K7" s="117">
        <v>71.650000000000006</v>
      </c>
      <c r="L7" s="117">
        <v>61.66</v>
      </c>
      <c r="M7" s="117">
        <v>51.32</v>
      </c>
      <c r="N7" s="117">
        <v>51.32</v>
      </c>
      <c r="O7" s="117">
        <v>56.3</v>
      </c>
      <c r="P7" s="117">
        <v>64.48</v>
      </c>
      <c r="Q7" s="117">
        <v>67.92</v>
      </c>
      <c r="R7" s="117">
        <v>74.03</v>
      </c>
      <c r="S7" s="117">
        <v>79.790000000000006</v>
      </c>
      <c r="T7" s="117">
        <v>86.44</v>
      </c>
      <c r="U7" s="117">
        <v>84.01</v>
      </c>
      <c r="V7" s="117">
        <v>72.97</v>
      </c>
      <c r="W7" s="117">
        <v>69.260000000000005</v>
      </c>
      <c r="X7" s="117">
        <v>67.98</v>
      </c>
      <c r="Y7" s="117">
        <v>65.099999999999994</v>
      </c>
      <c r="Z7" s="118"/>
      <c r="AA7" s="119">
        <f>IF(SUM(B7:Z7)&lt;&gt;0,AVERAGEIF(B7:Z7,"&lt;&gt;"""),"")</f>
        <v>61.842083333333335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1095</v>
      </c>
      <c r="C13" s="129">
        <v>1093.5999999999999</v>
      </c>
      <c r="D13" s="129">
        <v>1095</v>
      </c>
      <c r="E13" s="129">
        <v>1095</v>
      </c>
      <c r="F13" s="129">
        <v>1095</v>
      </c>
      <c r="G13" s="129">
        <v>1095</v>
      </c>
      <c r="H13" s="129">
        <v>1095</v>
      </c>
      <c r="I13" s="129">
        <v>702.1</v>
      </c>
      <c r="J13" s="129">
        <v>358.7</v>
      </c>
      <c r="K13" s="129">
        <v>457</v>
      </c>
      <c r="L13" s="129"/>
      <c r="M13" s="129"/>
      <c r="N13" s="129"/>
      <c r="O13" s="129"/>
      <c r="P13" s="129">
        <v>417.1</v>
      </c>
      <c r="Q13" s="129">
        <v>345.5</v>
      </c>
      <c r="R13" s="129"/>
      <c r="S13" s="129"/>
      <c r="T13" s="129"/>
      <c r="U13" s="129"/>
      <c r="V13" s="129">
        <v>180</v>
      </c>
      <c r="W13" s="129">
        <v>439.3</v>
      </c>
      <c r="X13" s="129">
        <v>804.6</v>
      </c>
      <c r="Y13" s="130">
        <v>412.2</v>
      </c>
      <c r="Z13" s="131"/>
      <c r="AA13" s="132">
        <f t="shared" si="0"/>
        <v>11780.100000000002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1095</v>
      </c>
      <c r="C16" s="135">
        <f t="shared" si="1"/>
        <v>1093.5999999999999</v>
      </c>
      <c r="D16" s="135">
        <f t="shared" si="1"/>
        <v>1095</v>
      </c>
      <c r="E16" s="135">
        <f t="shared" si="1"/>
        <v>1095</v>
      </c>
      <c r="F16" s="135">
        <f t="shared" si="1"/>
        <v>1095</v>
      </c>
      <c r="G16" s="135">
        <f t="shared" si="1"/>
        <v>1095</v>
      </c>
      <c r="H16" s="135">
        <f t="shared" si="1"/>
        <v>1095</v>
      </c>
      <c r="I16" s="135">
        <f t="shared" si="1"/>
        <v>702.1</v>
      </c>
      <c r="J16" s="135">
        <f t="shared" si="1"/>
        <v>358.7</v>
      </c>
      <c r="K16" s="135">
        <f t="shared" si="1"/>
        <v>457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417.1</v>
      </c>
      <c r="Q16" s="135">
        <f t="shared" si="1"/>
        <v>345.5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180</v>
      </c>
      <c r="W16" s="135">
        <f t="shared" si="1"/>
        <v>439.3</v>
      </c>
      <c r="X16" s="135">
        <f t="shared" si="1"/>
        <v>804.6</v>
      </c>
      <c r="Y16" s="135">
        <f t="shared" si="1"/>
        <v>412.2</v>
      </c>
      <c r="Z16" s="136" t="str">
        <f t="shared" si="1"/>
        <v/>
      </c>
      <c r="AA16" s="90">
        <f t="shared" si="0"/>
        <v>11780.100000000002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>
        <v>85.2</v>
      </c>
      <c r="M21" s="129">
        <v>108</v>
      </c>
      <c r="N21" s="129">
        <v>98.5</v>
      </c>
      <c r="O21" s="129">
        <v>313.5</v>
      </c>
      <c r="P21" s="129"/>
      <c r="Q21" s="129"/>
      <c r="R21" s="129">
        <v>356</v>
      </c>
      <c r="S21" s="129">
        <v>250.9</v>
      </c>
      <c r="T21" s="129">
        <v>381.4</v>
      </c>
      <c r="U21" s="129">
        <v>341.3</v>
      </c>
      <c r="V21" s="129"/>
      <c r="W21" s="129"/>
      <c r="X21" s="129"/>
      <c r="Y21" s="130"/>
      <c r="Z21" s="131"/>
      <c r="AA21" s="132">
        <f t="shared" si="2"/>
        <v>1934.8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245.8</v>
      </c>
      <c r="H23" s="133">
        <v>335.1</v>
      </c>
      <c r="I23" s="133">
        <v>500</v>
      </c>
      <c r="J23" s="133">
        <v>500</v>
      </c>
      <c r="K23" s="133">
        <v>500</v>
      </c>
      <c r="L23" s="133">
        <v>500</v>
      </c>
      <c r="M23" s="133">
        <v>390.7</v>
      </c>
      <c r="N23" s="133">
        <v>423.3</v>
      </c>
      <c r="O23" s="133">
        <v>139</v>
      </c>
      <c r="P23" s="133">
        <v>500</v>
      </c>
      <c r="Q23" s="133">
        <v>500</v>
      </c>
      <c r="R23" s="133">
        <v>500</v>
      </c>
      <c r="S23" s="133">
        <v>500</v>
      </c>
      <c r="T23" s="133">
        <v>500</v>
      </c>
      <c r="U23" s="133">
        <v>500</v>
      </c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11033.9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245.8</v>
      </c>
      <c r="H24" s="135">
        <f t="shared" si="3"/>
        <v>335.1</v>
      </c>
      <c r="I24" s="135">
        <f t="shared" si="3"/>
        <v>500</v>
      </c>
      <c r="J24" s="135">
        <f t="shared" si="3"/>
        <v>500</v>
      </c>
      <c r="K24" s="135">
        <f t="shared" si="3"/>
        <v>500</v>
      </c>
      <c r="L24" s="135">
        <f t="shared" si="3"/>
        <v>585.20000000000005</v>
      </c>
      <c r="M24" s="135">
        <f t="shared" si="3"/>
        <v>498.7</v>
      </c>
      <c r="N24" s="135">
        <f t="shared" si="3"/>
        <v>521.79999999999995</v>
      </c>
      <c r="O24" s="135">
        <f t="shared" si="3"/>
        <v>452.5</v>
      </c>
      <c r="P24" s="135">
        <f t="shared" si="3"/>
        <v>500</v>
      </c>
      <c r="Q24" s="135">
        <f t="shared" si="3"/>
        <v>500</v>
      </c>
      <c r="R24" s="135">
        <f t="shared" si="3"/>
        <v>856</v>
      </c>
      <c r="S24" s="135">
        <f t="shared" si="3"/>
        <v>750.9</v>
      </c>
      <c r="T24" s="135">
        <f t="shared" si="3"/>
        <v>881.4</v>
      </c>
      <c r="U24" s="135">
        <f t="shared" si="3"/>
        <v>841.3</v>
      </c>
      <c r="V24" s="135">
        <f t="shared" si="3"/>
        <v>500</v>
      </c>
      <c r="W24" s="135">
        <f t="shared" si="3"/>
        <v>500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12968.699999999997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2024-02-22T12:07:13Z</dcterms:created>
  <dcterms:modified xsi:type="dcterms:W3CDTF">2024-02-22T12:07:14Z</dcterms:modified>
</cp:coreProperties>
</file>