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<sst xmlns="http://schemas.openxmlformats.org/spreadsheetml/2006/main" count="117" uniqueCount="53">
  <si>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21/02/2024 14:09:12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</si>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</sst>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384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400</c:v>
                </c:pt>
                <c:pt idx="17">
                  <c:v>400</c:v>
                </c:pt>
                <c:pt idx="18">
                  <c:v>400</c:v>
                </c:pt>
                <c:pt idx="19">
                  <c:v>400</c:v>
                </c:pt>
                <c:pt idx="20">
                  <c:v>400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27-43C0-9B58-97D65E08E79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130</c:v>
                </c:pt>
                <c:pt idx="1">
                  <c:v>97</c:v>
                </c:pt>
                <c:pt idx="2">
                  <c:v>97</c:v>
                </c:pt>
                <c:pt idx="3">
                  <c:v>97</c:v>
                </c:pt>
                <c:pt idx="4">
                  <c:v>97</c:v>
                </c:pt>
                <c:pt idx="5">
                  <c:v>97</c:v>
                </c:pt>
                <c:pt idx="6">
                  <c:v>141</c:v>
                </c:pt>
                <c:pt idx="7">
                  <c:v>161</c:v>
                </c:pt>
                <c:pt idx="8">
                  <c:v>157</c:v>
                </c:pt>
                <c:pt idx="9">
                  <c:v>141</c:v>
                </c:pt>
                <c:pt idx="10">
                  <c:v>131</c:v>
                </c:pt>
                <c:pt idx="11">
                  <c:v>131</c:v>
                </c:pt>
                <c:pt idx="12">
                  <c:v>133</c:v>
                </c:pt>
                <c:pt idx="13">
                  <c:v>134</c:v>
                </c:pt>
                <c:pt idx="14">
                  <c:v>132</c:v>
                </c:pt>
                <c:pt idx="15">
                  <c:v>146</c:v>
                </c:pt>
                <c:pt idx="16">
                  <c:v>173</c:v>
                </c:pt>
                <c:pt idx="17">
                  <c:v>229</c:v>
                </c:pt>
                <c:pt idx="18">
                  <c:v>251</c:v>
                </c:pt>
                <c:pt idx="19">
                  <c:v>251</c:v>
                </c:pt>
                <c:pt idx="20">
                  <c:v>229</c:v>
                </c:pt>
                <c:pt idx="21">
                  <c:v>190</c:v>
                </c:pt>
                <c:pt idx="22">
                  <c:v>148</c:v>
                </c:pt>
                <c:pt idx="2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7-43C0-9B58-97D65E08E79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2518.2910000000002</c:v>
                </c:pt>
                <c:pt idx="1">
                  <c:v>2430.7840000000001</c:v>
                </c:pt>
                <c:pt idx="2">
                  <c:v>2251</c:v>
                </c:pt>
                <c:pt idx="3">
                  <c:v>2251</c:v>
                </c:pt>
                <c:pt idx="4">
                  <c:v>2251</c:v>
                </c:pt>
                <c:pt idx="5">
                  <c:v>2703.0050000000001</c:v>
                </c:pt>
                <c:pt idx="6">
                  <c:v>2614.3130000000001</c:v>
                </c:pt>
                <c:pt idx="7">
                  <c:v>2616.5950000000003</c:v>
                </c:pt>
                <c:pt idx="8">
                  <c:v>2124</c:v>
                </c:pt>
                <c:pt idx="9">
                  <c:v>1621</c:v>
                </c:pt>
                <c:pt idx="10">
                  <c:v>1501</c:v>
                </c:pt>
                <c:pt idx="11">
                  <c:v>1501</c:v>
                </c:pt>
                <c:pt idx="12">
                  <c:v>1501</c:v>
                </c:pt>
                <c:pt idx="13">
                  <c:v>1501</c:v>
                </c:pt>
                <c:pt idx="14">
                  <c:v>1467</c:v>
                </c:pt>
                <c:pt idx="15">
                  <c:v>2161</c:v>
                </c:pt>
                <c:pt idx="16">
                  <c:v>2357.77</c:v>
                </c:pt>
                <c:pt idx="17">
                  <c:v>2958.9679999999998</c:v>
                </c:pt>
                <c:pt idx="18">
                  <c:v>2906.7139999999999</c:v>
                </c:pt>
                <c:pt idx="19">
                  <c:v>2351</c:v>
                </c:pt>
                <c:pt idx="20">
                  <c:v>2324.8760000000002</c:v>
                </c:pt>
                <c:pt idx="21">
                  <c:v>2091</c:v>
                </c:pt>
                <c:pt idx="22">
                  <c:v>2066.3679999999999</c:v>
                </c:pt>
                <c:pt idx="23">
                  <c:v>1731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27-43C0-9B58-97D65E08E79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1638.8</c:v>
                </c:pt>
                <c:pt idx="1">
                  <c:v>1905</c:v>
                </c:pt>
                <c:pt idx="2">
                  <c:v>2008.2</c:v>
                </c:pt>
                <c:pt idx="3">
                  <c:v>1984.5</c:v>
                </c:pt>
                <c:pt idx="4">
                  <c:v>1742.4</c:v>
                </c:pt>
                <c:pt idx="5">
                  <c:v>1501.3</c:v>
                </c:pt>
                <c:pt idx="6">
                  <c:v>1998</c:v>
                </c:pt>
                <c:pt idx="7">
                  <c:v>1728.2</c:v>
                </c:pt>
                <c:pt idx="8">
                  <c:v>1344.5</c:v>
                </c:pt>
                <c:pt idx="9">
                  <c:v>856</c:v>
                </c:pt>
                <c:pt idx="10">
                  <c:v>547.20000000000005</c:v>
                </c:pt>
                <c:pt idx="11">
                  <c:v>548.6</c:v>
                </c:pt>
                <c:pt idx="12">
                  <c:v>528</c:v>
                </c:pt>
                <c:pt idx="13">
                  <c:v>677.7</c:v>
                </c:pt>
                <c:pt idx="14">
                  <c:v>1184.7</c:v>
                </c:pt>
                <c:pt idx="15">
                  <c:v>1288.7</c:v>
                </c:pt>
                <c:pt idx="16">
                  <c:v>1793.7</c:v>
                </c:pt>
                <c:pt idx="17">
                  <c:v>1563.4</c:v>
                </c:pt>
                <c:pt idx="18">
                  <c:v>1501.1</c:v>
                </c:pt>
                <c:pt idx="19">
                  <c:v>2014</c:v>
                </c:pt>
                <c:pt idx="20">
                  <c:v>1968</c:v>
                </c:pt>
                <c:pt idx="21">
                  <c:v>1923</c:v>
                </c:pt>
                <c:pt idx="22">
                  <c:v>1921</c:v>
                </c:pt>
                <c:pt idx="23">
                  <c:v>1897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27-43C0-9B58-97D65E08E79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511.86699999999985</c:v>
                </c:pt>
                <c:pt idx="1">
                  <c:v>543.41599999999994</c:v>
                </c:pt>
                <c:pt idx="2">
                  <c:v>527.76600000000008</c:v>
                </c:pt>
                <c:pt idx="3">
                  <c:v>510.89900000000006</c:v>
                </c:pt>
                <c:pt idx="4">
                  <c:v>499.15999999999997</c:v>
                </c:pt>
                <c:pt idx="5">
                  <c:v>511.45800000000003</c:v>
                </c:pt>
                <c:pt idx="6">
                  <c:v>663.02499999999986</c:v>
                </c:pt>
                <c:pt idx="7">
                  <c:v>1587.0210000000004</c:v>
                </c:pt>
                <c:pt idx="8">
                  <c:v>2879.8320000000003</c:v>
                </c:pt>
                <c:pt idx="9">
                  <c:v>3869.8709999999996</c:v>
                </c:pt>
                <c:pt idx="10">
                  <c:v>4375.619999999999</c:v>
                </c:pt>
                <c:pt idx="11">
                  <c:v>4551.9890000000005</c:v>
                </c:pt>
                <c:pt idx="12">
                  <c:v>4471.9490000000014</c:v>
                </c:pt>
                <c:pt idx="13">
                  <c:v>4187.8750000000018</c:v>
                </c:pt>
                <c:pt idx="14">
                  <c:v>3574.4800000000009</c:v>
                </c:pt>
                <c:pt idx="15">
                  <c:v>2604.857</c:v>
                </c:pt>
                <c:pt idx="16">
                  <c:v>1554.986000000001</c:v>
                </c:pt>
                <c:pt idx="17">
                  <c:v>1148.1959999999997</c:v>
                </c:pt>
                <c:pt idx="18">
                  <c:v>1292.1499999999999</c:v>
                </c:pt>
                <c:pt idx="19">
                  <c:v>1373.7590000000002</c:v>
                </c:pt>
                <c:pt idx="20">
                  <c:v>1448.4159999999999</c:v>
                </c:pt>
                <c:pt idx="21">
                  <c:v>1513.2359999999999</c:v>
                </c:pt>
                <c:pt idx="22">
                  <c:v>1549.3060000000003</c:v>
                </c:pt>
                <c:pt idx="23">
                  <c:v>1587.8819999999994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27-43C0-9B58-97D65E08E79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7</c:v>
                </c:pt>
                <c:pt idx="7">
                  <c:v>21</c:v>
                </c:pt>
                <c:pt idx="8">
                  <c:v>41</c:v>
                </c:pt>
                <c:pt idx="9">
                  <c:v>54</c:v>
                </c:pt>
                <c:pt idx="10">
                  <c:v>58</c:v>
                </c:pt>
                <c:pt idx="11">
                  <c:v>56</c:v>
                </c:pt>
                <c:pt idx="12">
                  <c:v>52</c:v>
                </c:pt>
                <c:pt idx="13">
                  <c:v>42</c:v>
                </c:pt>
                <c:pt idx="14">
                  <c:v>32</c:v>
                </c:pt>
                <c:pt idx="15">
                  <c:v>20</c:v>
                </c:pt>
                <c:pt idx="16">
                  <c:v>8</c:v>
                </c:pt>
                <c:pt idx="17">
                  <c:v>3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8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27-43C0-9B58-97D65E08E79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64</c:v>
                </c:pt>
                <c:pt idx="5">
                  <c:v>90</c:v>
                </c:pt>
                <c:pt idx="6">
                  <c:v>250</c:v>
                </c:pt>
                <c:pt idx="7">
                  <c:v>250</c:v>
                </c:pt>
                <c:pt idx="8">
                  <c:v>224</c:v>
                </c:pt>
                <c:pt idx="9">
                  <c:v>77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64</c:v>
                </c:pt>
                <c:pt idx="14">
                  <c:v>64</c:v>
                </c:pt>
                <c:pt idx="15">
                  <c:v>90</c:v>
                </c:pt>
                <c:pt idx="16">
                  <c:v>383</c:v>
                </c:pt>
                <c:pt idx="17">
                  <c:v>907</c:v>
                </c:pt>
                <c:pt idx="18">
                  <c:v>1224</c:v>
                </c:pt>
                <c:pt idx="19">
                  <c:v>1134</c:v>
                </c:pt>
                <c:pt idx="20">
                  <c:v>710</c:v>
                </c:pt>
                <c:pt idx="21">
                  <c:v>600.92899999999997</c:v>
                </c:pt>
                <c:pt idx="22">
                  <c:v>150</c:v>
                </c:pt>
                <c:pt idx="23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227-43C0-9B58-97D65E08E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5423.9580000000024</c:v>
                </c:pt>
                <c:pt idx="1">
                  <c:v>5287.237000000001</c:v>
                </c:pt>
                <c:pt idx="2">
                  <c:v>5194.9349999999995</c:v>
                </c:pt>
                <c:pt idx="3">
                  <c:v>5154.4169999999976</c:v>
                </c:pt>
                <c:pt idx="4">
                  <c:v>4964.552999999999</c:v>
                </c:pt>
                <c:pt idx="5">
                  <c:v>5213.8109999999997</c:v>
                </c:pt>
                <c:pt idx="6">
                  <c:v>6057.3770000000004</c:v>
                </c:pt>
                <c:pt idx="7">
                  <c:v>6979.7970000000005</c:v>
                </c:pt>
                <c:pt idx="8">
                  <c:v>7386.3070000000016</c:v>
                </c:pt>
                <c:pt idx="9">
                  <c:v>7234.86</c:v>
                </c:pt>
                <c:pt idx="10">
                  <c:v>7318.7979999999998</c:v>
                </c:pt>
                <c:pt idx="11">
                  <c:v>7262.5880000000006</c:v>
                </c:pt>
                <c:pt idx="12">
                  <c:v>7083.9529999999995</c:v>
                </c:pt>
                <c:pt idx="13">
                  <c:v>6914.5760000000018</c:v>
                </c:pt>
                <c:pt idx="14">
                  <c:v>6762.1510000000007</c:v>
                </c:pt>
                <c:pt idx="15">
                  <c:v>6618.5989999999993</c:v>
                </c:pt>
                <c:pt idx="16">
                  <c:v>6670.4370000000017</c:v>
                </c:pt>
                <c:pt idx="17">
                  <c:v>7209.536000000001</c:v>
                </c:pt>
                <c:pt idx="18">
                  <c:v>7578.9330000000009</c:v>
                </c:pt>
                <c:pt idx="19">
                  <c:v>7527.7590000000009</c:v>
                </c:pt>
                <c:pt idx="20">
                  <c:v>7085.2920000000004</c:v>
                </c:pt>
                <c:pt idx="21">
                  <c:v>6632.1650000000009</c:v>
                </c:pt>
                <c:pt idx="22">
                  <c:v>6150.6739999999991</c:v>
                </c:pt>
                <c:pt idx="23">
                  <c:v>5709.8819999999996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227-43C0-9B58-97D65E08E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88.42</c:v>
                </c:pt>
                <c:pt idx="1">
                  <c:v>77.989999999999995</c:v>
                </c:pt>
                <c:pt idx="2">
                  <c:v>70.319999999999993</c:v>
                </c:pt>
                <c:pt idx="3">
                  <c:v>70.319999999999993</c:v>
                </c:pt>
                <c:pt idx="4">
                  <c:v>73.23</c:v>
                </c:pt>
                <c:pt idx="5">
                  <c:v>118</c:v>
                </c:pt>
                <c:pt idx="6">
                  <c:v>94.09</c:v>
                </c:pt>
                <c:pt idx="7">
                  <c:v>98.37</c:v>
                </c:pt>
                <c:pt idx="8">
                  <c:v>80.28</c:v>
                </c:pt>
                <c:pt idx="9">
                  <c:v>72.02</c:v>
                </c:pt>
                <c:pt idx="10">
                  <c:v>68.7</c:v>
                </c:pt>
                <c:pt idx="11">
                  <c:v>66.430000000000007</c:v>
                </c:pt>
                <c:pt idx="12">
                  <c:v>65.650000000000006</c:v>
                </c:pt>
                <c:pt idx="13">
                  <c:v>65.790000000000006</c:v>
                </c:pt>
                <c:pt idx="14">
                  <c:v>66.98</c:v>
                </c:pt>
                <c:pt idx="15">
                  <c:v>69.58</c:v>
                </c:pt>
                <c:pt idx="16">
                  <c:v>75.989999999999995</c:v>
                </c:pt>
                <c:pt idx="17">
                  <c:v>90.41</c:v>
                </c:pt>
                <c:pt idx="18">
                  <c:v>88.51</c:v>
                </c:pt>
                <c:pt idx="19">
                  <c:v>75</c:v>
                </c:pt>
                <c:pt idx="20">
                  <c:v>78.13</c:v>
                </c:pt>
                <c:pt idx="21">
                  <c:v>60</c:v>
                </c:pt>
                <c:pt idx="22">
                  <c:v>75.989999999999995</c:v>
                </c:pt>
                <c:pt idx="23">
                  <c:v>60.77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227-43C0-9B58-97D65E08E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5423.9579999999987</v>
      </c>
      <c r="C4" s="18">
        <v>5287.1999999999989</v>
      </c>
      <c r="D4" s="18">
        <v>5194.9659999999994</v>
      </c>
      <c r="E4" s="18">
        <v>5154.3989999999976</v>
      </c>
      <c r="F4" s="18">
        <v>4964.5599999999995</v>
      </c>
      <c r="G4" s="18">
        <v>5213.7629999999999</v>
      </c>
      <c r="H4" s="18">
        <v>6057.3379999999988</v>
      </c>
      <c r="I4" s="18">
        <v>6979.815999999998</v>
      </c>
      <c r="J4" s="18">
        <v>7386.3319999999994</v>
      </c>
      <c r="K4" s="18">
        <v>7234.871000000001</v>
      </c>
      <c r="L4" s="18">
        <v>7318.82</v>
      </c>
      <c r="M4" s="18">
        <v>7262.5890000000009</v>
      </c>
      <c r="N4" s="18">
        <v>7083.9489999999996</v>
      </c>
      <c r="O4" s="18">
        <v>6914.5749999999998</v>
      </c>
      <c r="P4" s="18">
        <v>6762.1799999999994</v>
      </c>
      <c r="Q4" s="18">
        <v>6618.5570000000007</v>
      </c>
      <c r="R4" s="18">
        <v>6670.4560000000001</v>
      </c>
      <c r="S4" s="18">
        <v>7209.5639999999994</v>
      </c>
      <c r="T4" s="18">
        <v>7578.9640000000009</v>
      </c>
      <c r="U4" s="18">
        <v>7527.7590000000009</v>
      </c>
      <c r="V4" s="18">
        <v>7085.2920000000004</v>
      </c>
      <c r="W4" s="18">
        <v>6632.1649999999991</v>
      </c>
      <c r="X4" s="18">
        <v>6150.674</v>
      </c>
      <c r="Y4" s="18">
        <v>5709.8819999999996</v>
      </c>
      <c r="Z4" s="19"/>
      <c r="AA4" s="20">
        <f>SUM(B4:Z4)</f>
        <v>155422.62900000002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88.42</v>
      </c>
      <c r="C7" s="28">
        <v>77.989999999999995</v>
      </c>
      <c r="D7" s="28">
        <v>70.319999999999993</v>
      </c>
      <c r="E7" s="28">
        <v>70.319999999999993</v>
      </c>
      <c r="F7" s="28">
        <v>73.23</v>
      </c>
      <c r="G7" s="28">
        <v>118</v>
      </c>
      <c r="H7" s="28">
        <v>94.09</v>
      </c>
      <c r="I7" s="28">
        <v>98.37</v>
      </c>
      <c r="J7" s="28">
        <v>80.28</v>
      </c>
      <c r="K7" s="28">
        <v>72.02</v>
      </c>
      <c r="L7" s="28">
        <v>68.7</v>
      </c>
      <c r="M7" s="28">
        <v>66.430000000000007</v>
      </c>
      <c r="N7" s="28">
        <v>65.650000000000006</v>
      </c>
      <c r="O7" s="28">
        <v>65.790000000000006</v>
      </c>
      <c r="P7" s="28">
        <v>66.98</v>
      </c>
      <c r="Q7" s="28">
        <v>69.58</v>
      </c>
      <c r="R7" s="28">
        <v>75.989999999999995</v>
      </c>
      <c r="S7" s="28">
        <v>90.41</v>
      </c>
      <c r="T7" s="28">
        <v>88.51</v>
      </c>
      <c r="U7" s="28">
        <v>75</v>
      </c>
      <c r="V7" s="28">
        <v>78.13</v>
      </c>
      <c r="W7" s="28">
        <v>60</v>
      </c>
      <c r="X7" s="28">
        <v>75.989999999999995</v>
      </c>
      <c r="Y7" s="28">
        <v>60.77</v>
      </c>
      <c r="Z7" s="29"/>
      <c r="AA7" s="30">
        <f>IF(SUM(B7:Z7)&lt;&gt;0,AVERAGEIF(B7:Z7,"&lt;&gt;"""),"")</f>
        <v>77.123750000000001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616</v>
      </c>
      <c r="J10" s="42">
        <v>616</v>
      </c>
      <c r="K10" s="42">
        <v>616</v>
      </c>
      <c r="L10" s="42">
        <v>616</v>
      </c>
      <c r="M10" s="42">
        <v>384</v>
      </c>
      <c r="N10" s="42">
        <v>308</v>
      </c>
      <c r="O10" s="42">
        <v>308</v>
      </c>
      <c r="P10" s="42">
        <v>308</v>
      </c>
      <c r="Q10" s="42">
        <v>308</v>
      </c>
      <c r="R10" s="42">
        <v>400</v>
      </c>
      <c r="S10" s="42">
        <v>400</v>
      </c>
      <c r="T10" s="42">
        <v>400</v>
      </c>
      <c r="U10" s="42">
        <v>400</v>
      </c>
      <c r="V10" s="42">
        <v>400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9549</v>
      </c>
    </row>
    <row r="11" spans="1:27" ht="24.95" customHeight="1" x14ac:dyDescent="0.2">
      <c r="A11" s="45" t="s">
        <v>7</v>
      </c>
      <c r="B11" s="46">
        <v>130</v>
      </c>
      <c r="C11" s="47">
        <v>97</v>
      </c>
      <c r="D11" s="47">
        <v>97</v>
      </c>
      <c r="E11" s="47">
        <v>97</v>
      </c>
      <c r="F11" s="47">
        <v>97</v>
      </c>
      <c r="G11" s="47">
        <v>97</v>
      </c>
      <c r="H11" s="47">
        <v>141</v>
      </c>
      <c r="I11" s="47">
        <v>161</v>
      </c>
      <c r="J11" s="47">
        <v>157</v>
      </c>
      <c r="K11" s="47">
        <v>141</v>
      </c>
      <c r="L11" s="47">
        <v>131</v>
      </c>
      <c r="M11" s="47">
        <v>131</v>
      </c>
      <c r="N11" s="47">
        <v>133</v>
      </c>
      <c r="O11" s="47">
        <v>134</v>
      </c>
      <c r="P11" s="47">
        <v>132</v>
      </c>
      <c r="Q11" s="47">
        <v>146</v>
      </c>
      <c r="R11" s="47">
        <v>173</v>
      </c>
      <c r="S11" s="47">
        <v>229</v>
      </c>
      <c r="T11" s="47">
        <v>251</v>
      </c>
      <c r="U11" s="47">
        <v>251</v>
      </c>
      <c r="V11" s="47">
        <v>229</v>
      </c>
      <c r="W11" s="47">
        <v>190</v>
      </c>
      <c r="X11" s="47">
        <v>148</v>
      </c>
      <c r="Y11" s="47">
        <v>112</v>
      </c>
      <c r="Z11" s="48"/>
      <c r="AA11" s="49">
        <f t="shared" si="0"/>
        <v>3605</v>
      </c>
    </row>
    <row r="12" spans="1:27" ht="24.95" customHeight="1" x14ac:dyDescent="0.2">
      <c r="A12" s="50" t="s">
        <v>8</v>
      </c>
      <c r="B12" s="51">
        <v>2518.2910000000002</v>
      </c>
      <c r="C12" s="52">
        <v>2430.7840000000001</v>
      </c>
      <c r="D12" s="52">
        <v>2251</v>
      </c>
      <c r="E12" s="52">
        <v>2251</v>
      </c>
      <c r="F12" s="52">
        <v>2251</v>
      </c>
      <c r="G12" s="52">
        <v>2703.0050000000001</v>
      </c>
      <c r="H12" s="52">
        <v>2614.3130000000001</v>
      </c>
      <c r="I12" s="52">
        <v>2616.5950000000003</v>
      </c>
      <c r="J12" s="52">
        <v>2124</v>
      </c>
      <c r="K12" s="52">
        <v>1621</v>
      </c>
      <c r="L12" s="52">
        <v>1501</v>
      </c>
      <c r="M12" s="52">
        <v>1501</v>
      </c>
      <c r="N12" s="52">
        <v>1501</v>
      </c>
      <c r="O12" s="52">
        <v>1501</v>
      </c>
      <c r="P12" s="52">
        <v>1467</v>
      </c>
      <c r="Q12" s="52">
        <v>2161</v>
      </c>
      <c r="R12" s="52">
        <v>2357.77</v>
      </c>
      <c r="S12" s="52">
        <v>2958.9679999999998</v>
      </c>
      <c r="T12" s="52">
        <v>2906.7139999999999</v>
      </c>
      <c r="U12" s="52">
        <v>2351</v>
      </c>
      <c r="V12" s="52">
        <v>2324.8760000000002</v>
      </c>
      <c r="W12" s="52">
        <v>2091</v>
      </c>
      <c r="X12" s="52">
        <v>2066.3679999999999</v>
      </c>
      <c r="Y12" s="52">
        <v>1731</v>
      </c>
      <c r="Z12" s="53"/>
      <c r="AA12" s="54">
        <f t="shared" si="0"/>
        <v>51800.684000000008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64</v>
      </c>
      <c r="G13" s="52">
        <v>90</v>
      </c>
      <c r="H13" s="52">
        <v>250</v>
      </c>
      <c r="I13" s="52">
        <v>250</v>
      </c>
      <c r="J13" s="52">
        <v>224</v>
      </c>
      <c r="K13" s="52">
        <v>77</v>
      </c>
      <c r="L13" s="52">
        <v>90</v>
      </c>
      <c r="M13" s="52">
        <v>90</v>
      </c>
      <c r="N13" s="52">
        <v>90</v>
      </c>
      <c r="O13" s="52">
        <v>64</v>
      </c>
      <c r="P13" s="52">
        <v>64</v>
      </c>
      <c r="Q13" s="52">
        <v>90</v>
      </c>
      <c r="R13" s="52">
        <v>383</v>
      </c>
      <c r="S13" s="52">
        <v>907</v>
      </c>
      <c r="T13" s="52">
        <v>1224</v>
      </c>
      <c r="U13" s="52">
        <v>1134</v>
      </c>
      <c r="V13" s="52">
        <v>710</v>
      </c>
      <c r="W13" s="52">
        <v>600.92899999999997</v>
      </c>
      <c r="X13" s="52">
        <v>150</v>
      </c>
      <c r="Y13" s="52">
        <v>64</v>
      </c>
      <c r="Z13" s="53"/>
      <c r="AA13" s="54">
        <f t="shared" si="0"/>
        <v>6615.9290000000001</v>
      </c>
    </row>
    <row r="14" spans="1:27" ht="24.95" customHeight="1" x14ac:dyDescent="0.2">
      <c r="A14" s="55" t="s">
        <v>10</v>
      </c>
      <c r="B14" s="56">
        <v>511.86699999999985</v>
      </c>
      <c r="C14" s="57">
        <v>543.41599999999994</v>
      </c>
      <c r="D14" s="57">
        <v>527.76600000000008</v>
      </c>
      <c r="E14" s="57">
        <v>510.89900000000006</v>
      </c>
      <c r="F14" s="57">
        <v>499.15999999999997</v>
      </c>
      <c r="G14" s="57">
        <v>511.45800000000003</v>
      </c>
      <c r="H14" s="57">
        <v>663.02499999999986</v>
      </c>
      <c r="I14" s="57">
        <v>1587.0210000000004</v>
      </c>
      <c r="J14" s="57">
        <v>2879.8320000000003</v>
      </c>
      <c r="K14" s="57">
        <v>3869.8709999999996</v>
      </c>
      <c r="L14" s="57">
        <v>4375.619999999999</v>
      </c>
      <c r="M14" s="57">
        <v>4551.9890000000005</v>
      </c>
      <c r="N14" s="57">
        <v>4471.9490000000014</v>
      </c>
      <c r="O14" s="57">
        <v>4187.8750000000018</v>
      </c>
      <c r="P14" s="57">
        <v>3574.4800000000009</v>
      </c>
      <c r="Q14" s="57">
        <v>2604.857</v>
      </c>
      <c r="R14" s="57">
        <v>1554.986000000001</v>
      </c>
      <c r="S14" s="57">
        <v>1148.1959999999997</v>
      </c>
      <c r="T14" s="57">
        <v>1292.1499999999999</v>
      </c>
      <c r="U14" s="57">
        <v>1373.7590000000002</v>
      </c>
      <c r="V14" s="57">
        <v>1448.4159999999999</v>
      </c>
      <c r="W14" s="57">
        <v>1513.2359999999999</v>
      </c>
      <c r="X14" s="57">
        <v>1549.3060000000003</v>
      </c>
      <c r="Y14" s="57">
        <v>1587.8819999999994</v>
      </c>
      <c r="Z14" s="58"/>
      <c r="AA14" s="59">
        <f t="shared" si="0"/>
        <v>47339.015999999996</v>
      </c>
    </row>
    <row r="15" spans="1:27" ht="24.95" customHeight="1" x14ac:dyDescent="0.2">
      <c r="A15" s="55" t="s">
        <v>11</v>
      </c>
      <c r="B15" s="56">
        <v>4</v>
      </c>
      <c r="C15" s="57">
        <v>3</v>
      </c>
      <c r="D15" s="57">
        <v>3</v>
      </c>
      <c r="E15" s="57">
        <v>3</v>
      </c>
      <c r="F15" s="57">
        <v>3</v>
      </c>
      <c r="G15" s="57">
        <v>3</v>
      </c>
      <c r="H15" s="57">
        <v>7</v>
      </c>
      <c r="I15" s="57">
        <v>21</v>
      </c>
      <c r="J15" s="57">
        <v>41</v>
      </c>
      <c r="K15" s="57">
        <v>54</v>
      </c>
      <c r="L15" s="57">
        <v>58</v>
      </c>
      <c r="M15" s="57">
        <v>56</v>
      </c>
      <c r="N15" s="57">
        <v>52</v>
      </c>
      <c r="O15" s="57">
        <v>42</v>
      </c>
      <c r="P15" s="57">
        <v>32</v>
      </c>
      <c r="Q15" s="57">
        <v>20</v>
      </c>
      <c r="R15" s="57">
        <v>8</v>
      </c>
      <c r="S15" s="57">
        <v>3</v>
      </c>
      <c r="T15" s="57">
        <v>4</v>
      </c>
      <c r="U15" s="57">
        <v>4</v>
      </c>
      <c r="V15" s="57">
        <v>5</v>
      </c>
      <c r="W15" s="57">
        <v>6</v>
      </c>
      <c r="X15" s="57">
        <v>8</v>
      </c>
      <c r="Y15" s="57">
        <v>10</v>
      </c>
      <c r="Z15" s="58"/>
      <c r="AA15" s="59">
        <f t="shared" si="0"/>
        <v>450</v>
      </c>
    </row>
    <row r="16" spans="1:27" ht="30" customHeight="1" thickBot="1" x14ac:dyDescent="0.25">
      <c r="A16" s="60" t="s">
        <v>12</v>
      </c>
      <c r="B16" s="61">
        <f>IF(LEN(B$2)&gt;0,SUM(B10:B15),"")</f>
        <v>3785.1579999999999</v>
      </c>
      <c r="C16" s="62">
        <f t="shared" ref="C16:Z16" si="1">IF(LEN(C$2)&gt;0,SUM(C10:C15),"")</f>
        <v>3382.2</v>
      </c>
      <c r="D16" s="62">
        <f t="shared" si="1"/>
        <v>3186.7660000000001</v>
      </c>
      <c r="E16" s="62">
        <f t="shared" si="1"/>
        <v>3169.8989999999999</v>
      </c>
      <c r="F16" s="62">
        <f t="shared" si="1"/>
        <v>3222.16</v>
      </c>
      <c r="G16" s="62">
        <f t="shared" si="1"/>
        <v>3712.4630000000002</v>
      </c>
      <c r="H16" s="62">
        <f t="shared" si="1"/>
        <v>4059.3379999999997</v>
      </c>
      <c r="I16" s="62">
        <f t="shared" si="1"/>
        <v>5251.6160000000009</v>
      </c>
      <c r="J16" s="62">
        <f t="shared" si="1"/>
        <v>6041.8320000000003</v>
      </c>
      <c r="K16" s="62">
        <f t="shared" si="1"/>
        <v>6378.8709999999992</v>
      </c>
      <c r="L16" s="62">
        <f t="shared" si="1"/>
        <v>6771.619999999999</v>
      </c>
      <c r="M16" s="62">
        <f t="shared" si="1"/>
        <v>6713.9890000000005</v>
      </c>
      <c r="N16" s="62">
        <f t="shared" si="1"/>
        <v>6555.9490000000014</v>
      </c>
      <c r="O16" s="62">
        <f t="shared" si="1"/>
        <v>6236.8750000000018</v>
      </c>
      <c r="P16" s="62">
        <f t="shared" si="1"/>
        <v>5577.4800000000014</v>
      </c>
      <c r="Q16" s="62">
        <f t="shared" si="1"/>
        <v>5329.857</v>
      </c>
      <c r="R16" s="62">
        <f t="shared" si="1"/>
        <v>4876.7560000000012</v>
      </c>
      <c r="S16" s="62">
        <f t="shared" si="1"/>
        <v>5646.1639999999998</v>
      </c>
      <c r="T16" s="62">
        <f t="shared" si="1"/>
        <v>6077.8639999999996</v>
      </c>
      <c r="U16" s="62">
        <f t="shared" si="1"/>
        <v>5513.759</v>
      </c>
      <c r="V16" s="62">
        <f t="shared" si="1"/>
        <v>5117.2920000000004</v>
      </c>
      <c r="W16" s="62">
        <f t="shared" si="1"/>
        <v>4709.165</v>
      </c>
      <c r="X16" s="62">
        <f t="shared" si="1"/>
        <v>4229.674</v>
      </c>
      <c r="Y16" s="62">
        <f t="shared" si="1"/>
        <v>3812.8819999999996</v>
      </c>
      <c r="Z16" s="63" t="str">
        <f t="shared" si="1"/>
        <v/>
      </c>
      <c r="AA16" s="64">
        <f>SUM(AA10:AA15)</f>
        <v>119359.62900000002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1950</v>
      </c>
      <c r="C28" s="72">
        <v>1934</v>
      </c>
      <c r="D28" s="72">
        <v>1812</v>
      </c>
      <c r="E28" s="72">
        <v>1801</v>
      </c>
      <c r="F28" s="72">
        <v>1791</v>
      </c>
      <c r="G28" s="72">
        <v>1947</v>
      </c>
      <c r="H28" s="72">
        <v>2534</v>
      </c>
      <c r="I28" s="72">
        <v>3172</v>
      </c>
      <c r="J28" s="72">
        <v>3542</v>
      </c>
      <c r="K28" s="72">
        <v>3502</v>
      </c>
      <c r="L28" s="72">
        <v>3613</v>
      </c>
      <c r="M28" s="72">
        <v>3444</v>
      </c>
      <c r="N28" s="72">
        <v>3324</v>
      </c>
      <c r="O28" s="72">
        <v>3167</v>
      </c>
      <c r="P28" s="72">
        <v>2981</v>
      </c>
      <c r="Q28" s="72">
        <v>2882</v>
      </c>
      <c r="R28" s="72">
        <v>2952</v>
      </c>
      <c r="S28" s="72">
        <v>3339</v>
      </c>
      <c r="T28" s="72">
        <v>3727</v>
      </c>
      <c r="U28" s="72">
        <v>3627</v>
      </c>
      <c r="V28" s="72">
        <v>3079</v>
      </c>
      <c r="W28" s="72">
        <v>2847</v>
      </c>
      <c r="X28" s="72">
        <v>2578</v>
      </c>
      <c r="Y28" s="72">
        <v>2292</v>
      </c>
      <c r="Z28" s="73"/>
      <c r="AA28" s="74">
        <f>SUM(B28:Z28)</f>
        <v>67837</v>
      </c>
    </row>
    <row r="29" spans="1:27" ht="24.95" customHeight="1" x14ac:dyDescent="0.2">
      <c r="A29" s="75" t="s">
        <v>23</v>
      </c>
      <c r="B29" s="76">
        <v>916.15800000000002</v>
      </c>
      <c r="C29" s="77">
        <v>865.2</v>
      </c>
      <c r="D29" s="77">
        <v>814.76599999999996</v>
      </c>
      <c r="E29" s="77">
        <v>834.899</v>
      </c>
      <c r="F29" s="77">
        <v>889.16</v>
      </c>
      <c r="G29" s="77">
        <v>1228.463</v>
      </c>
      <c r="H29" s="77">
        <v>1181.338</v>
      </c>
      <c r="I29" s="77">
        <v>1735.616</v>
      </c>
      <c r="J29" s="77">
        <v>2218.8319999999999</v>
      </c>
      <c r="K29" s="77">
        <v>2665.8710000000001</v>
      </c>
      <c r="L29" s="77">
        <v>2827.62</v>
      </c>
      <c r="M29" s="77">
        <v>2901.989</v>
      </c>
      <c r="N29" s="77">
        <v>2882.9490000000001</v>
      </c>
      <c r="O29" s="77">
        <v>2713.875</v>
      </c>
      <c r="P29" s="77">
        <v>2436.48</v>
      </c>
      <c r="Q29" s="77">
        <v>1971.857</v>
      </c>
      <c r="R29" s="77">
        <v>1461.7560000000001</v>
      </c>
      <c r="S29" s="77">
        <v>1930.164</v>
      </c>
      <c r="T29" s="77">
        <v>1793.864</v>
      </c>
      <c r="U29" s="77">
        <v>1330.759</v>
      </c>
      <c r="V29" s="77">
        <v>1628.2919999999999</v>
      </c>
      <c r="W29" s="77">
        <v>1517.165</v>
      </c>
      <c r="X29" s="77">
        <v>1389.674</v>
      </c>
      <c r="Y29" s="77">
        <v>1234.8820000000001</v>
      </c>
      <c r="Z29" s="78"/>
      <c r="AA29" s="79">
        <f>SUM(B29:Z29)</f>
        <v>41371.629000000001</v>
      </c>
    </row>
    <row r="30" spans="1:27" ht="24.95" customHeight="1" x14ac:dyDescent="0.2">
      <c r="A30" s="82" t="s">
        <v>24</v>
      </c>
      <c r="B30" s="80">
        <v>1796</v>
      </c>
      <c r="C30" s="81">
        <v>1483</v>
      </c>
      <c r="D30" s="81">
        <v>1483</v>
      </c>
      <c r="E30" s="81">
        <v>1483</v>
      </c>
      <c r="F30" s="81">
        <v>1483</v>
      </c>
      <c r="G30" s="81">
        <v>1483</v>
      </c>
      <c r="H30" s="81">
        <v>1306</v>
      </c>
      <c r="I30" s="81">
        <v>1306</v>
      </c>
      <c r="J30" s="81">
        <v>1206</v>
      </c>
      <c r="K30" s="81">
        <v>903</v>
      </c>
      <c r="L30" s="81">
        <v>858</v>
      </c>
      <c r="M30" s="81">
        <v>858</v>
      </c>
      <c r="N30" s="81">
        <v>858</v>
      </c>
      <c r="O30" s="81">
        <v>858</v>
      </c>
      <c r="P30" s="81">
        <v>824</v>
      </c>
      <c r="Q30" s="81">
        <v>1243</v>
      </c>
      <c r="R30" s="81">
        <v>1373</v>
      </c>
      <c r="S30" s="81">
        <v>1283</v>
      </c>
      <c r="T30" s="81">
        <v>1475</v>
      </c>
      <c r="U30" s="81">
        <v>1475</v>
      </c>
      <c r="V30" s="81">
        <v>1283</v>
      </c>
      <c r="W30" s="81">
        <v>1173</v>
      </c>
      <c r="X30" s="81">
        <v>1088</v>
      </c>
      <c r="Y30" s="81">
        <v>1088</v>
      </c>
      <c r="Z30" s="83"/>
      <c r="AA30" s="84">
        <f>SUM(B30:Z30)</f>
        <v>29669</v>
      </c>
    </row>
    <row r="31" spans="1:27" ht="30" customHeight="1" thickBot="1" x14ac:dyDescent="0.25">
      <c r="A31" s="60" t="s">
        <v>25</v>
      </c>
      <c r="B31" s="61">
        <f>IF(LEN(B$2)&gt;0,SUM(B28:B30),"")</f>
        <v>4662.1579999999994</v>
      </c>
      <c r="C31" s="62">
        <f t="shared" ref="C31:Z31" si="4">IF(LEN(C$2)&gt;0,SUM(C28:C30),"")</f>
        <v>4282.2</v>
      </c>
      <c r="D31" s="62">
        <f t="shared" si="4"/>
        <v>4109.7659999999996</v>
      </c>
      <c r="E31" s="62">
        <f t="shared" si="4"/>
        <v>4118.8989999999994</v>
      </c>
      <c r="F31" s="62">
        <f t="shared" si="4"/>
        <v>4163.16</v>
      </c>
      <c r="G31" s="62">
        <f t="shared" si="4"/>
        <v>4658.4629999999997</v>
      </c>
      <c r="H31" s="62">
        <f t="shared" si="4"/>
        <v>5021.3379999999997</v>
      </c>
      <c r="I31" s="62">
        <f t="shared" si="4"/>
        <v>6213.616</v>
      </c>
      <c r="J31" s="62">
        <f t="shared" si="4"/>
        <v>6966.8320000000003</v>
      </c>
      <c r="K31" s="62">
        <f t="shared" si="4"/>
        <v>7070.8710000000001</v>
      </c>
      <c r="L31" s="62">
        <f t="shared" si="4"/>
        <v>7298.62</v>
      </c>
      <c r="M31" s="62">
        <f t="shared" si="4"/>
        <v>7203.9889999999996</v>
      </c>
      <c r="N31" s="62">
        <f t="shared" si="4"/>
        <v>7064.9490000000005</v>
      </c>
      <c r="O31" s="62">
        <f t="shared" si="4"/>
        <v>6738.875</v>
      </c>
      <c r="P31" s="62">
        <f t="shared" si="4"/>
        <v>6241.48</v>
      </c>
      <c r="Q31" s="62">
        <f t="shared" si="4"/>
        <v>6096.857</v>
      </c>
      <c r="R31" s="62">
        <f t="shared" si="4"/>
        <v>5786.7560000000003</v>
      </c>
      <c r="S31" s="62">
        <f t="shared" si="4"/>
        <v>6552.1639999999998</v>
      </c>
      <c r="T31" s="62">
        <f t="shared" si="4"/>
        <v>6995.8639999999996</v>
      </c>
      <c r="U31" s="62">
        <f t="shared" si="4"/>
        <v>6432.759</v>
      </c>
      <c r="V31" s="62">
        <f t="shared" si="4"/>
        <v>5990.2919999999995</v>
      </c>
      <c r="W31" s="62">
        <f t="shared" si="4"/>
        <v>5537.165</v>
      </c>
      <c r="X31" s="62">
        <f t="shared" si="4"/>
        <v>5055.674</v>
      </c>
      <c r="Y31" s="62">
        <f t="shared" si="4"/>
        <v>4614.8819999999996</v>
      </c>
      <c r="Z31" s="63" t="str">
        <f t="shared" si="4"/>
        <v/>
      </c>
      <c r="AA31" s="64">
        <f>SUM(AA28:AA30)</f>
        <v>138877.62900000002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323</v>
      </c>
      <c r="C34" s="95">
        <v>338</v>
      </c>
      <c r="D34" s="95">
        <v>361</v>
      </c>
      <c r="E34" s="95">
        <v>387</v>
      </c>
      <c r="F34" s="95">
        <v>379</v>
      </c>
      <c r="G34" s="95">
        <v>384</v>
      </c>
      <c r="H34" s="95">
        <v>400</v>
      </c>
      <c r="I34" s="95">
        <v>400</v>
      </c>
      <c r="J34" s="95">
        <v>392</v>
      </c>
      <c r="K34" s="95">
        <v>277</v>
      </c>
      <c r="L34" s="95">
        <v>175</v>
      </c>
      <c r="M34" s="95">
        <v>175</v>
      </c>
      <c r="N34" s="95">
        <v>175</v>
      </c>
      <c r="O34" s="95">
        <v>175</v>
      </c>
      <c r="P34" s="95">
        <v>232</v>
      </c>
      <c r="Q34" s="95">
        <v>275</v>
      </c>
      <c r="R34" s="95">
        <v>400</v>
      </c>
      <c r="S34" s="95">
        <v>400</v>
      </c>
      <c r="T34" s="95">
        <v>400</v>
      </c>
      <c r="U34" s="95">
        <v>400</v>
      </c>
      <c r="V34" s="95">
        <v>352</v>
      </c>
      <c r="W34" s="95">
        <v>281</v>
      </c>
      <c r="X34" s="95">
        <v>264</v>
      </c>
      <c r="Y34" s="95">
        <v>255</v>
      </c>
      <c r="Z34" s="96"/>
      <c r="AA34" s="74">
        <f t="shared" ref="AA34:AA39" si="5">SUM(B34:Z34)</f>
        <v>7600</v>
      </c>
    </row>
    <row r="35" spans="1:27" ht="24.95" customHeight="1" x14ac:dyDescent="0.2">
      <c r="A35" s="97" t="s">
        <v>28</v>
      </c>
      <c r="B35" s="98">
        <v>499</v>
      </c>
      <c r="C35" s="99">
        <v>507</v>
      </c>
      <c r="D35" s="99">
        <v>507</v>
      </c>
      <c r="E35" s="99">
        <v>507</v>
      </c>
      <c r="F35" s="99">
        <v>507</v>
      </c>
      <c r="G35" s="99">
        <v>507</v>
      </c>
      <c r="H35" s="99">
        <v>507</v>
      </c>
      <c r="I35" s="99">
        <v>507</v>
      </c>
      <c r="J35" s="99">
        <v>482</v>
      </c>
      <c r="K35" s="99">
        <v>374</v>
      </c>
      <c r="L35" s="99">
        <v>331</v>
      </c>
      <c r="M35" s="99">
        <v>298</v>
      </c>
      <c r="N35" s="99">
        <v>317</v>
      </c>
      <c r="O35" s="99">
        <v>310</v>
      </c>
      <c r="P35" s="99">
        <v>415</v>
      </c>
      <c r="Q35" s="99">
        <v>471</v>
      </c>
      <c r="R35" s="99">
        <v>470</v>
      </c>
      <c r="S35" s="99">
        <v>451</v>
      </c>
      <c r="T35" s="99">
        <v>463</v>
      </c>
      <c r="U35" s="99">
        <v>474</v>
      </c>
      <c r="V35" s="99">
        <v>476</v>
      </c>
      <c r="W35" s="99">
        <v>507</v>
      </c>
      <c r="X35" s="99">
        <v>507</v>
      </c>
      <c r="Y35" s="99">
        <v>507</v>
      </c>
      <c r="Z35" s="100"/>
      <c r="AA35" s="79">
        <f t="shared" si="5"/>
        <v>10901</v>
      </c>
    </row>
    <row r="36" spans="1:27" ht="24.95" customHeight="1" x14ac:dyDescent="0.2">
      <c r="A36" s="97" t="s">
        <v>29</v>
      </c>
      <c r="B36" s="98">
        <v>766.8</v>
      </c>
      <c r="C36" s="99">
        <v>1010</v>
      </c>
      <c r="D36" s="99">
        <v>1090.2</v>
      </c>
      <c r="E36" s="99">
        <v>1040.5</v>
      </c>
      <c r="F36" s="99">
        <v>806.4</v>
      </c>
      <c r="G36" s="99">
        <v>60.3</v>
      </c>
      <c r="H36" s="99">
        <v>541</v>
      </c>
      <c r="I36" s="99">
        <v>771.2</v>
      </c>
      <c r="J36" s="99">
        <v>424.5</v>
      </c>
      <c r="K36" s="99">
        <v>5</v>
      </c>
      <c r="L36" s="99">
        <v>25.2</v>
      </c>
      <c r="M36" s="99">
        <v>63.6</v>
      </c>
      <c r="N36" s="99">
        <v>24</v>
      </c>
      <c r="O36" s="99">
        <v>180.7</v>
      </c>
      <c r="P36" s="99">
        <v>525.70000000000005</v>
      </c>
      <c r="Q36" s="99">
        <v>526.70000000000005</v>
      </c>
      <c r="R36" s="99">
        <v>888.7</v>
      </c>
      <c r="S36" s="99">
        <v>662.4</v>
      </c>
      <c r="T36" s="99">
        <v>588.1</v>
      </c>
      <c r="U36" s="99">
        <v>1100</v>
      </c>
      <c r="V36" s="99">
        <v>1100</v>
      </c>
      <c r="W36" s="99">
        <v>1100</v>
      </c>
      <c r="X36" s="99">
        <v>1100</v>
      </c>
      <c r="Y36" s="99">
        <v>1100</v>
      </c>
      <c r="Z36" s="100"/>
      <c r="AA36" s="79">
        <f t="shared" si="5"/>
        <v>15501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46</v>
      </c>
      <c r="K37" s="99">
        <v>36</v>
      </c>
      <c r="L37" s="99">
        <v>16</v>
      </c>
      <c r="M37" s="99">
        <v>12</v>
      </c>
      <c r="N37" s="99">
        <v>12</v>
      </c>
      <c r="O37" s="99">
        <v>12</v>
      </c>
      <c r="P37" s="99">
        <v>12</v>
      </c>
      <c r="Q37" s="99">
        <v>16</v>
      </c>
      <c r="R37" s="99">
        <v>35</v>
      </c>
      <c r="S37" s="99">
        <v>50</v>
      </c>
      <c r="T37" s="99">
        <v>50</v>
      </c>
      <c r="U37" s="99">
        <v>40</v>
      </c>
      <c r="V37" s="99">
        <v>40</v>
      </c>
      <c r="W37" s="99">
        <v>35</v>
      </c>
      <c r="X37" s="99">
        <v>50</v>
      </c>
      <c r="Y37" s="99">
        <v>35</v>
      </c>
      <c r="Z37" s="100"/>
      <c r="AA37" s="79">
        <f t="shared" si="5"/>
        <v>897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500</v>
      </c>
      <c r="H38" s="99">
        <v>500</v>
      </c>
      <c r="I38" s="99"/>
      <c r="J38" s="99"/>
      <c r="K38" s="99">
        <v>164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1164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1638.8</v>
      </c>
      <c r="C39" s="88">
        <f t="shared" si="6"/>
        <v>1905</v>
      </c>
      <c r="D39" s="88">
        <f t="shared" si="6"/>
        <v>2008.2</v>
      </c>
      <c r="E39" s="88">
        <f t="shared" si="6"/>
        <v>1984.5</v>
      </c>
      <c r="F39" s="88">
        <f t="shared" si="6"/>
        <v>1742.4</v>
      </c>
      <c r="G39" s="88">
        <f t="shared" si="6"/>
        <v>1501.3</v>
      </c>
      <c r="H39" s="88">
        <f t="shared" si="6"/>
        <v>1998</v>
      </c>
      <c r="I39" s="88">
        <f t="shared" si="6"/>
        <v>1728.2</v>
      </c>
      <c r="J39" s="88">
        <f t="shared" si="6"/>
        <v>1344.5</v>
      </c>
      <c r="K39" s="88">
        <f t="shared" si="6"/>
        <v>856</v>
      </c>
      <c r="L39" s="88">
        <f t="shared" si="6"/>
        <v>547.20000000000005</v>
      </c>
      <c r="M39" s="88">
        <f t="shared" si="6"/>
        <v>548.6</v>
      </c>
      <c r="N39" s="88">
        <f t="shared" si="6"/>
        <v>528</v>
      </c>
      <c r="O39" s="88">
        <f t="shared" si="6"/>
        <v>677.7</v>
      </c>
      <c r="P39" s="88">
        <f t="shared" si="6"/>
        <v>1184.7</v>
      </c>
      <c r="Q39" s="88">
        <f t="shared" si="6"/>
        <v>1288.7</v>
      </c>
      <c r="R39" s="88">
        <f t="shared" si="6"/>
        <v>1793.7</v>
      </c>
      <c r="S39" s="88">
        <f t="shared" si="6"/>
        <v>1563.4</v>
      </c>
      <c r="T39" s="88">
        <f t="shared" si="6"/>
        <v>1501.1</v>
      </c>
      <c r="U39" s="88">
        <f t="shared" si="6"/>
        <v>2014</v>
      </c>
      <c r="V39" s="88">
        <f t="shared" si="6"/>
        <v>1968</v>
      </c>
      <c r="W39" s="88">
        <f t="shared" si="6"/>
        <v>1923</v>
      </c>
      <c r="X39" s="88">
        <f t="shared" si="6"/>
        <v>1921</v>
      </c>
      <c r="Y39" s="88">
        <f t="shared" si="6"/>
        <v>1897</v>
      </c>
      <c r="Z39" s="89" t="str">
        <f t="shared" si="6"/>
        <v/>
      </c>
      <c r="AA39" s="90">
        <f t="shared" si="5"/>
        <v>36063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761.8</v>
      </c>
      <c r="C44" s="99">
        <v>1005</v>
      </c>
      <c r="D44" s="99">
        <v>1085.2</v>
      </c>
      <c r="E44" s="99">
        <v>1035.5</v>
      </c>
      <c r="F44" s="99">
        <v>801.4</v>
      </c>
      <c r="G44" s="99">
        <v>55.3</v>
      </c>
      <c r="H44" s="99">
        <v>536</v>
      </c>
      <c r="I44" s="99">
        <v>766.2</v>
      </c>
      <c r="J44" s="99">
        <v>419.5</v>
      </c>
      <c r="K44" s="99"/>
      <c r="L44" s="99">
        <v>20.2</v>
      </c>
      <c r="M44" s="99">
        <v>58.6</v>
      </c>
      <c r="N44" s="99">
        <v>19</v>
      </c>
      <c r="O44" s="99">
        <v>175.7</v>
      </c>
      <c r="P44" s="99">
        <v>520.70000000000005</v>
      </c>
      <c r="Q44" s="99">
        <v>521.70000000000005</v>
      </c>
      <c r="R44" s="99">
        <v>883.7</v>
      </c>
      <c r="S44" s="99">
        <v>657.4</v>
      </c>
      <c r="T44" s="99">
        <v>583.1</v>
      </c>
      <c r="U44" s="99">
        <v>1095</v>
      </c>
      <c r="V44" s="99">
        <v>1095</v>
      </c>
      <c r="W44" s="99">
        <v>1095</v>
      </c>
      <c r="X44" s="99">
        <v>1095</v>
      </c>
      <c r="Y44" s="99">
        <v>1095</v>
      </c>
      <c r="Z44" s="100"/>
      <c r="AA44" s="79">
        <f t="shared" si="7"/>
        <v>15381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500</v>
      </c>
      <c r="H46" s="99">
        <v>500</v>
      </c>
      <c r="I46" s="99"/>
      <c r="J46" s="99"/>
      <c r="K46" s="99">
        <v>164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1164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761.8</v>
      </c>
      <c r="C48" s="88">
        <f t="shared" ref="C48:Z48" si="8">IF(LEN(C$2)&gt;0,SUM(C42:C47),"")</f>
        <v>1005</v>
      </c>
      <c r="D48" s="88">
        <f t="shared" si="8"/>
        <v>1085.2</v>
      </c>
      <c r="E48" s="88">
        <f t="shared" si="8"/>
        <v>1035.5</v>
      </c>
      <c r="F48" s="88">
        <f t="shared" si="8"/>
        <v>801.4</v>
      </c>
      <c r="G48" s="88">
        <f t="shared" si="8"/>
        <v>555.29999999999995</v>
      </c>
      <c r="H48" s="88">
        <f t="shared" si="8"/>
        <v>1036</v>
      </c>
      <c r="I48" s="88">
        <f t="shared" si="8"/>
        <v>766.2</v>
      </c>
      <c r="J48" s="88">
        <f t="shared" si="8"/>
        <v>419.5</v>
      </c>
      <c r="K48" s="88">
        <f t="shared" si="8"/>
        <v>164</v>
      </c>
      <c r="L48" s="88">
        <f t="shared" si="8"/>
        <v>20.2</v>
      </c>
      <c r="M48" s="88">
        <f t="shared" si="8"/>
        <v>58.6</v>
      </c>
      <c r="N48" s="88">
        <f t="shared" si="8"/>
        <v>19</v>
      </c>
      <c r="O48" s="88">
        <f t="shared" si="8"/>
        <v>175.7</v>
      </c>
      <c r="P48" s="88">
        <f t="shared" si="8"/>
        <v>520.70000000000005</v>
      </c>
      <c r="Q48" s="88">
        <f t="shared" si="8"/>
        <v>521.70000000000005</v>
      </c>
      <c r="R48" s="88">
        <f t="shared" si="8"/>
        <v>883.7</v>
      </c>
      <c r="S48" s="88">
        <f t="shared" si="8"/>
        <v>657.4</v>
      </c>
      <c r="T48" s="88">
        <f t="shared" si="8"/>
        <v>583.1</v>
      </c>
      <c r="U48" s="88">
        <f t="shared" si="8"/>
        <v>1095</v>
      </c>
      <c r="V48" s="88">
        <f t="shared" si="8"/>
        <v>1095</v>
      </c>
      <c r="W48" s="88">
        <f t="shared" si="8"/>
        <v>1095</v>
      </c>
      <c r="X48" s="88">
        <f t="shared" si="8"/>
        <v>1095</v>
      </c>
      <c r="Y48" s="88">
        <f t="shared" si="8"/>
        <v>1095</v>
      </c>
      <c r="Z48" s="89" t="str">
        <f t="shared" si="8"/>
        <v/>
      </c>
      <c r="AA48" s="90">
        <f t="shared" si="7"/>
        <v>16545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5423.9579999999996</v>
      </c>
      <c r="C51" s="88">
        <f t="shared" si="10"/>
        <v>5287.2</v>
      </c>
      <c r="D51" s="88">
        <f t="shared" si="10"/>
        <v>5194.9660000000003</v>
      </c>
      <c r="E51" s="88">
        <f t="shared" si="10"/>
        <v>5154.3989999999994</v>
      </c>
      <c r="F51" s="88">
        <f t="shared" si="10"/>
        <v>4964.5599999999995</v>
      </c>
      <c r="G51" s="88">
        <f t="shared" si="10"/>
        <v>5213.7629999999999</v>
      </c>
      <c r="H51" s="88">
        <f t="shared" si="10"/>
        <v>6057.3379999999997</v>
      </c>
      <c r="I51" s="88">
        <f t="shared" si="10"/>
        <v>6979.8160000000007</v>
      </c>
      <c r="J51" s="88">
        <f t="shared" si="10"/>
        <v>7386.3320000000003</v>
      </c>
      <c r="K51" s="88">
        <f t="shared" si="10"/>
        <v>7234.8709999999992</v>
      </c>
      <c r="L51" s="88">
        <f t="shared" si="10"/>
        <v>7318.8199999999988</v>
      </c>
      <c r="M51" s="88">
        <f t="shared" si="10"/>
        <v>7262.5890000000009</v>
      </c>
      <c r="N51" s="88">
        <f t="shared" si="10"/>
        <v>7083.9490000000014</v>
      </c>
      <c r="O51" s="88">
        <f t="shared" si="10"/>
        <v>6914.5750000000016</v>
      </c>
      <c r="P51" s="88">
        <f t="shared" si="10"/>
        <v>6762.1800000000012</v>
      </c>
      <c r="Q51" s="88">
        <f t="shared" si="10"/>
        <v>6618.5569999999998</v>
      </c>
      <c r="R51" s="88">
        <f t="shared" si="10"/>
        <v>6670.456000000001</v>
      </c>
      <c r="S51" s="88">
        <f t="shared" si="10"/>
        <v>7209.5640000000003</v>
      </c>
      <c r="T51" s="88">
        <f t="shared" si="10"/>
        <v>7578.9639999999999</v>
      </c>
      <c r="U51" s="88">
        <f t="shared" si="10"/>
        <v>7527.759</v>
      </c>
      <c r="V51" s="88">
        <f t="shared" si="10"/>
        <v>7085.2920000000004</v>
      </c>
      <c r="W51" s="88">
        <f t="shared" si="10"/>
        <v>6632.165</v>
      </c>
      <c r="X51" s="88">
        <f t="shared" si="10"/>
        <v>6150.674</v>
      </c>
      <c r="Y51" s="88">
        <f t="shared" si="10"/>
        <v>5709.8819999999996</v>
      </c>
      <c r="Z51" s="89" t="str">
        <f t="shared" si="10"/>
        <v/>
      </c>
      <c r="AA51" s="104">
        <f>SUM(B51:Z51)</f>
        <v>155422.62900000004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5423.9580000000024</v>
      </c>
      <c r="C4" s="18">
        <v>5287.237000000001</v>
      </c>
      <c r="D4" s="18">
        <v>5194.9349999999995</v>
      </c>
      <c r="E4" s="18">
        <v>5154.4169999999976</v>
      </c>
      <c r="F4" s="18">
        <v>4964.552999999999</v>
      </c>
      <c r="G4" s="18">
        <v>5213.8109999999997</v>
      </c>
      <c r="H4" s="18">
        <v>6057.3770000000004</v>
      </c>
      <c r="I4" s="18">
        <v>6979.7970000000005</v>
      </c>
      <c r="J4" s="18">
        <v>7386.3070000000016</v>
      </c>
      <c r="K4" s="18">
        <v>7234.86</v>
      </c>
      <c r="L4" s="18">
        <v>7318.7979999999998</v>
      </c>
      <c r="M4" s="18">
        <v>7262.5880000000006</v>
      </c>
      <c r="N4" s="18">
        <v>7083.9529999999995</v>
      </c>
      <c r="O4" s="18">
        <v>6914.5760000000018</v>
      </c>
      <c r="P4" s="18">
        <v>6762.1510000000007</v>
      </c>
      <c r="Q4" s="18">
        <v>6618.5989999999993</v>
      </c>
      <c r="R4" s="18">
        <v>6670.4370000000017</v>
      </c>
      <c r="S4" s="18">
        <v>7209.536000000001</v>
      </c>
      <c r="T4" s="18">
        <v>7578.9330000000009</v>
      </c>
      <c r="U4" s="18">
        <v>7527.7590000000009</v>
      </c>
      <c r="V4" s="18">
        <v>7085.2920000000004</v>
      </c>
      <c r="W4" s="18">
        <v>6632.1650000000009</v>
      </c>
      <c r="X4" s="18">
        <v>6150.6739999999991</v>
      </c>
      <c r="Y4" s="18">
        <v>5709.8819999999996</v>
      </c>
      <c r="Z4" s="19"/>
      <c r="AA4" s="20">
        <f>SUM(B4:Z4)</f>
        <v>155422.59500000003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88.42</v>
      </c>
      <c r="C7" s="28">
        <v>77.989999999999995</v>
      </c>
      <c r="D7" s="28">
        <v>70.319999999999993</v>
      </c>
      <c r="E7" s="28">
        <v>70.319999999999993</v>
      </c>
      <c r="F7" s="28">
        <v>73.23</v>
      </c>
      <c r="G7" s="28">
        <v>118</v>
      </c>
      <c r="H7" s="28">
        <v>94.09</v>
      </c>
      <c r="I7" s="28">
        <v>98.37</v>
      </c>
      <c r="J7" s="28">
        <v>80.28</v>
      </c>
      <c r="K7" s="28">
        <v>72.02</v>
      </c>
      <c r="L7" s="28">
        <v>68.7</v>
      </c>
      <c r="M7" s="28">
        <v>66.430000000000007</v>
      </c>
      <c r="N7" s="28">
        <v>65.650000000000006</v>
      </c>
      <c r="O7" s="28">
        <v>65.790000000000006</v>
      </c>
      <c r="P7" s="28">
        <v>66.98</v>
      </c>
      <c r="Q7" s="28">
        <v>69.58</v>
      </c>
      <c r="R7" s="28">
        <v>75.989999999999995</v>
      </c>
      <c r="S7" s="28">
        <v>90.41</v>
      </c>
      <c r="T7" s="28">
        <v>88.51</v>
      </c>
      <c r="U7" s="28">
        <v>75</v>
      </c>
      <c r="V7" s="28">
        <v>78.13</v>
      </c>
      <c r="W7" s="28">
        <v>60</v>
      </c>
      <c r="X7" s="28">
        <v>75.989999999999995</v>
      </c>
      <c r="Y7" s="28">
        <v>60.77</v>
      </c>
      <c r="Z7" s="29"/>
      <c r="AA7" s="30">
        <f>IF(SUM(B7:Z7)&lt;&gt;0,AVERAGEIF(B7:Z7,"&lt;&gt;"""),"")</f>
        <v>77.123750000000001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947.7829999999999</v>
      </c>
      <c r="C19" s="72">
        <v>947.51499999999999</v>
      </c>
      <c r="D19" s="72">
        <v>946.024</v>
      </c>
      <c r="E19" s="72">
        <v>949.31600000000003</v>
      </c>
      <c r="F19" s="72">
        <v>949.22400000000005</v>
      </c>
      <c r="G19" s="72">
        <v>943.30600000000004</v>
      </c>
      <c r="H19" s="72">
        <v>934.57599999999991</v>
      </c>
      <c r="I19" s="72">
        <v>868.04300000000001</v>
      </c>
      <c r="J19" s="72">
        <v>846.85500000000002</v>
      </c>
      <c r="K19" s="72">
        <v>926.37099999999998</v>
      </c>
      <c r="L19" s="72">
        <v>851.58199999999999</v>
      </c>
      <c r="M19" s="72">
        <v>847.2600000000001</v>
      </c>
      <c r="N19" s="72">
        <v>770.65100000000007</v>
      </c>
      <c r="O19" s="72">
        <v>767.06399999999996</v>
      </c>
      <c r="P19" s="72">
        <v>725.65399999999988</v>
      </c>
      <c r="Q19" s="72">
        <v>726.72199999999998</v>
      </c>
      <c r="R19" s="72">
        <v>737.06799999999998</v>
      </c>
      <c r="S19" s="72">
        <v>737.2700000000001</v>
      </c>
      <c r="T19" s="72">
        <v>740.82999999999993</v>
      </c>
      <c r="U19" s="72">
        <v>743.54899999999998</v>
      </c>
      <c r="V19" s="72">
        <v>751.64499999999998</v>
      </c>
      <c r="W19" s="72">
        <v>837.43200000000002</v>
      </c>
      <c r="X19" s="72">
        <v>922.48299999999995</v>
      </c>
      <c r="Y19" s="72">
        <v>953.67099999999994</v>
      </c>
      <c r="Z19" s="73"/>
      <c r="AA19" s="74">
        <f t="shared" ref="AA19:AA24" si="2">SUM(B19:Z19)</f>
        <v>20371.894</v>
      </c>
    </row>
    <row r="20" spans="1:27" ht="24.95" customHeight="1" x14ac:dyDescent="0.2">
      <c r="A20" s="75" t="s">
        <v>15</v>
      </c>
      <c r="B20" s="76">
        <v>1030.3</v>
      </c>
      <c r="C20" s="77">
        <v>1022.3409999999999</v>
      </c>
      <c r="D20" s="77">
        <v>1020.6070000000002</v>
      </c>
      <c r="E20" s="77">
        <v>1025.829</v>
      </c>
      <c r="F20" s="77">
        <v>1068.9670000000001</v>
      </c>
      <c r="G20" s="77">
        <v>1126.9480000000001</v>
      </c>
      <c r="H20" s="77">
        <v>1449.704</v>
      </c>
      <c r="I20" s="77">
        <v>1549.751</v>
      </c>
      <c r="J20" s="77">
        <v>1651.64</v>
      </c>
      <c r="K20" s="77">
        <v>1608.4569999999997</v>
      </c>
      <c r="L20" s="77">
        <v>1563.5939999999998</v>
      </c>
      <c r="M20" s="77">
        <v>1530.7239999999997</v>
      </c>
      <c r="N20" s="77">
        <v>1506.4940000000004</v>
      </c>
      <c r="O20" s="77">
        <v>1465.867</v>
      </c>
      <c r="P20" s="77">
        <v>1413.8109999999999</v>
      </c>
      <c r="Q20" s="77">
        <v>1360.732</v>
      </c>
      <c r="R20" s="77">
        <v>1355.462</v>
      </c>
      <c r="S20" s="77">
        <v>1346.5140000000001</v>
      </c>
      <c r="T20" s="77">
        <v>1344.2639999999999</v>
      </c>
      <c r="U20" s="77">
        <v>1314.0070000000001</v>
      </c>
      <c r="V20" s="77">
        <v>1199.9460000000001</v>
      </c>
      <c r="W20" s="77">
        <v>1070.1270000000002</v>
      </c>
      <c r="X20" s="77">
        <v>1002.6449999999999</v>
      </c>
      <c r="Y20" s="77">
        <v>957.49900000000002</v>
      </c>
      <c r="Z20" s="78"/>
      <c r="AA20" s="79">
        <f t="shared" si="2"/>
        <v>30986.23</v>
      </c>
    </row>
    <row r="21" spans="1:27" ht="24.95" customHeight="1" x14ac:dyDescent="0.2">
      <c r="A21" s="75" t="s">
        <v>16</v>
      </c>
      <c r="B21" s="80">
        <v>2592.6750000000002</v>
      </c>
      <c r="C21" s="81">
        <v>2504.3810000000003</v>
      </c>
      <c r="D21" s="81">
        <v>2421.8039999999996</v>
      </c>
      <c r="E21" s="81">
        <v>2362.2719999999995</v>
      </c>
      <c r="F21" s="81">
        <v>2446.5619999999999</v>
      </c>
      <c r="G21" s="81">
        <v>2760.5569999999998</v>
      </c>
      <c r="H21" s="81">
        <v>3226.5969999999998</v>
      </c>
      <c r="I21" s="81">
        <v>3569.5030000000002</v>
      </c>
      <c r="J21" s="81">
        <v>3835.3119999999999</v>
      </c>
      <c r="K21" s="81">
        <v>3873.8319999999999</v>
      </c>
      <c r="L21" s="81">
        <v>3848.6219999999998</v>
      </c>
      <c r="M21" s="81">
        <v>3849.1040000000003</v>
      </c>
      <c r="N21" s="81">
        <v>3782.8079999999995</v>
      </c>
      <c r="O21" s="81">
        <v>3666.6449999999995</v>
      </c>
      <c r="P21" s="81">
        <v>3646.6859999999997</v>
      </c>
      <c r="Q21" s="81">
        <v>3550.145</v>
      </c>
      <c r="R21" s="81">
        <v>3567.4069999999997</v>
      </c>
      <c r="S21" s="81">
        <v>3998.2520000000004</v>
      </c>
      <c r="T21" s="81">
        <v>4340.3390000000009</v>
      </c>
      <c r="U21" s="81">
        <v>4365.2029999999995</v>
      </c>
      <c r="V21" s="81">
        <v>4089.2010000000005</v>
      </c>
      <c r="W21" s="81">
        <v>3707.1060000000007</v>
      </c>
      <c r="X21" s="81">
        <v>3318.5459999999998</v>
      </c>
      <c r="Y21" s="81">
        <v>2888.1579999999999</v>
      </c>
      <c r="Z21" s="78"/>
      <c r="AA21" s="79">
        <f t="shared" si="2"/>
        <v>82211.71699999999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100.5</v>
      </c>
      <c r="C23" s="77">
        <v>85</v>
      </c>
      <c r="D23" s="77">
        <v>83.5</v>
      </c>
      <c r="E23" s="77">
        <v>95</v>
      </c>
      <c r="F23" s="77">
        <v>101</v>
      </c>
      <c r="G23" s="77">
        <v>120</v>
      </c>
      <c r="H23" s="77">
        <v>127.5</v>
      </c>
      <c r="I23" s="77">
        <v>144.5</v>
      </c>
      <c r="J23" s="77">
        <v>117.5</v>
      </c>
      <c r="K23" s="77">
        <v>76.5</v>
      </c>
      <c r="L23" s="77">
        <v>66</v>
      </c>
      <c r="M23" s="77">
        <v>62.5</v>
      </c>
      <c r="N23" s="77">
        <v>63</v>
      </c>
      <c r="O23" s="77">
        <v>63</v>
      </c>
      <c r="P23" s="77">
        <v>69</v>
      </c>
      <c r="Q23" s="77">
        <v>101</v>
      </c>
      <c r="R23" s="77">
        <v>154.5</v>
      </c>
      <c r="S23" s="77">
        <v>213.5</v>
      </c>
      <c r="T23" s="77">
        <v>217.5</v>
      </c>
      <c r="U23" s="77">
        <v>170</v>
      </c>
      <c r="V23" s="77">
        <v>131.5</v>
      </c>
      <c r="W23" s="77">
        <v>113.5</v>
      </c>
      <c r="X23" s="77">
        <v>89</v>
      </c>
      <c r="Y23" s="77">
        <v>85</v>
      </c>
      <c r="Z23" s="77"/>
      <c r="AA23" s="79">
        <f t="shared" si="2"/>
        <v>2650</v>
      </c>
    </row>
    <row r="24" spans="1:27" ht="24.95" customHeight="1" x14ac:dyDescent="0.2">
      <c r="A24" s="85" t="s">
        <v>19</v>
      </c>
      <c r="B24" s="77">
        <v>230</v>
      </c>
      <c r="C24" s="77">
        <v>216.99999999999997</v>
      </c>
      <c r="D24" s="77">
        <v>211.00000000000003</v>
      </c>
      <c r="E24" s="77">
        <v>209.00000000000003</v>
      </c>
      <c r="F24" s="77">
        <v>218</v>
      </c>
      <c r="G24" s="77">
        <v>249.99999999999997</v>
      </c>
      <c r="H24" s="77">
        <v>298</v>
      </c>
      <c r="I24" s="77">
        <v>332</v>
      </c>
      <c r="J24" s="77">
        <v>348</v>
      </c>
      <c r="K24" s="77">
        <v>345.00000000000006</v>
      </c>
      <c r="L24" s="77">
        <v>339</v>
      </c>
      <c r="M24" s="77">
        <v>336.99999999999994</v>
      </c>
      <c r="N24" s="77">
        <v>334.99999999999994</v>
      </c>
      <c r="O24" s="77">
        <v>326.00000000000006</v>
      </c>
      <c r="P24" s="77">
        <v>313.99999999999994</v>
      </c>
      <c r="Q24" s="77">
        <v>316</v>
      </c>
      <c r="R24" s="77">
        <v>331</v>
      </c>
      <c r="S24" s="77">
        <v>382</v>
      </c>
      <c r="T24" s="77">
        <v>405</v>
      </c>
      <c r="U24" s="77">
        <v>405</v>
      </c>
      <c r="V24" s="77">
        <v>384.00000000000006</v>
      </c>
      <c r="W24" s="77">
        <v>346.00000000000006</v>
      </c>
      <c r="X24" s="77">
        <v>306</v>
      </c>
      <c r="Y24" s="77">
        <v>272</v>
      </c>
      <c r="Z24" s="77"/>
      <c r="AA24" s="79">
        <f t="shared" si="2"/>
        <v>7456</v>
      </c>
    </row>
    <row r="25" spans="1:27" ht="30" customHeight="1" thickBot="1" x14ac:dyDescent="0.25">
      <c r="A25" s="86" t="s">
        <v>20</v>
      </c>
      <c r="B25" s="87">
        <f t="shared" ref="B25:AA25" si="3">SUM(B19:B24)</f>
        <v>4901.2579999999998</v>
      </c>
      <c r="C25" s="88">
        <f t="shared" si="3"/>
        <v>4776.2370000000001</v>
      </c>
      <c r="D25" s="88">
        <f t="shared" si="3"/>
        <v>4682.9349999999995</v>
      </c>
      <c r="E25" s="88">
        <f t="shared" si="3"/>
        <v>4641.4169999999995</v>
      </c>
      <c r="F25" s="88">
        <f t="shared" si="3"/>
        <v>4783.7530000000006</v>
      </c>
      <c r="G25" s="88">
        <f t="shared" si="3"/>
        <v>5200.8109999999997</v>
      </c>
      <c r="H25" s="88">
        <f t="shared" si="3"/>
        <v>6036.3769999999995</v>
      </c>
      <c r="I25" s="88">
        <f t="shared" si="3"/>
        <v>6463.7970000000005</v>
      </c>
      <c r="J25" s="88">
        <f t="shared" si="3"/>
        <v>6799.3069999999998</v>
      </c>
      <c r="K25" s="88">
        <f t="shared" si="3"/>
        <v>6830.16</v>
      </c>
      <c r="L25" s="88">
        <f t="shared" si="3"/>
        <v>6668.7979999999998</v>
      </c>
      <c r="M25" s="88">
        <f t="shared" si="3"/>
        <v>6626.5879999999997</v>
      </c>
      <c r="N25" s="88">
        <f t="shared" si="3"/>
        <v>6457.9529999999995</v>
      </c>
      <c r="O25" s="88">
        <f t="shared" si="3"/>
        <v>6288.5759999999991</v>
      </c>
      <c r="P25" s="88">
        <f t="shared" si="3"/>
        <v>6169.1509999999998</v>
      </c>
      <c r="Q25" s="88">
        <f t="shared" si="3"/>
        <v>6054.5990000000002</v>
      </c>
      <c r="R25" s="88">
        <f t="shared" si="3"/>
        <v>6145.4369999999999</v>
      </c>
      <c r="S25" s="88">
        <f t="shared" si="3"/>
        <v>6677.5360000000001</v>
      </c>
      <c r="T25" s="88">
        <f t="shared" si="3"/>
        <v>7047.9330000000009</v>
      </c>
      <c r="U25" s="88">
        <f t="shared" si="3"/>
        <v>6997.759</v>
      </c>
      <c r="V25" s="88">
        <f t="shared" si="3"/>
        <v>6556.2920000000004</v>
      </c>
      <c r="W25" s="88">
        <f t="shared" si="3"/>
        <v>6074.1650000000009</v>
      </c>
      <c r="X25" s="88">
        <f t="shared" si="3"/>
        <v>5638.6739999999991</v>
      </c>
      <c r="Y25" s="88">
        <f t="shared" si="3"/>
        <v>5156.3279999999995</v>
      </c>
      <c r="Z25" s="89">
        <f t="shared" si="3"/>
        <v>0</v>
      </c>
      <c r="AA25" s="90">
        <f t="shared" si="3"/>
        <v>143675.84099999999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552.5</v>
      </c>
      <c r="C28" s="72">
        <v>501</v>
      </c>
      <c r="D28" s="72">
        <v>493.5</v>
      </c>
      <c r="E28" s="72">
        <v>503</v>
      </c>
      <c r="F28" s="72">
        <v>518</v>
      </c>
      <c r="G28" s="72">
        <v>569</v>
      </c>
      <c r="H28" s="72">
        <v>624.5</v>
      </c>
      <c r="I28" s="72">
        <v>675.5</v>
      </c>
      <c r="J28" s="72">
        <v>664.5</v>
      </c>
      <c r="K28" s="72">
        <v>644.5</v>
      </c>
      <c r="L28" s="72">
        <v>630</v>
      </c>
      <c r="M28" s="72">
        <v>634.5</v>
      </c>
      <c r="N28" s="72">
        <v>623</v>
      </c>
      <c r="O28" s="72">
        <v>614</v>
      </c>
      <c r="P28" s="72">
        <v>605</v>
      </c>
      <c r="Q28" s="72">
        <v>639</v>
      </c>
      <c r="R28" s="72">
        <v>684.5</v>
      </c>
      <c r="S28" s="72">
        <v>794.5</v>
      </c>
      <c r="T28" s="72">
        <v>821.5</v>
      </c>
      <c r="U28" s="72">
        <v>774</v>
      </c>
      <c r="V28" s="72">
        <v>714.5</v>
      </c>
      <c r="W28" s="72">
        <v>658.5</v>
      </c>
      <c r="X28" s="72">
        <v>594</v>
      </c>
      <c r="Y28" s="72">
        <v>556</v>
      </c>
      <c r="Z28" s="73"/>
      <c r="AA28" s="74">
        <f>SUM(B28:Z28)</f>
        <v>15089</v>
      </c>
    </row>
    <row r="29" spans="1:27" ht="24.95" customHeight="1" x14ac:dyDescent="0.2">
      <c r="A29" s="75" t="s">
        <v>23</v>
      </c>
      <c r="B29" s="76">
        <v>4383.7579999999998</v>
      </c>
      <c r="C29" s="77">
        <v>4286.2370000000001</v>
      </c>
      <c r="D29" s="77">
        <v>4201.4350000000004</v>
      </c>
      <c r="E29" s="77">
        <v>4151.4170000000004</v>
      </c>
      <c r="F29" s="77">
        <v>4275.7529999999997</v>
      </c>
      <c r="G29" s="77">
        <v>4644.8109999999997</v>
      </c>
      <c r="H29" s="77">
        <v>5432.8770000000004</v>
      </c>
      <c r="I29" s="77">
        <v>5804.2969999999996</v>
      </c>
      <c r="J29" s="77">
        <v>6221.8069999999998</v>
      </c>
      <c r="K29" s="77">
        <v>6276.66</v>
      </c>
      <c r="L29" s="77">
        <v>6188.7979999999998</v>
      </c>
      <c r="M29" s="77">
        <v>6128.0879999999997</v>
      </c>
      <c r="N29" s="77">
        <v>5960.9530000000004</v>
      </c>
      <c r="O29" s="77">
        <v>5800.576</v>
      </c>
      <c r="P29" s="77">
        <v>5657.1509999999998</v>
      </c>
      <c r="Q29" s="77">
        <v>5479.5990000000002</v>
      </c>
      <c r="R29" s="77">
        <v>5485.9369999999999</v>
      </c>
      <c r="S29" s="77">
        <v>5915.0360000000001</v>
      </c>
      <c r="T29" s="77">
        <v>6257.433</v>
      </c>
      <c r="U29" s="77">
        <v>6253.759</v>
      </c>
      <c r="V29" s="77">
        <v>5870.7920000000004</v>
      </c>
      <c r="W29" s="77">
        <v>5473.665</v>
      </c>
      <c r="X29" s="77">
        <v>5056.674</v>
      </c>
      <c r="Y29" s="77">
        <v>4653.8819999999996</v>
      </c>
      <c r="Z29" s="78"/>
      <c r="AA29" s="79">
        <f>SUM(B29:Z29)</f>
        <v>129861.395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4936.2579999999998</v>
      </c>
      <c r="C31" s="62">
        <f t="shared" si="4"/>
        <v>4787.2370000000001</v>
      </c>
      <c r="D31" s="62">
        <f t="shared" si="4"/>
        <v>4694.9350000000004</v>
      </c>
      <c r="E31" s="62">
        <f t="shared" si="4"/>
        <v>4654.4170000000004</v>
      </c>
      <c r="F31" s="62">
        <f t="shared" si="4"/>
        <v>4793.7529999999997</v>
      </c>
      <c r="G31" s="62">
        <f t="shared" si="4"/>
        <v>5213.8109999999997</v>
      </c>
      <c r="H31" s="62">
        <f t="shared" si="4"/>
        <v>6057.3770000000004</v>
      </c>
      <c r="I31" s="62">
        <f t="shared" si="4"/>
        <v>6479.7969999999996</v>
      </c>
      <c r="J31" s="62">
        <f t="shared" si="4"/>
        <v>6886.3069999999998</v>
      </c>
      <c r="K31" s="62">
        <f t="shared" si="4"/>
        <v>6921.16</v>
      </c>
      <c r="L31" s="62">
        <f t="shared" si="4"/>
        <v>6818.7979999999998</v>
      </c>
      <c r="M31" s="62">
        <f t="shared" si="4"/>
        <v>6762.5879999999997</v>
      </c>
      <c r="N31" s="62">
        <f t="shared" si="4"/>
        <v>6583.9530000000004</v>
      </c>
      <c r="O31" s="62">
        <f t="shared" si="4"/>
        <v>6414.576</v>
      </c>
      <c r="P31" s="62">
        <f t="shared" si="4"/>
        <v>6262.1509999999998</v>
      </c>
      <c r="Q31" s="62">
        <f t="shared" si="4"/>
        <v>6118.5990000000002</v>
      </c>
      <c r="R31" s="62">
        <f t="shared" si="4"/>
        <v>6170.4369999999999</v>
      </c>
      <c r="S31" s="62">
        <f t="shared" si="4"/>
        <v>6709.5360000000001</v>
      </c>
      <c r="T31" s="62">
        <f t="shared" si="4"/>
        <v>7078.933</v>
      </c>
      <c r="U31" s="62">
        <f t="shared" si="4"/>
        <v>7027.759</v>
      </c>
      <c r="V31" s="62">
        <f t="shared" si="4"/>
        <v>6585.2920000000004</v>
      </c>
      <c r="W31" s="62">
        <f t="shared" si="4"/>
        <v>6132.165</v>
      </c>
      <c r="X31" s="62">
        <f t="shared" si="4"/>
        <v>5650.674</v>
      </c>
      <c r="Y31" s="62">
        <f t="shared" si="4"/>
        <v>5209.8819999999996</v>
      </c>
      <c r="Z31" s="63">
        <f t="shared" si="4"/>
        <v>0</v>
      </c>
      <c r="AA31" s="64">
        <f t="shared" si="4"/>
        <v>144950.39500000002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27</v>
      </c>
      <c r="C34" s="95">
        <v>2</v>
      </c>
      <c r="D34" s="95">
        <v>4</v>
      </c>
      <c r="E34" s="95">
        <v>4</v>
      </c>
      <c r="F34" s="95">
        <v>2</v>
      </c>
      <c r="G34" s="95">
        <v>4</v>
      </c>
      <c r="H34" s="95">
        <v>2</v>
      </c>
      <c r="I34" s="95">
        <v>2</v>
      </c>
      <c r="J34" s="95"/>
      <c r="K34" s="95">
        <v>57</v>
      </c>
      <c r="L34" s="95">
        <v>86</v>
      </c>
      <c r="M34" s="95">
        <v>57</v>
      </c>
      <c r="N34" s="95">
        <v>76</v>
      </c>
      <c r="O34" s="95">
        <v>76</v>
      </c>
      <c r="P34" s="95">
        <v>47</v>
      </c>
      <c r="Q34" s="95">
        <v>57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503</v>
      </c>
    </row>
    <row r="35" spans="1:27" ht="24.95" customHeight="1" x14ac:dyDescent="0.2">
      <c r="A35" s="97" t="s">
        <v>41</v>
      </c>
      <c r="B35" s="98">
        <v>8</v>
      </c>
      <c r="C35" s="99">
        <v>9</v>
      </c>
      <c r="D35" s="99">
        <v>8</v>
      </c>
      <c r="E35" s="99">
        <v>9</v>
      </c>
      <c r="F35" s="99">
        <v>8</v>
      </c>
      <c r="G35" s="99">
        <v>9</v>
      </c>
      <c r="H35" s="99">
        <v>19</v>
      </c>
      <c r="I35" s="99">
        <v>14</v>
      </c>
      <c r="J35" s="99">
        <v>87</v>
      </c>
      <c r="K35" s="99">
        <v>34</v>
      </c>
      <c r="L35" s="99">
        <v>64</v>
      </c>
      <c r="M35" s="99">
        <v>69</v>
      </c>
      <c r="N35" s="99">
        <v>50</v>
      </c>
      <c r="O35" s="99">
        <v>50</v>
      </c>
      <c r="P35" s="99">
        <v>46</v>
      </c>
      <c r="Q35" s="99">
        <v>7</v>
      </c>
      <c r="R35" s="99">
        <v>25</v>
      </c>
      <c r="S35" s="99">
        <v>32</v>
      </c>
      <c r="T35" s="99">
        <v>31</v>
      </c>
      <c r="U35" s="99">
        <v>30</v>
      </c>
      <c r="V35" s="99">
        <v>29</v>
      </c>
      <c r="W35" s="99">
        <v>23</v>
      </c>
      <c r="X35" s="99">
        <v>12</v>
      </c>
      <c r="Y35" s="99">
        <v>10</v>
      </c>
      <c r="Z35" s="100"/>
      <c r="AA35" s="79">
        <f t="shared" si="5"/>
        <v>683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313.7</v>
      </c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313.7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10</v>
      </c>
      <c r="N37" s="99"/>
      <c r="O37" s="99"/>
      <c r="P37" s="99"/>
      <c r="Q37" s="99"/>
      <c r="R37" s="99"/>
      <c r="S37" s="99"/>
      <c r="T37" s="99"/>
      <c r="U37" s="99"/>
      <c r="V37" s="99"/>
      <c r="W37" s="99">
        <v>35</v>
      </c>
      <c r="X37" s="99"/>
      <c r="Y37" s="99">
        <v>43.554000000000002</v>
      </c>
      <c r="Z37" s="100"/>
      <c r="AA37" s="79">
        <f t="shared" si="5"/>
        <v>88.554000000000002</v>
      </c>
    </row>
    <row r="38" spans="1:27" ht="24.95" customHeight="1" x14ac:dyDescent="0.2">
      <c r="A38" s="97" t="s">
        <v>44</v>
      </c>
      <c r="B38" s="98">
        <v>487.7</v>
      </c>
      <c r="C38" s="99">
        <v>500</v>
      </c>
      <c r="D38" s="99">
        <v>500</v>
      </c>
      <c r="E38" s="99">
        <v>500</v>
      </c>
      <c r="F38" s="99">
        <v>170.8</v>
      </c>
      <c r="G38" s="99"/>
      <c r="H38" s="99"/>
      <c r="I38" s="99">
        <v>500</v>
      </c>
      <c r="J38" s="99">
        <v>500</v>
      </c>
      <c r="K38" s="99"/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10158.5</v>
      </c>
    </row>
    <row r="39" spans="1:27" ht="30" customHeight="1" thickBot="1" x14ac:dyDescent="0.25">
      <c r="A39" s="86" t="s">
        <v>45</v>
      </c>
      <c r="B39" s="87">
        <f t="shared" ref="B39:Z39" si="6">SUM(B34:B38)</f>
        <v>522.70000000000005</v>
      </c>
      <c r="C39" s="88">
        <f t="shared" si="6"/>
        <v>511</v>
      </c>
      <c r="D39" s="88">
        <f t="shared" si="6"/>
        <v>512</v>
      </c>
      <c r="E39" s="88">
        <f t="shared" si="6"/>
        <v>513</v>
      </c>
      <c r="F39" s="88">
        <f t="shared" si="6"/>
        <v>180.8</v>
      </c>
      <c r="G39" s="88">
        <f t="shared" si="6"/>
        <v>13</v>
      </c>
      <c r="H39" s="88">
        <f t="shared" si="6"/>
        <v>21</v>
      </c>
      <c r="I39" s="88">
        <f t="shared" si="6"/>
        <v>516</v>
      </c>
      <c r="J39" s="88">
        <f t="shared" si="6"/>
        <v>587</v>
      </c>
      <c r="K39" s="88">
        <f t="shared" si="6"/>
        <v>404.7</v>
      </c>
      <c r="L39" s="88">
        <f t="shared" si="6"/>
        <v>650</v>
      </c>
      <c r="M39" s="88">
        <f t="shared" si="6"/>
        <v>636</v>
      </c>
      <c r="N39" s="88">
        <f t="shared" si="6"/>
        <v>626</v>
      </c>
      <c r="O39" s="88">
        <f t="shared" si="6"/>
        <v>626</v>
      </c>
      <c r="P39" s="88">
        <f t="shared" si="6"/>
        <v>593</v>
      </c>
      <c r="Q39" s="88">
        <f t="shared" si="6"/>
        <v>564</v>
      </c>
      <c r="R39" s="88">
        <f t="shared" si="6"/>
        <v>525</v>
      </c>
      <c r="S39" s="88">
        <f t="shared" si="6"/>
        <v>532</v>
      </c>
      <c r="T39" s="88">
        <f t="shared" si="6"/>
        <v>531</v>
      </c>
      <c r="U39" s="88">
        <f t="shared" si="6"/>
        <v>530</v>
      </c>
      <c r="V39" s="88">
        <f t="shared" si="6"/>
        <v>529</v>
      </c>
      <c r="W39" s="88">
        <f t="shared" si="6"/>
        <v>558</v>
      </c>
      <c r="X39" s="88">
        <f t="shared" si="6"/>
        <v>512</v>
      </c>
      <c r="Y39" s="88">
        <f t="shared" si="6"/>
        <v>553.55399999999997</v>
      </c>
      <c r="Z39" s="89">
        <f t="shared" si="6"/>
        <v>0</v>
      </c>
      <c r="AA39" s="90">
        <f t="shared" si="5"/>
        <v>11746.754000000001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313.7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313.7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487.7</v>
      </c>
      <c r="C46" s="99">
        <v>500</v>
      </c>
      <c r="D46" s="99">
        <v>500</v>
      </c>
      <c r="E46" s="99">
        <v>500</v>
      </c>
      <c r="F46" s="99">
        <v>170.8</v>
      </c>
      <c r="G46" s="99"/>
      <c r="H46" s="99"/>
      <c r="I46" s="99">
        <v>500</v>
      </c>
      <c r="J46" s="99">
        <v>500</v>
      </c>
      <c r="K46" s="99"/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10158.5</v>
      </c>
    </row>
    <row r="47" spans="1:27" ht="24.95" customHeight="1" x14ac:dyDescent="0.2">
      <c r="A47" s="85" t="s">
        <v>47</v>
      </c>
      <c r="B47" s="98">
        <v>96</v>
      </c>
      <c r="C47" s="99">
        <v>117</v>
      </c>
      <c r="D47" s="99">
        <v>111</v>
      </c>
      <c r="E47" s="99">
        <v>109</v>
      </c>
      <c r="F47" s="99">
        <v>118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3401</v>
      </c>
    </row>
    <row r="48" spans="1:27" ht="30" customHeight="1" thickBot="1" x14ac:dyDescent="0.25">
      <c r="A48" s="86" t="s">
        <v>48</v>
      </c>
      <c r="B48" s="87">
        <f>SUM(B42:B47)</f>
        <v>583.70000000000005</v>
      </c>
      <c r="C48" s="88">
        <f t="shared" ref="C48:Z48" si="8">SUM(C42:C47)</f>
        <v>617</v>
      </c>
      <c r="D48" s="88">
        <f t="shared" si="8"/>
        <v>611</v>
      </c>
      <c r="E48" s="88">
        <f t="shared" si="8"/>
        <v>609</v>
      </c>
      <c r="F48" s="88">
        <f t="shared" si="8"/>
        <v>288.8</v>
      </c>
      <c r="G48" s="88">
        <f t="shared" si="8"/>
        <v>150</v>
      </c>
      <c r="H48" s="88">
        <f t="shared" si="8"/>
        <v>150</v>
      </c>
      <c r="I48" s="88">
        <f t="shared" si="8"/>
        <v>650</v>
      </c>
      <c r="J48" s="88">
        <f t="shared" si="8"/>
        <v>650</v>
      </c>
      <c r="K48" s="88">
        <f t="shared" si="8"/>
        <v>463.7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13873.2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5423.9579999999996</v>
      </c>
      <c r="C51" s="88">
        <f t="shared" si="10"/>
        <v>5287.2370000000001</v>
      </c>
      <c r="D51" s="88">
        <f t="shared" si="10"/>
        <v>5194.9349999999995</v>
      </c>
      <c r="E51" s="88">
        <f t="shared" si="10"/>
        <v>5154.4169999999995</v>
      </c>
      <c r="F51" s="88">
        <f t="shared" si="10"/>
        <v>4964.5530000000008</v>
      </c>
      <c r="G51" s="88">
        <f t="shared" si="10"/>
        <v>5213.8109999999997</v>
      </c>
      <c r="H51" s="88">
        <f t="shared" si="10"/>
        <v>6057.3769999999995</v>
      </c>
      <c r="I51" s="88">
        <f t="shared" si="10"/>
        <v>6979.7970000000005</v>
      </c>
      <c r="J51" s="88">
        <f t="shared" si="10"/>
        <v>7386.3069999999998</v>
      </c>
      <c r="K51" s="88">
        <f t="shared" si="10"/>
        <v>7234.86</v>
      </c>
      <c r="L51" s="88">
        <f t="shared" si="10"/>
        <v>7318.7979999999998</v>
      </c>
      <c r="M51" s="88">
        <f t="shared" si="10"/>
        <v>7262.5879999999997</v>
      </c>
      <c r="N51" s="88">
        <f t="shared" si="10"/>
        <v>7083.9529999999995</v>
      </c>
      <c r="O51" s="88">
        <f t="shared" si="10"/>
        <v>6914.5759999999991</v>
      </c>
      <c r="P51" s="88">
        <f t="shared" si="10"/>
        <v>6762.1509999999998</v>
      </c>
      <c r="Q51" s="88">
        <f t="shared" si="10"/>
        <v>6618.5990000000002</v>
      </c>
      <c r="R51" s="88">
        <f t="shared" si="10"/>
        <v>6670.4369999999999</v>
      </c>
      <c r="S51" s="88">
        <f t="shared" si="10"/>
        <v>7209.5360000000001</v>
      </c>
      <c r="T51" s="88">
        <f t="shared" si="10"/>
        <v>7578.9330000000009</v>
      </c>
      <c r="U51" s="88">
        <f t="shared" si="10"/>
        <v>7527.759</v>
      </c>
      <c r="V51" s="88">
        <f t="shared" si="10"/>
        <v>7085.2920000000004</v>
      </c>
      <c r="W51" s="88">
        <f t="shared" si="10"/>
        <v>6632.1650000000009</v>
      </c>
      <c r="X51" s="88">
        <f t="shared" si="10"/>
        <v>6150.6739999999991</v>
      </c>
      <c r="Y51" s="88">
        <f t="shared" si="10"/>
        <v>5709.8819999999996</v>
      </c>
      <c r="Z51" s="89">
        <f t="shared" si="10"/>
        <v>0</v>
      </c>
      <c r="AA51" s="104">
        <f>SUM(B51:Z51)</f>
        <v>155422.59500000003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-274.09999999999997</v>
      </c>
      <c r="C4" s="18">
        <v>-505</v>
      </c>
      <c r="D4" s="18">
        <v>-585.20000000000005</v>
      </c>
      <c r="E4" s="18">
        <v>-535.5</v>
      </c>
      <c r="F4" s="18">
        <v>-630.59999999999991</v>
      </c>
      <c r="G4" s="18">
        <v>-555.29999999999995</v>
      </c>
      <c r="H4" s="18">
        <v>-1036</v>
      </c>
      <c r="I4" s="18">
        <v>-266.20000000000005</v>
      </c>
      <c r="J4" s="18">
        <v>80.5</v>
      </c>
      <c r="K4" s="18">
        <v>149.69999999999999</v>
      </c>
      <c r="L4" s="18">
        <v>479.8</v>
      </c>
      <c r="M4" s="18">
        <v>441.4</v>
      </c>
      <c r="N4" s="18">
        <v>481</v>
      </c>
      <c r="O4" s="18">
        <v>324.3</v>
      </c>
      <c r="P4" s="18">
        <v>-20.700000000000045</v>
      </c>
      <c r="Q4" s="18">
        <v>-21.700000000000045</v>
      </c>
      <c r="R4" s="18">
        <v>-383.70000000000005</v>
      </c>
      <c r="S4" s="18">
        <v>-157.39999999999998</v>
      </c>
      <c r="T4" s="18">
        <v>-83.100000000000023</v>
      </c>
      <c r="U4" s="18">
        <v>-595</v>
      </c>
      <c r="V4" s="18">
        <v>-595</v>
      </c>
      <c r="W4" s="18">
        <v>-595</v>
      </c>
      <c r="X4" s="18">
        <v>-595</v>
      </c>
      <c r="Y4" s="18">
        <v>-595</v>
      </c>
      <c r="Z4" s="19"/>
      <c r="AA4" s="111">
        <f>SUM(B4:Z4)</f>
        <v>-6072.7999999999993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88.42</v>
      </c>
      <c r="C7" s="117">
        <v>77.989999999999995</v>
      </c>
      <c r="D7" s="117">
        <v>70.319999999999993</v>
      </c>
      <c r="E7" s="117">
        <v>70.319999999999993</v>
      </c>
      <c r="F7" s="117">
        <v>73.23</v>
      </c>
      <c r="G7" s="117">
        <v>118</v>
      </c>
      <c r="H7" s="117">
        <v>94.09</v>
      </c>
      <c r="I7" s="117">
        <v>98.37</v>
      </c>
      <c r="J7" s="117">
        <v>80.28</v>
      </c>
      <c r="K7" s="117">
        <v>72.02</v>
      </c>
      <c r="L7" s="117">
        <v>68.7</v>
      </c>
      <c r="M7" s="117">
        <v>66.430000000000007</v>
      </c>
      <c r="N7" s="117">
        <v>65.650000000000006</v>
      </c>
      <c r="O7" s="117">
        <v>65.790000000000006</v>
      </c>
      <c r="P7" s="117">
        <v>66.98</v>
      </c>
      <c r="Q7" s="117">
        <v>69.58</v>
      </c>
      <c r="R7" s="117">
        <v>75.989999999999995</v>
      </c>
      <c r="S7" s="117">
        <v>90.41</v>
      </c>
      <c r="T7" s="117">
        <v>88.51</v>
      </c>
      <c r="U7" s="117">
        <v>75</v>
      </c>
      <c r="V7" s="117">
        <v>78.13</v>
      </c>
      <c r="W7" s="117">
        <v>60</v>
      </c>
      <c r="X7" s="117">
        <v>75.989999999999995</v>
      </c>
      <c r="Y7" s="117">
        <v>60.77</v>
      </c>
      <c r="Z7" s="118"/>
      <c r="AA7" s="119">
        <f>IF(SUM(B7:Z7)&lt;&gt;0,AVERAGEIF(B7:Z7,"&lt;&gt;"""),"")</f>
        <v>77.123750000000001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761.8</v>
      </c>
      <c r="C13" s="129">
        <v>1005</v>
      </c>
      <c r="D13" s="129">
        <v>1085.2</v>
      </c>
      <c r="E13" s="129">
        <v>1035.5</v>
      </c>
      <c r="F13" s="129">
        <v>801.4</v>
      </c>
      <c r="G13" s="129">
        <v>55.3</v>
      </c>
      <c r="H13" s="129">
        <v>536</v>
      </c>
      <c r="I13" s="129">
        <v>766.2</v>
      </c>
      <c r="J13" s="129">
        <v>419.5</v>
      </c>
      <c r="K13" s="129"/>
      <c r="L13" s="129">
        <v>20.2</v>
      </c>
      <c r="M13" s="129">
        <v>58.6</v>
      </c>
      <c r="N13" s="129">
        <v>19</v>
      </c>
      <c r="O13" s="129">
        <v>175.7</v>
      </c>
      <c r="P13" s="129">
        <v>520.70000000000005</v>
      </c>
      <c r="Q13" s="129">
        <v>521.70000000000005</v>
      </c>
      <c r="R13" s="129">
        <v>883.7</v>
      </c>
      <c r="S13" s="129">
        <v>657.4</v>
      </c>
      <c r="T13" s="129">
        <v>583.1</v>
      </c>
      <c r="U13" s="129">
        <v>1095</v>
      </c>
      <c r="V13" s="129">
        <v>1095</v>
      </c>
      <c r="W13" s="129">
        <v>1095</v>
      </c>
      <c r="X13" s="129">
        <v>1095</v>
      </c>
      <c r="Y13" s="130">
        <v>1095</v>
      </c>
      <c r="Z13" s="131"/>
      <c r="AA13" s="132">
        <f t="shared" si="0"/>
        <v>15381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500</v>
      </c>
      <c r="H15" s="133">
        <v>500</v>
      </c>
      <c r="I15" s="133"/>
      <c r="J15" s="133"/>
      <c r="K15" s="133">
        <v>164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1164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761.8</v>
      </c>
      <c r="C16" s="135">
        <f t="shared" si="1"/>
        <v>1005</v>
      </c>
      <c r="D16" s="135">
        <f t="shared" si="1"/>
        <v>1085.2</v>
      </c>
      <c r="E16" s="135">
        <f t="shared" si="1"/>
        <v>1035.5</v>
      </c>
      <c r="F16" s="135">
        <f t="shared" si="1"/>
        <v>801.4</v>
      </c>
      <c r="G16" s="135">
        <f t="shared" si="1"/>
        <v>555.29999999999995</v>
      </c>
      <c r="H16" s="135">
        <f t="shared" si="1"/>
        <v>1036</v>
      </c>
      <c r="I16" s="135">
        <f t="shared" si="1"/>
        <v>766.2</v>
      </c>
      <c r="J16" s="135">
        <f t="shared" si="1"/>
        <v>419.5</v>
      </c>
      <c r="K16" s="135">
        <f t="shared" si="1"/>
        <v>164</v>
      </c>
      <c r="L16" s="135">
        <f t="shared" si="1"/>
        <v>20.2</v>
      </c>
      <c r="M16" s="135">
        <f t="shared" si="1"/>
        <v>58.6</v>
      </c>
      <c r="N16" s="135">
        <f t="shared" si="1"/>
        <v>19</v>
      </c>
      <c r="O16" s="135">
        <f t="shared" si="1"/>
        <v>175.7</v>
      </c>
      <c r="P16" s="135">
        <f t="shared" si="1"/>
        <v>520.70000000000005</v>
      </c>
      <c r="Q16" s="135">
        <f t="shared" si="1"/>
        <v>521.70000000000005</v>
      </c>
      <c r="R16" s="135">
        <f t="shared" si="1"/>
        <v>883.7</v>
      </c>
      <c r="S16" s="135">
        <f t="shared" si="1"/>
        <v>657.4</v>
      </c>
      <c r="T16" s="135">
        <f t="shared" si="1"/>
        <v>583.1</v>
      </c>
      <c r="U16" s="135">
        <f t="shared" si="1"/>
        <v>1095</v>
      </c>
      <c r="V16" s="135">
        <f t="shared" si="1"/>
        <v>1095</v>
      </c>
      <c r="W16" s="135">
        <f t="shared" si="1"/>
        <v>1095</v>
      </c>
      <c r="X16" s="135">
        <f t="shared" si="1"/>
        <v>1095</v>
      </c>
      <c r="Y16" s="135">
        <f t="shared" si="1"/>
        <v>1095</v>
      </c>
      <c r="Z16" s="136" t="str">
        <f t="shared" si="1"/>
        <v/>
      </c>
      <c r="AA16" s="90">
        <f t="shared" si="0"/>
        <v>16545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313.7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313.7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487.7</v>
      </c>
      <c r="C23" s="133">
        <v>500</v>
      </c>
      <c r="D23" s="133">
        <v>500</v>
      </c>
      <c r="E23" s="133">
        <v>500</v>
      </c>
      <c r="F23" s="133">
        <v>170.8</v>
      </c>
      <c r="G23" s="133"/>
      <c r="H23" s="133"/>
      <c r="I23" s="133">
        <v>500</v>
      </c>
      <c r="J23" s="133">
        <v>500</v>
      </c>
      <c r="K23" s="133"/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10158.5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487.7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170.8</v>
      </c>
      <c r="G24" s="135">
        <f t="shared" si="3"/>
        <v>0</v>
      </c>
      <c r="H24" s="135">
        <f t="shared" si="3"/>
        <v>0</v>
      </c>
      <c r="I24" s="135">
        <f t="shared" si="3"/>
        <v>500</v>
      </c>
      <c r="J24" s="135">
        <f t="shared" si="3"/>
        <v>500</v>
      </c>
      <c r="K24" s="135">
        <f t="shared" si="3"/>
        <v>313.7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10472.200000000001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2024-02-21T12:09:12Z</dcterms:created>
  <dcterms:modified xsi:type="dcterms:W3CDTF">2024-02-21T12:09:12Z</dcterms:modified>
</cp:coreProperties>
</file>