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<sst xmlns="http://schemas.openxmlformats.org/spreadsheetml/2006/main" count="117" uniqueCount="53">
  <si>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20/02/2024 14:06:22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</si>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</sst>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400</c:v>
                </c:pt>
                <c:pt idx="8">
                  <c:v>400</c:v>
                </c:pt>
                <c:pt idx="9">
                  <c:v>400</c:v>
                </c:pt>
                <c:pt idx="10">
                  <c:v>400</c:v>
                </c:pt>
                <c:pt idx="11">
                  <c:v>400</c:v>
                </c:pt>
                <c:pt idx="12">
                  <c:v>400</c:v>
                </c:pt>
                <c:pt idx="13">
                  <c:v>400</c:v>
                </c:pt>
                <c:pt idx="14">
                  <c:v>400</c:v>
                </c:pt>
                <c:pt idx="15">
                  <c:v>400</c:v>
                </c:pt>
                <c:pt idx="16">
                  <c:v>400</c:v>
                </c:pt>
                <c:pt idx="17">
                  <c:v>400</c:v>
                </c:pt>
                <c:pt idx="18">
                  <c:v>400</c:v>
                </c:pt>
                <c:pt idx="19">
                  <c:v>400</c:v>
                </c:pt>
                <c:pt idx="20">
                  <c:v>400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0E-4CA2-8F59-07EB55F907C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85.5</c:v>
                </c:pt>
                <c:pt idx="1">
                  <c:v>85.5</c:v>
                </c:pt>
                <c:pt idx="2">
                  <c:v>85.5</c:v>
                </c:pt>
                <c:pt idx="3">
                  <c:v>85.5</c:v>
                </c:pt>
                <c:pt idx="4">
                  <c:v>85.5</c:v>
                </c:pt>
                <c:pt idx="5">
                  <c:v>95</c:v>
                </c:pt>
                <c:pt idx="6">
                  <c:v>146</c:v>
                </c:pt>
                <c:pt idx="7">
                  <c:v>170</c:v>
                </c:pt>
                <c:pt idx="8">
                  <c:v>174</c:v>
                </c:pt>
                <c:pt idx="9">
                  <c:v>163</c:v>
                </c:pt>
                <c:pt idx="10">
                  <c:v>155</c:v>
                </c:pt>
                <c:pt idx="11">
                  <c:v>153</c:v>
                </c:pt>
                <c:pt idx="12">
                  <c:v>153</c:v>
                </c:pt>
                <c:pt idx="13">
                  <c:v>150</c:v>
                </c:pt>
                <c:pt idx="14">
                  <c:v>146</c:v>
                </c:pt>
                <c:pt idx="15">
                  <c:v>157</c:v>
                </c:pt>
                <c:pt idx="16">
                  <c:v>182</c:v>
                </c:pt>
                <c:pt idx="17">
                  <c:v>236</c:v>
                </c:pt>
                <c:pt idx="18">
                  <c:v>259</c:v>
                </c:pt>
                <c:pt idx="19">
                  <c:v>258</c:v>
                </c:pt>
                <c:pt idx="20">
                  <c:v>237</c:v>
                </c:pt>
                <c:pt idx="21">
                  <c:v>199</c:v>
                </c:pt>
                <c:pt idx="22">
                  <c:v>159</c:v>
                </c:pt>
                <c:pt idx="23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0E-4CA2-8F59-07EB55F907C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1797</c:v>
                </c:pt>
                <c:pt idx="1">
                  <c:v>1722</c:v>
                </c:pt>
                <c:pt idx="2">
                  <c:v>1722</c:v>
                </c:pt>
                <c:pt idx="3">
                  <c:v>1722</c:v>
                </c:pt>
                <c:pt idx="4">
                  <c:v>1722</c:v>
                </c:pt>
                <c:pt idx="5">
                  <c:v>1976.84</c:v>
                </c:pt>
                <c:pt idx="6">
                  <c:v>2706.636</c:v>
                </c:pt>
                <c:pt idx="7">
                  <c:v>2881.5390000000002</c:v>
                </c:pt>
                <c:pt idx="8">
                  <c:v>2811.3519999999999</c:v>
                </c:pt>
                <c:pt idx="9">
                  <c:v>2107</c:v>
                </c:pt>
                <c:pt idx="10">
                  <c:v>1802</c:v>
                </c:pt>
                <c:pt idx="11">
                  <c:v>1677</c:v>
                </c:pt>
                <c:pt idx="12">
                  <c:v>1677</c:v>
                </c:pt>
                <c:pt idx="13">
                  <c:v>1677</c:v>
                </c:pt>
                <c:pt idx="14">
                  <c:v>1997.6</c:v>
                </c:pt>
                <c:pt idx="15">
                  <c:v>2811.0309999999999</c:v>
                </c:pt>
                <c:pt idx="16">
                  <c:v>3834.43</c:v>
                </c:pt>
                <c:pt idx="17">
                  <c:v>4191.5439999999999</c:v>
                </c:pt>
                <c:pt idx="18">
                  <c:v>4212.5640000000003</c:v>
                </c:pt>
                <c:pt idx="19">
                  <c:v>4214.0249999999996</c:v>
                </c:pt>
                <c:pt idx="20">
                  <c:v>4068.2980000000002</c:v>
                </c:pt>
                <c:pt idx="21">
                  <c:v>3737.2400000000002</c:v>
                </c:pt>
                <c:pt idx="22">
                  <c:v>3287.3029999999999</c:v>
                </c:pt>
                <c:pt idx="23">
                  <c:v>3020.8110000000001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0E-4CA2-8F59-07EB55F907C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1555.8</c:v>
                </c:pt>
                <c:pt idx="1">
                  <c:v>1667.9</c:v>
                </c:pt>
                <c:pt idx="2">
                  <c:v>1779.2</c:v>
                </c:pt>
                <c:pt idx="3">
                  <c:v>1545.1</c:v>
                </c:pt>
                <c:pt idx="4">
                  <c:v>1484.2</c:v>
                </c:pt>
                <c:pt idx="5">
                  <c:v>1642.3999999999999</c:v>
                </c:pt>
                <c:pt idx="6">
                  <c:v>1843.7</c:v>
                </c:pt>
                <c:pt idx="7">
                  <c:v>955</c:v>
                </c:pt>
                <c:pt idx="8">
                  <c:v>966.9</c:v>
                </c:pt>
                <c:pt idx="9">
                  <c:v>1490.8</c:v>
                </c:pt>
                <c:pt idx="10">
                  <c:v>1459.4</c:v>
                </c:pt>
                <c:pt idx="11">
                  <c:v>1580.7</c:v>
                </c:pt>
                <c:pt idx="12">
                  <c:v>1780.8</c:v>
                </c:pt>
                <c:pt idx="13">
                  <c:v>1657.7</c:v>
                </c:pt>
                <c:pt idx="14">
                  <c:v>1516.7</c:v>
                </c:pt>
                <c:pt idx="15">
                  <c:v>1145.4000000000001</c:v>
                </c:pt>
                <c:pt idx="16">
                  <c:v>955</c:v>
                </c:pt>
                <c:pt idx="17">
                  <c:v>1436</c:v>
                </c:pt>
                <c:pt idx="18">
                  <c:v>1455</c:v>
                </c:pt>
                <c:pt idx="19">
                  <c:v>929</c:v>
                </c:pt>
                <c:pt idx="20">
                  <c:v>1299.9000000000001</c:v>
                </c:pt>
                <c:pt idx="21">
                  <c:v>1440.8</c:v>
                </c:pt>
                <c:pt idx="22">
                  <c:v>1979</c:v>
                </c:pt>
                <c:pt idx="23">
                  <c:v>1301.3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0E-4CA2-8F59-07EB55F907C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965.61199999999997</c:v>
                </c:pt>
                <c:pt idx="1">
                  <c:v>1058.421</c:v>
                </c:pt>
                <c:pt idx="2">
                  <c:v>1134.2320000000002</c:v>
                </c:pt>
                <c:pt idx="3">
                  <c:v>1168.4969999999998</c:v>
                </c:pt>
                <c:pt idx="4">
                  <c:v>1187.894</c:v>
                </c:pt>
                <c:pt idx="5">
                  <c:v>1195.453</c:v>
                </c:pt>
                <c:pt idx="6">
                  <c:v>1279.1510000000001</c:v>
                </c:pt>
                <c:pt idx="7">
                  <c:v>1870.3180000000002</c:v>
                </c:pt>
                <c:pt idx="8">
                  <c:v>2639.0639999999999</c:v>
                </c:pt>
                <c:pt idx="9">
                  <c:v>3251.7580000000003</c:v>
                </c:pt>
                <c:pt idx="10">
                  <c:v>3518.8359999999989</c:v>
                </c:pt>
                <c:pt idx="11">
                  <c:v>3530.3200000000006</c:v>
                </c:pt>
                <c:pt idx="12">
                  <c:v>3300.6119999999996</c:v>
                </c:pt>
                <c:pt idx="13">
                  <c:v>2947.81</c:v>
                </c:pt>
                <c:pt idx="14">
                  <c:v>2458.6119999999996</c:v>
                </c:pt>
                <c:pt idx="15">
                  <c:v>1797.3610000000001</c:v>
                </c:pt>
                <c:pt idx="16">
                  <c:v>1023.2890000000001</c:v>
                </c:pt>
                <c:pt idx="17">
                  <c:v>688.51200000000006</c:v>
                </c:pt>
                <c:pt idx="18">
                  <c:v>667.14099999999996</c:v>
                </c:pt>
                <c:pt idx="19">
                  <c:v>660.92600000000004</c:v>
                </c:pt>
                <c:pt idx="20">
                  <c:v>631.452</c:v>
                </c:pt>
                <c:pt idx="21">
                  <c:v>610.99400000000014</c:v>
                </c:pt>
                <c:pt idx="22">
                  <c:v>602.15600000000018</c:v>
                </c:pt>
                <c:pt idx="23">
                  <c:v>586.28699999999992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0E-4CA2-8F59-07EB55F907C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8</c:v>
                </c:pt>
                <c:pt idx="7">
                  <c:v>20</c:v>
                </c:pt>
                <c:pt idx="8">
                  <c:v>32</c:v>
                </c:pt>
                <c:pt idx="9">
                  <c:v>40</c:v>
                </c:pt>
                <c:pt idx="10">
                  <c:v>42</c:v>
                </c:pt>
                <c:pt idx="11">
                  <c:v>42</c:v>
                </c:pt>
                <c:pt idx="12">
                  <c:v>40</c:v>
                </c:pt>
                <c:pt idx="13">
                  <c:v>34</c:v>
                </c:pt>
                <c:pt idx="14">
                  <c:v>26</c:v>
                </c:pt>
                <c:pt idx="15">
                  <c:v>17</c:v>
                </c:pt>
                <c:pt idx="16">
                  <c:v>7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0E-4CA2-8F59-07EB55F907C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63</c:v>
                </c:pt>
                <c:pt idx="5">
                  <c:v>89</c:v>
                </c:pt>
                <c:pt idx="6">
                  <c:v>249</c:v>
                </c:pt>
                <c:pt idx="7">
                  <c:v>359</c:v>
                </c:pt>
                <c:pt idx="8">
                  <c:v>333</c:v>
                </c:pt>
                <c:pt idx="9">
                  <c:v>76</c:v>
                </c:pt>
                <c:pt idx="10">
                  <c:v>68</c:v>
                </c:pt>
                <c:pt idx="11">
                  <c:v>68</c:v>
                </c:pt>
                <c:pt idx="12">
                  <c:v>68</c:v>
                </c:pt>
                <c:pt idx="13">
                  <c:v>42</c:v>
                </c:pt>
                <c:pt idx="14">
                  <c:v>52</c:v>
                </c:pt>
                <c:pt idx="15">
                  <c:v>89</c:v>
                </c:pt>
                <c:pt idx="16">
                  <c:v>452</c:v>
                </c:pt>
                <c:pt idx="17">
                  <c:v>898</c:v>
                </c:pt>
                <c:pt idx="18">
                  <c:v>1118</c:v>
                </c:pt>
                <c:pt idx="19">
                  <c:v>968</c:v>
                </c:pt>
                <c:pt idx="20">
                  <c:v>633</c:v>
                </c:pt>
                <c:pt idx="21">
                  <c:v>393</c:v>
                </c:pt>
                <c:pt idx="22">
                  <c:v>89</c:v>
                </c:pt>
                <c:pt idx="2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D0E-4CA2-8F59-07EB55F90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5029.9179999999988</c:v>
                </c:pt>
                <c:pt idx="1">
                  <c:v>4846.8400000000011</c:v>
                </c:pt>
                <c:pt idx="2">
                  <c:v>5033.9980000000005</c:v>
                </c:pt>
                <c:pt idx="3">
                  <c:v>4834.0820000000003</c:v>
                </c:pt>
                <c:pt idx="4">
                  <c:v>4855.6519999999991</c:v>
                </c:pt>
                <c:pt idx="5">
                  <c:v>5311.6489999999985</c:v>
                </c:pt>
                <c:pt idx="6">
                  <c:v>6540.4320000000007</c:v>
                </c:pt>
                <c:pt idx="7">
                  <c:v>6655.862000000001</c:v>
                </c:pt>
                <c:pt idx="8">
                  <c:v>7356.3110000000006</c:v>
                </c:pt>
                <c:pt idx="9">
                  <c:v>7528.5210000000006</c:v>
                </c:pt>
                <c:pt idx="10">
                  <c:v>7445.2410000000018</c:v>
                </c:pt>
                <c:pt idx="11">
                  <c:v>7451.0490000000009</c:v>
                </c:pt>
                <c:pt idx="12">
                  <c:v>7419.4280000000008</c:v>
                </c:pt>
                <c:pt idx="13">
                  <c:v>6908.4639999999999</c:v>
                </c:pt>
                <c:pt idx="14">
                  <c:v>6596.9380000000001</c:v>
                </c:pt>
                <c:pt idx="15">
                  <c:v>6416.773000000001</c:v>
                </c:pt>
                <c:pt idx="16">
                  <c:v>6853.7409999999991</c:v>
                </c:pt>
                <c:pt idx="17">
                  <c:v>7854.0140000000029</c:v>
                </c:pt>
                <c:pt idx="18">
                  <c:v>8115.7220000000007</c:v>
                </c:pt>
                <c:pt idx="19">
                  <c:v>7433.9450000000015</c:v>
                </c:pt>
                <c:pt idx="20">
                  <c:v>7273.6450000000004</c:v>
                </c:pt>
                <c:pt idx="21">
                  <c:v>6694.0439999999981</c:v>
                </c:pt>
                <c:pt idx="22">
                  <c:v>6429.4590000000017</c:v>
                </c:pt>
                <c:pt idx="23">
                  <c:v>5414.3949999999995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D0E-4CA2-8F59-07EB55F90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75.040000000000006</c:v>
                </c:pt>
                <c:pt idx="1">
                  <c:v>66.8</c:v>
                </c:pt>
                <c:pt idx="2">
                  <c:v>60</c:v>
                </c:pt>
                <c:pt idx="3">
                  <c:v>60.75</c:v>
                </c:pt>
                <c:pt idx="4">
                  <c:v>70.87</c:v>
                </c:pt>
                <c:pt idx="5">
                  <c:v>81.44</c:v>
                </c:pt>
                <c:pt idx="6">
                  <c:v>90</c:v>
                </c:pt>
                <c:pt idx="7">
                  <c:v>100</c:v>
                </c:pt>
                <c:pt idx="8">
                  <c:v>90.41</c:v>
                </c:pt>
                <c:pt idx="9">
                  <c:v>69.709999999999994</c:v>
                </c:pt>
                <c:pt idx="10">
                  <c:v>64.099999999999994</c:v>
                </c:pt>
                <c:pt idx="11">
                  <c:v>60.39</c:v>
                </c:pt>
                <c:pt idx="12">
                  <c:v>53.01</c:v>
                </c:pt>
                <c:pt idx="13">
                  <c:v>54.1</c:v>
                </c:pt>
                <c:pt idx="14">
                  <c:v>71.84</c:v>
                </c:pt>
                <c:pt idx="15">
                  <c:v>86.1</c:v>
                </c:pt>
                <c:pt idx="16">
                  <c:v>89.55</c:v>
                </c:pt>
                <c:pt idx="17">
                  <c:v>108.56</c:v>
                </c:pt>
                <c:pt idx="18">
                  <c:v>122</c:v>
                </c:pt>
                <c:pt idx="19">
                  <c:v>116.26</c:v>
                </c:pt>
                <c:pt idx="20">
                  <c:v>98</c:v>
                </c:pt>
                <c:pt idx="21">
                  <c:v>90</c:v>
                </c:pt>
                <c:pt idx="22">
                  <c:v>87.66</c:v>
                </c:pt>
                <c:pt idx="23">
                  <c:v>86.84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D0E-4CA2-8F59-07EB55F90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5029.9120000000012</v>
      </c>
      <c r="C4" s="18">
        <v>4846.8210000000008</v>
      </c>
      <c r="D4" s="18">
        <v>5033.9319999999998</v>
      </c>
      <c r="E4" s="18">
        <v>4834.0969999999998</v>
      </c>
      <c r="F4" s="18">
        <v>4855.5940000000001</v>
      </c>
      <c r="G4" s="18">
        <v>5311.6929999999984</v>
      </c>
      <c r="H4" s="18">
        <v>6540.4870000000001</v>
      </c>
      <c r="I4" s="18">
        <v>6655.8570000000009</v>
      </c>
      <c r="J4" s="18">
        <v>7356.3160000000016</v>
      </c>
      <c r="K4" s="18">
        <v>7528.558</v>
      </c>
      <c r="L4" s="18">
        <v>7445.2360000000008</v>
      </c>
      <c r="M4" s="18">
        <v>7451.02</v>
      </c>
      <c r="N4" s="18">
        <v>7419.4120000000003</v>
      </c>
      <c r="O4" s="18">
        <v>6908.51</v>
      </c>
      <c r="P4" s="18">
        <v>6596.9120000000003</v>
      </c>
      <c r="Q4" s="18">
        <v>6416.7920000000004</v>
      </c>
      <c r="R4" s="18">
        <v>6853.719000000001</v>
      </c>
      <c r="S4" s="18">
        <v>7854.0560000000032</v>
      </c>
      <c r="T4" s="18">
        <v>8115.704999999999</v>
      </c>
      <c r="U4" s="18">
        <v>7433.9510000000009</v>
      </c>
      <c r="V4" s="18">
        <v>7273.6499999999987</v>
      </c>
      <c r="W4" s="18">
        <v>6694.0340000000006</v>
      </c>
      <c r="X4" s="18">
        <v>6429.4590000000017</v>
      </c>
      <c r="Y4" s="18">
        <v>5414.3979999999992</v>
      </c>
      <c r="Z4" s="19"/>
      <c r="AA4" s="20">
        <f>SUM(B4:Z4)</f>
        <v>156300.12099999998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75.040000000000006</v>
      </c>
      <c r="C7" s="28">
        <v>66.8</v>
      </c>
      <c r="D7" s="28">
        <v>60</v>
      </c>
      <c r="E7" s="28">
        <v>60.75</v>
      </c>
      <c r="F7" s="28">
        <v>70.87</v>
      </c>
      <c r="G7" s="28">
        <v>81.44</v>
      </c>
      <c r="H7" s="28">
        <v>90</v>
      </c>
      <c r="I7" s="28">
        <v>100</v>
      </c>
      <c r="J7" s="28">
        <v>90.41</v>
      </c>
      <c r="K7" s="28">
        <v>69.709999999999994</v>
      </c>
      <c r="L7" s="28">
        <v>64.099999999999994</v>
      </c>
      <c r="M7" s="28">
        <v>60.39</v>
      </c>
      <c r="N7" s="28">
        <v>53.01</v>
      </c>
      <c r="O7" s="28">
        <v>54.1</v>
      </c>
      <c r="P7" s="28">
        <v>71.84</v>
      </c>
      <c r="Q7" s="28">
        <v>86.1</v>
      </c>
      <c r="R7" s="28">
        <v>89.55</v>
      </c>
      <c r="S7" s="28">
        <v>108.56</v>
      </c>
      <c r="T7" s="28">
        <v>122</v>
      </c>
      <c r="U7" s="28">
        <v>116.26</v>
      </c>
      <c r="V7" s="28">
        <v>98</v>
      </c>
      <c r="W7" s="28">
        <v>90</v>
      </c>
      <c r="X7" s="28">
        <v>87.66</v>
      </c>
      <c r="Y7" s="28">
        <v>86.84</v>
      </c>
      <c r="Z7" s="29"/>
      <c r="AA7" s="30">
        <f>IF(SUM(B7:Z7)&lt;&gt;0,AVERAGEIF(B7:Z7,"&lt;&gt;"""),"")</f>
        <v>81.392916666666665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400</v>
      </c>
      <c r="J10" s="42">
        <v>400</v>
      </c>
      <c r="K10" s="42">
        <v>400</v>
      </c>
      <c r="L10" s="42">
        <v>400</v>
      </c>
      <c r="M10" s="42">
        <v>400</v>
      </c>
      <c r="N10" s="42">
        <v>400</v>
      </c>
      <c r="O10" s="42">
        <v>400</v>
      </c>
      <c r="P10" s="42">
        <v>400</v>
      </c>
      <c r="Q10" s="42">
        <v>400</v>
      </c>
      <c r="R10" s="42">
        <v>400</v>
      </c>
      <c r="S10" s="42">
        <v>400</v>
      </c>
      <c r="T10" s="42">
        <v>400</v>
      </c>
      <c r="U10" s="42">
        <v>400</v>
      </c>
      <c r="V10" s="42">
        <v>400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8993</v>
      </c>
    </row>
    <row r="11" spans="1:27" ht="24.95" customHeight="1" x14ac:dyDescent="0.2">
      <c r="A11" s="45" t="s">
        <v>7</v>
      </c>
      <c r="B11" s="46">
        <v>85.5</v>
      </c>
      <c r="C11" s="47">
        <v>85.5</v>
      </c>
      <c r="D11" s="47">
        <v>85.5</v>
      </c>
      <c r="E11" s="47">
        <v>85.5</v>
      </c>
      <c r="F11" s="47">
        <v>85.5</v>
      </c>
      <c r="G11" s="47">
        <v>95</v>
      </c>
      <c r="H11" s="47">
        <v>146</v>
      </c>
      <c r="I11" s="47">
        <v>170</v>
      </c>
      <c r="J11" s="47">
        <v>174</v>
      </c>
      <c r="K11" s="47">
        <v>163</v>
      </c>
      <c r="L11" s="47">
        <v>155</v>
      </c>
      <c r="M11" s="47">
        <v>153</v>
      </c>
      <c r="N11" s="47">
        <v>153</v>
      </c>
      <c r="O11" s="47">
        <v>150</v>
      </c>
      <c r="P11" s="47">
        <v>146</v>
      </c>
      <c r="Q11" s="47">
        <v>157</v>
      </c>
      <c r="R11" s="47">
        <v>182</v>
      </c>
      <c r="S11" s="47">
        <v>236</v>
      </c>
      <c r="T11" s="47">
        <v>259</v>
      </c>
      <c r="U11" s="47">
        <v>258</v>
      </c>
      <c r="V11" s="47">
        <v>237</v>
      </c>
      <c r="W11" s="47">
        <v>199</v>
      </c>
      <c r="X11" s="47">
        <v>159</v>
      </c>
      <c r="Y11" s="47">
        <v>130</v>
      </c>
      <c r="Z11" s="48"/>
      <c r="AA11" s="49">
        <f t="shared" si="0"/>
        <v>3749.5</v>
      </c>
    </row>
    <row r="12" spans="1:27" ht="24.95" customHeight="1" x14ac:dyDescent="0.2">
      <c r="A12" s="50" t="s">
        <v>8</v>
      </c>
      <c r="B12" s="51">
        <v>1797</v>
      </c>
      <c r="C12" s="52">
        <v>1722</v>
      </c>
      <c r="D12" s="52">
        <v>1722</v>
      </c>
      <c r="E12" s="52">
        <v>1722</v>
      </c>
      <c r="F12" s="52">
        <v>1722</v>
      </c>
      <c r="G12" s="52">
        <v>1976.84</v>
      </c>
      <c r="H12" s="52">
        <v>2706.636</v>
      </c>
      <c r="I12" s="52">
        <v>2881.5390000000002</v>
      </c>
      <c r="J12" s="52">
        <v>2811.3519999999999</v>
      </c>
      <c r="K12" s="52">
        <v>2107</v>
      </c>
      <c r="L12" s="52">
        <v>1802</v>
      </c>
      <c r="M12" s="52">
        <v>1677</v>
      </c>
      <c r="N12" s="52">
        <v>1677</v>
      </c>
      <c r="O12" s="52">
        <v>1677</v>
      </c>
      <c r="P12" s="52">
        <v>1997.6</v>
      </c>
      <c r="Q12" s="52">
        <v>2811.0309999999999</v>
      </c>
      <c r="R12" s="52">
        <v>3834.43</v>
      </c>
      <c r="S12" s="52">
        <v>4191.5439999999999</v>
      </c>
      <c r="T12" s="52">
        <v>4212.5640000000003</v>
      </c>
      <c r="U12" s="52">
        <v>4214.0249999999996</v>
      </c>
      <c r="V12" s="52">
        <v>4068.2980000000002</v>
      </c>
      <c r="W12" s="52">
        <v>3737.2400000000002</v>
      </c>
      <c r="X12" s="52">
        <v>3287.3029999999999</v>
      </c>
      <c r="Y12" s="52">
        <v>3020.8110000000001</v>
      </c>
      <c r="Z12" s="53"/>
      <c r="AA12" s="54">
        <f t="shared" si="0"/>
        <v>63376.213000000003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63</v>
      </c>
      <c r="G13" s="52">
        <v>89</v>
      </c>
      <c r="H13" s="52">
        <v>249</v>
      </c>
      <c r="I13" s="52">
        <v>359</v>
      </c>
      <c r="J13" s="52">
        <v>333</v>
      </c>
      <c r="K13" s="52">
        <v>76</v>
      </c>
      <c r="L13" s="52">
        <v>68</v>
      </c>
      <c r="M13" s="52">
        <v>68</v>
      </c>
      <c r="N13" s="52">
        <v>68</v>
      </c>
      <c r="O13" s="52">
        <v>42</v>
      </c>
      <c r="P13" s="52">
        <v>52</v>
      </c>
      <c r="Q13" s="52">
        <v>89</v>
      </c>
      <c r="R13" s="52">
        <v>452</v>
      </c>
      <c r="S13" s="52">
        <v>898</v>
      </c>
      <c r="T13" s="52">
        <v>1118</v>
      </c>
      <c r="U13" s="52">
        <v>968</v>
      </c>
      <c r="V13" s="52">
        <v>633</v>
      </c>
      <c r="W13" s="52">
        <v>393</v>
      </c>
      <c r="X13" s="52">
        <v>89</v>
      </c>
      <c r="Y13" s="52">
        <v>63</v>
      </c>
      <c r="Z13" s="53"/>
      <c r="AA13" s="54">
        <f t="shared" si="0"/>
        <v>6170</v>
      </c>
    </row>
    <row r="14" spans="1:27" ht="24.95" customHeight="1" x14ac:dyDescent="0.2">
      <c r="A14" s="55" t="s">
        <v>10</v>
      </c>
      <c r="B14" s="56">
        <v>965.61199999999997</v>
      </c>
      <c r="C14" s="57">
        <v>1058.421</v>
      </c>
      <c r="D14" s="57">
        <v>1134.2320000000002</v>
      </c>
      <c r="E14" s="57">
        <v>1168.4969999999998</v>
      </c>
      <c r="F14" s="57">
        <v>1187.894</v>
      </c>
      <c r="G14" s="57">
        <v>1195.453</v>
      </c>
      <c r="H14" s="57">
        <v>1279.1510000000001</v>
      </c>
      <c r="I14" s="57">
        <v>1870.3180000000002</v>
      </c>
      <c r="J14" s="57">
        <v>2639.0639999999999</v>
      </c>
      <c r="K14" s="57">
        <v>3251.7580000000003</v>
      </c>
      <c r="L14" s="57">
        <v>3518.8359999999989</v>
      </c>
      <c r="M14" s="57">
        <v>3530.3200000000006</v>
      </c>
      <c r="N14" s="57">
        <v>3300.6119999999996</v>
      </c>
      <c r="O14" s="57">
        <v>2947.81</v>
      </c>
      <c r="P14" s="57">
        <v>2458.6119999999996</v>
      </c>
      <c r="Q14" s="57">
        <v>1797.3610000000001</v>
      </c>
      <c r="R14" s="57">
        <v>1023.2890000000001</v>
      </c>
      <c r="S14" s="57">
        <v>688.51200000000006</v>
      </c>
      <c r="T14" s="57">
        <v>667.14099999999996</v>
      </c>
      <c r="U14" s="57">
        <v>660.92600000000004</v>
      </c>
      <c r="V14" s="57">
        <v>631.452</v>
      </c>
      <c r="W14" s="57">
        <v>610.99400000000014</v>
      </c>
      <c r="X14" s="57">
        <v>602.15600000000018</v>
      </c>
      <c r="Y14" s="57">
        <v>586.28699999999992</v>
      </c>
      <c r="Z14" s="58"/>
      <c r="AA14" s="59">
        <f t="shared" si="0"/>
        <v>38774.707999999999</v>
      </c>
    </row>
    <row r="15" spans="1:27" ht="24.95" customHeight="1" x14ac:dyDescent="0.2">
      <c r="A15" s="55" t="s">
        <v>11</v>
      </c>
      <c r="B15" s="56">
        <v>5</v>
      </c>
      <c r="C15" s="57">
        <v>5</v>
      </c>
      <c r="D15" s="57">
        <v>5</v>
      </c>
      <c r="E15" s="57">
        <v>5</v>
      </c>
      <c r="F15" s="57">
        <v>5</v>
      </c>
      <c r="G15" s="57">
        <v>5</v>
      </c>
      <c r="H15" s="57">
        <v>8</v>
      </c>
      <c r="I15" s="57">
        <v>20</v>
      </c>
      <c r="J15" s="57">
        <v>32</v>
      </c>
      <c r="K15" s="57">
        <v>40</v>
      </c>
      <c r="L15" s="57">
        <v>42</v>
      </c>
      <c r="M15" s="57">
        <v>42</v>
      </c>
      <c r="N15" s="57">
        <v>40</v>
      </c>
      <c r="O15" s="57">
        <v>34</v>
      </c>
      <c r="P15" s="57">
        <v>26</v>
      </c>
      <c r="Q15" s="57">
        <v>17</v>
      </c>
      <c r="R15" s="57">
        <v>7</v>
      </c>
      <c r="S15" s="57">
        <v>4</v>
      </c>
      <c r="T15" s="57">
        <v>4</v>
      </c>
      <c r="U15" s="57">
        <v>4</v>
      </c>
      <c r="V15" s="57">
        <v>4</v>
      </c>
      <c r="W15" s="57">
        <v>5</v>
      </c>
      <c r="X15" s="57">
        <v>5</v>
      </c>
      <c r="Y15" s="57">
        <v>5</v>
      </c>
      <c r="Z15" s="58"/>
      <c r="AA15" s="59">
        <f t="shared" si="0"/>
        <v>369</v>
      </c>
    </row>
    <row r="16" spans="1:27" ht="30" customHeight="1" thickBot="1" x14ac:dyDescent="0.25">
      <c r="A16" s="60" t="s">
        <v>12</v>
      </c>
      <c r="B16" s="61">
        <f>IF(LEN(B$2)&gt;0,SUM(B10:B15),"")</f>
        <v>3474.1120000000001</v>
      </c>
      <c r="C16" s="62">
        <f t="shared" ref="C16:Z16" si="1">IF(LEN(C$2)&gt;0,SUM(C10:C15),"")</f>
        <v>3178.9210000000003</v>
      </c>
      <c r="D16" s="62">
        <f t="shared" si="1"/>
        <v>3254.732</v>
      </c>
      <c r="E16" s="62">
        <f t="shared" si="1"/>
        <v>3288.9969999999998</v>
      </c>
      <c r="F16" s="62">
        <f t="shared" si="1"/>
        <v>3371.3940000000002</v>
      </c>
      <c r="G16" s="62">
        <f t="shared" si="1"/>
        <v>3669.2930000000001</v>
      </c>
      <c r="H16" s="62">
        <f t="shared" si="1"/>
        <v>4696.7870000000003</v>
      </c>
      <c r="I16" s="62">
        <f t="shared" si="1"/>
        <v>5700.857</v>
      </c>
      <c r="J16" s="62">
        <f t="shared" si="1"/>
        <v>6389.4159999999993</v>
      </c>
      <c r="K16" s="62">
        <f t="shared" si="1"/>
        <v>6037.7579999999998</v>
      </c>
      <c r="L16" s="62">
        <f t="shared" si="1"/>
        <v>5985.8359999999993</v>
      </c>
      <c r="M16" s="62">
        <f t="shared" si="1"/>
        <v>5870.3200000000006</v>
      </c>
      <c r="N16" s="62">
        <f t="shared" si="1"/>
        <v>5638.6119999999992</v>
      </c>
      <c r="O16" s="62">
        <f t="shared" si="1"/>
        <v>5250.8099999999995</v>
      </c>
      <c r="P16" s="62">
        <f t="shared" si="1"/>
        <v>5080.2119999999995</v>
      </c>
      <c r="Q16" s="62">
        <f t="shared" si="1"/>
        <v>5271.3919999999998</v>
      </c>
      <c r="R16" s="62">
        <f t="shared" si="1"/>
        <v>5898.7190000000001</v>
      </c>
      <c r="S16" s="62">
        <f t="shared" si="1"/>
        <v>6418.0559999999996</v>
      </c>
      <c r="T16" s="62">
        <f t="shared" si="1"/>
        <v>6660.7049999999999</v>
      </c>
      <c r="U16" s="62">
        <f t="shared" si="1"/>
        <v>6504.951</v>
      </c>
      <c r="V16" s="62">
        <f t="shared" si="1"/>
        <v>5973.7500000000009</v>
      </c>
      <c r="W16" s="62">
        <f t="shared" si="1"/>
        <v>5253.2340000000004</v>
      </c>
      <c r="X16" s="62">
        <f t="shared" si="1"/>
        <v>4450.4589999999998</v>
      </c>
      <c r="Y16" s="62">
        <f t="shared" si="1"/>
        <v>4113.098</v>
      </c>
      <c r="Z16" s="63" t="str">
        <f t="shared" si="1"/>
        <v/>
      </c>
      <c r="AA16" s="64">
        <f>SUM(AA10:AA15)</f>
        <v>121432.421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1949.5</v>
      </c>
      <c r="C28" s="72">
        <v>1899.5</v>
      </c>
      <c r="D28" s="72">
        <v>1908.5</v>
      </c>
      <c r="E28" s="72">
        <v>1931.5</v>
      </c>
      <c r="F28" s="72">
        <v>1948.5</v>
      </c>
      <c r="G28" s="72">
        <v>2101</v>
      </c>
      <c r="H28" s="72">
        <v>2609</v>
      </c>
      <c r="I28" s="72">
        <v>3042</v>
      </c>
      <c r="J28" s="72">
        <v>3332</v>
      </c>
      <c r="K28" s="72">
        <v>3363</v>
      </c>
      <c r="L28" s="72">
        <v>3205</v>
      </c>
      <c r="M28" s="72">
        <v>3069</v>
      </c>
      <c r="N28" s="72">
        <v>2958</v>
      </c>
      <c r="O28" s="72">
        <v>2794</v>
      </c>
      <c r="P28" s="72">
        <v>2800</v>
      </c>
      <c r="Q28" s="72">
        <v>2741</v>
      </c>
      <c r="R28" s="72">
        <v>2853</v>
      </c>
      <c r="S28" s="72">
        <v>3097</v>
      </c>
      <c r="T28" s="72">
        <v>3408</v>
      </c>
      <c r="U28" s="72">
        <v>3245</v>
      </c>
      <c r="V28" s="72">
        <v>2842</v>
      </c>
      <c r="W28" s="72">
        <v>2636</v>
      </c>
      <c r="X28" s="72">
        <v>2283</v>
      </c>
      <c r="Y28" s="72">
        <v>2021</v>
      </c>
      <c r="Z28" s="73"/>
      <c r="AA28" s="74">
        <f>SUM(B28:Z28)</f>
        <v>64036.5</v>
      </c>
    </row>
    <row r="29" spans="1:27" ht="24.95" customHeight="1" x14ac:dyDescent="0.2">
      <c r="A29" s="75" t="s">
        <v>23</v>
      </c>
      <c r="B29" s="76">
        <v>896.61199999999997</v>
      </c>
      <c r="C29" s="77">
        <v>980.42100000000005</v>
      </c>
      <c r="D29" s="77">
        <v>1090.232</v>
      </c>
      <c r="E29" s="77">
        <v>1118.4970000000001</v>
      </c>
      <c r="F29" s="77">
        <v>1202.894</v>
      </c>
      <c r="G29" s="77">
        <v>1278.2929999999999</v>
      </c>
      <c r="H29" s="77">
        <v>1387.787</v>
      </c>
      <c r="I29" s="77">
        <v>1958.857</v>
      </c>
      <c r="J29" s="77">
        <v>2327.4160000000002</v>
      </c>
      <c r="K29" s="77">
        <v>2379.7579999999998</v>
      </c>
      <c r="L29" s="77">
        <v>2480.8359999999998</v>
      </c>
      <c r="M29" s="77">
        <v>2483.3200000000002</v>
      </c>
      <c r="N29" s="77">
        <v>2388.6120000000001</v>
      </c>
      <c r="O29" s="77">
        <v>2192.81</v>
      </c>
      <c r="P29" s="77">
        <v>1955.212</v>
      </c>
      <c r="Q29" s="77">
        <v>1901.3920000000001</v>
      </c>
      <c r="R29" s="77">
        <v>1930.7190000000001</v>
      </c>
      <c r="S29" s="77">
        <v>2047.056</v>
      </c>
      <c r="T29" s="77">
        <v>1805.7049999999999</v>
      </c>
      <c r="U29" s="77">
        <v>1786.951</v>
      </c>
      <c r="V29" s="77">
        <v>1874.75</v>
      </c>
      <c r="W29" s="77">
        <v>1834.2339999999999</v>
      </c>
      <c r="X29" s="77">
        <v>1408.4590000000001</v>
      </c>
      <c r="Y29" s="77">
        <v>1274.098</v>
      </c>
      <c r="Z29" s="78"/>
      <c r="AA29" s="79">
        <f>SUM(B29:Z29)</f>
        <v>41984.921000000002</v>
      </c>
    </row>
    <row r="30" spans="1:27" ht="24.95" customHeight="1" x14ac:dyDescent="0.2">
      <c r="A30" s="82" t="s">
        <v>24</v>
      </c>
      <c r="B30" s="80">
        <v>1446</v>
      </c>
      <c r="C30" s="81">
        <v>1133</v>
      </c>
      <c r="D30" s="81">
        <v>1133</v>
      </c>
      <c r="E30" s="81">
        <v>1133</v>
      </c>
      <c r="F30" s="81">
        <v>1133</v>
      </c>
      <c r="G30" s="81">
        <v>1203</v>
      </c>
      <c r="H30" s="81">
        <v>1655</v>
      </c>
      <c r="I30" s="81">
        <v>1655</v>
      </c>
      <c r="J30" s="81">
        <v>1655</v>
      </c>
      <c r="K30" s="81">
        <v>1143</v>
      </c>
      <c r="L30" s="81">
        <v>1088</v>
      </c>
      <c r="M30" s="81">
        <v>1088</v>
      </c>
      <c r="N30" s="81">
        <v>1088</v>
      </c>
      <c r="O30" s="81">
        <v>1088</v>
      </c>
      <c r="P30" s="81">
        <v>1128</v>
      </c>
      <c r="Q30" s="81">
        <v>1518</v>
      </c>
      <c r="R30" s="81">
        <v>2070</v>
      </c>
      <c r="S30" s="81">
        <v>2210</v>
      </c>
      <c r="T30" s="81">
        <v>2402</v>
      </c>
      <c r="U30" s="81">
        <v>2402</v>
      </c>
      <c r="V30" s="81">
        <v>2210</v>
      </c>
      <c r="W30" s="81">
        <v>1723</v>
      </c>
      <c r="X30" s="81">
        <v>1643</v>
      </c>
      <c r="Y30" s="81">
        <v>1648</v>
      </c>
      <c r="Z30" s="83"/>
      <c r="AA30" s="84">
        <f>SUM(B30:Z30)</f>
        <v>36595</v>
      </c>
    </row>
    <row r="31" spans="1:27" ht="30" customHeight="1" thickBot="1" x14ac:dyDescent="0.25">
      <c r="A31" s="60" t="s">
        <v>25</v>
      </c>
      <c r="B31" s="61">
        <f>IF(LEN(B$2)&gt;0,SUM(B28:B30),"")</f>
        <v>4292.1120000000001</v>
      </c>
      <c r="C31" s="62">
        <f t="shared" ref="C31:Z31" si="4">IF(LEN(C$2)&gt;0,SUM(C28:C30),"")</f>
        <v>4012.9210000000003</v>
      </c>
      <c r="D31" s="62">
        <f t="shared" si="4"/>
        <v>4131.732</v>
      </c>
      <c r="E31" s="62">
        <f t="shared" si="4"/>
        <v>4182.9970000000003</v>
      </c>
      <c r="F31" s="62">
        <f t="shared" si="4"/>
        <v>4284.3940000000002</v>
      </c>
      <c r="G31" s="62">
        <f t="shared" si="4"/>
        <v>4582.2929999999997</v>
      </c>
      <c r="H31" s="62">
        <f t="shared" si="4"/>
        <v>5651.7870000000003</v>
      </c>
      <c r="I31" s="62">
        <f t="shared" si="4"/>
        <v>6655.857</v>
      </c>
      <c r="J31" s="62">
        <f t="shared" si="4"/>
        <v>7314.4160000000002</v>
      </c>
      <c r="K31" s="62">
        <f t="shared" si="4"/>
        <v>6885.7579999999998</v>
      </c>
      <c r="L31" s="62">
        <f t="shared" si="4"/>
        <v>6773.8359999999993</v>
      </c>
      <c r="M31" s="62">
        <f t="shared" si="4"/>
        <v>6640.32</v>
      </c>
      <c r="N31" s="62">
        <f t="shared" si="4"/>
        <v>6434.6120000000001</v>
      </c>
      <c r="O31" s="62">
        <f t="shared" si="4"/>
        <v>6074.8099999999995</v>
      </c>
      <c r="P31" s="62">
        <f t="shared" si="4"/>
        <v>5883.2119999999995</v>
      </c>
      <c r="Q31" s="62">
        <f t="shared" si="4"/>
        <v>6160.3919999999998</v>
      </c>
      <c r="R31" s="62">
        <f t="shared" si="4"/>
        <v>6853.7190000000001</v>
      </c>
      <c r="S31" s="62">
        <f t="shared" si="4"/>
        <v>7354.0560000000005</v>
      </c>
      <c r="T31" s="62">
        <f t="shared" si="4"/>
        <v>7615.7049999999999</v>
      </c>
      <c r="U31" s="62">
        <f t="shared" si="4"/>
        <v>7433.951</v>
      </c>
      <c r="V31" s="62">
        <f t="shared" si="4"/>
        <v>6926.75</v>
      </c>
      <c r="W31" s="62">
        <f t="shared" si="4"/>
        <v>6193.2340000000004</v>
      </c>
      <c r="X31" s="62">
        <f t="shared" si="4"/>
        <v>5334.4589999999998</v>
      </c>
      <c r="Y31" s="62">
        <f t="shared" si="4"/>
        <v>4943.098</v>
      </c>
      <c r="Z31" s="63" t="str">
        <f t="shared" si="4"/>
        <v/>
      </c>
      <c r="AA31" s="64">
        <f>SUM(AA28:AA30)</f>
        <v>142616.421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263</v>
      </c>
      <c r="C34" s="95">
        <v>279</v>
      </c>
      <c r="D34" s="95">
        <v>322</v>
      </c>
      <c r="E34" s="95">
        <v>358</v>
      </c>
      <c r="F34" s="95">
        <v>377</v>
      </c>
      <c r="G34" s="95">
        <v>358</v>
      </c>
      <c r="H34" s="95">
        <v>400</v>
      </c>
      <c r="I34" s="95">
        <v>400</v>
      </c>
      <c r="J34" s="95">
        <v>370</v>
      </c>
      <c r="K34" s="95">
        <v>308</v>
      </c>
      <c r="L34" s="95">
        <v>260</v>
      </c>
      <c r="M34" s="95">
        <v>258</v>
      </c>
      <c r="N34" s="95">
        <v>284</v>
      </c>
      <c r="O34" s="95">
        <v>284</v>
      </c>
      <c r="P34" s="95">
        <v>268</v>
      </c>
      <c r="Q34" s="95">
        <v>334</v>
      </c>
      <c r="R34" s="95">
        <v>400</v>
      </c>
      <c r="S34" s="95">
        <v>396</v>
      </c>
      <c r="T34" s="95">
        <v>400</v>
      </c>
      <c r="U34" s="95">
        <v>389</v>
      </c>
      <c r="V34" s="95">
        <v>400</v>
      </c>
      <c r="W34" s="95">
        <v>400</v>
      </c>
      <c r="X34" s="95">
        <v>344</v>
      </c>
      <c r="Y34" s="95">
        <v>290</v>
      </c>
      <c r="Z34" s="96"/>
      <c r="AA34" s="74">
        <f t="shared" ref="AA34:AA39" si="5">SUM(B34:Z34)</f>
        <v>8142</v>
      </c>
    </row>
    <row r="35" spans="1:27" ht="24.95" customHeight="1" x14ac:dyDescent="0.2">
      <c r="A35" s="97" t="s">
        <v>28</v>
      </c>
      <c r="B35" s="98">
        <v>500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500</v>
      </c>
      <c r="I35" s="99">
        <v>500</v>
      </c>
      <c r="J35" s="99">
        <v>500</v>
      </c>
      <c r="K35" s="99">
        <v>485</v>
      </c>
      <c r="L35" s="99">
        <v>473</v>
      </c>
      <c r="M35" s="99">
        <v>472</v>
      </c>
      <c r="N35" s="99">
        <v>472</v>
      </c>
      <c r="O35" s="99">
        <v>500</v>
      </c>
      <c r="P35" s="99">
        <v>500</v>
      </c>
      <c r="Q35" s="99">
        <v>500</v>
      </c>
      <c r="R35" s="99">
        <v>500</v>
      </c>
      <c r="S35" s="99">
        <v>485</v>
      </c>
      <c r="T35" s="99">
        <v>500</v>
      </c>
      <c r="U35" s="99">
        <v>485</v>
      </c>
      <c r="V35" s="99">
        <v>498</v>
      </c>
      <c r="W35" s="99">
        <v>485</v>
      </c>
      <c r="X35" s="99">
        <v>485</v>
      </c>
      <c r="Y35" s="99">
        <v>485</v>
      </c>
      <c r="Z35" s="100"/>
      <c r="AA35" s="79">
        <f t="shared" si="5"/>
        <v>11825</v>
      </c>
    </row>
    <row r="36" spans="1:27" ht="24.95" customHeight="1" x14ac:dyDescent="0.2">
      <c r="A36" s="97" t="s">
        <v>29</v>
      </c>
      <c r="B36" s="98">
        <v>742.8</v>
      </c>
      <c r="C36" s="99">
        <v>838.9</v>
      </c>
      <c r="D36" s="99">
        <v>907.2</v>
      </c>
      <c r="E36" s="99">
        <v>656.1</v>
      </c>
      <c r="F36" s="99">
        <v>576.20000000000005</v>
      </c>
      <c r="G36" s="99">
        <v>352.1</v>
      </c>
      <c r="H36" s="99">
        <v>893.7</v>
      </c>
      <c r="I36" s="99">
        <v>5</v>
      </c>
      <c r="J36" s="99">
        <v>46.9</v>
      </c>
      <c r="K36" s="99">
        <v>647.79999999999995</v>
      </c>
      <c r="L36" s="99">
        <v>676.4</v>
      </c>
      <c r="M36" s="99">
        <v>815.7</v>
      </c>
      <c r="N36" s="99">
        <v>989.8</v>
      </c>
      <c r="O36" s="99">
        <v>838.7</v>
      </c>
      <c r="P36" s="99">
        <v>597.9</v>
      </c>
      <c r="Q36" s="99">
        <v>134.5</v>
      </c>
      <c r="R36" s="99">
        <v>5</v>
      </c>
      <c r="S36" s="99">
        <v>5</v>
      </c>
      <c r="T36" s="99">
        <v>5</v>
      </c>
      <c r="U36" s="99">
        <v>5</v>
      </c>
      <c r="V36" s="99">
        <v>351.9</v>
      </c>
      <c r="W36" s="99">
        <v>505.8</v>
      </c>
      <c r="X36" s="99">
        <v>1100</v>
      </c>
      <c r="Y36" s="99">
        <v>476.3</v>
      </c>
      <c r="Z36" s="100"/>
      <c r="AA36" s="79">
        <f t="shared" si="5"/>
        <v>12173.699999999997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31</v>
      </c>
      <c r="F37" s="99">
        <v>31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35</v>
      </c>
      <c r="N37" s="99">
        <v>35</v>
      </c>
      <c r="O37" s="99">
        <v>35</v>
      </c>
      <c r="P37" s="99">
        <v>30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382.3</v>
      </c>
      <c r="H38" s="99"/>
      <c r="I38" s="99"/>
      <c r="J38" s="99"/>
      <c r="K38" s="99"/>
      <c r="L38" s="99"/>
      <c r="M38" s="99"/>
      <c r="N38" s="99"/>
      <c r="O38" s="99"/>
      <c r="P38" s="99">
        <v>120.8</v>
      </c>
      <c r="Q38" s="99">
        <v>126.9</v>
      </c>
      <c r="R38" s="99"/>
      <c r="S38" s="99">
        <v>500</v>
      </c>
      <c r="T38" s="99">
        <v>500</v>
      </c>
      <c r="U38" s="99"/>
      <c r="V38" s="99"/>
      <c r="W38" s="99"/>
      <c r="X38" s="99"/>
      <c r="Y38" s="99"/>
      <c r="Z38" s="100"/>
      <c r="AA38" s="79">
        <f t="shared" si="5"/>
        <v>1630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1555.8</v>
      </c>
      <c r="C39" s="88">
        <f t="shared" si="6"/>
        <v>1667.9</v>
      </c>
      <c r="D39" s="88">
        <f t="shared" si="6"/>
        <v>1779.2</v>
      </c>
      <c r="E39" s="88">
        <f t="shared" si="6"/>
        <v>1545.1</v>
      </c>
      <c r="F39" s="88">
        <f t="shared" si="6"/>
        <v>1484.2</v>
      </c>
      <c r="G39" s="88">
        <f t="shared" si="6"/>
        <v>1642.3999999999999</v>
      </c>
      <c r="H39" s="88">
        <f t="shared" si="6"/>
        <v>1843.7</v>
      </c>
      <c r="I39" s="88">
        <f t="shared" si="6"/>
        <v>955</v>
      </c>
      <c r="J39" s="88">
        <f t="shared" si="6"/>
        <v>966.9</v>
      </c>
      <c r="K39" s="88">
        <f t="shared" si="6"/>
        <v>1490.8</v>
      </c>
      <c r="L39" s="88">
        <f t="shared" si="6"/>
        <v>1459.4</v>
      </c>
      <c r="M39" s="88">
        <f t="shared" si="6"/>
        <v>1580.7</v>
      </c>
      <c r="N39" s="88">
        <f t="shared" si="6"/>
        <v>1780.8</v>
      </c>
      <c r="O39" s="88">
        <f t="shared" si="6"/>
        <v>1657.7</v>
      </c>
      <c r="P39" s="88">
        <f t="shared" si="6"/>
        <v>1516.7</v>
      </c>
      <c r="Q39" s="88">
        <f t="shared" si="6"/>
        <v>1145.4000000000001</v>
      </c>
      <c r="R39" s="88">
        <f t="shared" si="6"/>
        <v>955</v>
      </c>
      <c r="S39" s="88">
        <f t="shared" si="6"/>
        <v>1436</v>
      </c>
      <c r="T39" s="88">
        <f t="shared" si="6"/>
        <v>1455</v>
      </c>
      <c r="U39" s="88">
        <f t="shared" si="6"/>
        <v>929</v>
      </c>
      <c r="V39" s="88">
        <f t="shared" si="6"/>
        <v>1299.9000000000001</v>
      </c>
      <c r="W39" s="88">
        <f t="shared" si="6"/>
        <v>1440.8</v>
      </c>
      <c r="X39" s="88">
        <f t="shared" si="6"/>
        <v>1979</v>
      </c>
      <c r="Y39" s="88">
        <f t="shared" si="6"/>
        <v>1301.3</v>
      </c>
      <c r="Z39" s="89" t="str">
        <f t="shared" si="6"/>
        <v/>
      </c>
      <c r="AA39" s="90">
        <f t="shared" si="5"/>
        <v>34867.700000000012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737.8</v>
      </c>
      <c r="C44" s="99">
        <v>833.9</v>
      </c>
      <c r="D44" s="99">
        <v>902.2</v>
      </c>
      <c r="E44" s="99">
        <v>651.1</v>
      </c>
      <c r="F44" s="99">
        <v>571.20000000000005</v>
      </c>
      <c r="G44" s="99">
        <v>347.1</v>
      </c>
      <c r="H44" s="99">
        <v>888.7</v>
      </c>
      <c r="I44" s="99"/>
      <c r="J44" s="99">
        <v>41.9</v>
      </c>
      <c r="K44" s="99">
        <v>642.79999999999995</v>
      </c>
      <c r="L44" s="99">
        <v>671.4</v>
      </c>
      <c r="M44" s="99">
        <v>810.7</v>
      </c>
      <c r="N44" s="99">
        <v>984.8</v>
      </c>
      <c r="O44" s="99">
        <v>833.7</v>
      </c>
      <c r="P44" s="99">
        <v>592.9</v>
      </c>
      <c r="Q44" s="99">
        <v>129.5</v>
      </c>
      <c r="R44" s="99"/>
      <c r="S44" s="99"/>
      <c r="T44" s="99"/>
      <c r="U44" s="99"/>
      <c r="V44" s="99">
        <v>346.9</v>
      </c>
      <c r="W44" s="99">
        <v>500.8</v>
      </c>
      <c r="X44" s="99">
        <v>1095</v>
      </c>
      <c r="Y44" s="99">
        <v>471.3</v>
      </c>
      <c r="Z44" s="100"/>
      <c r="AA44" s="79">
        <f t="shared" si="7"/>
        <v>12053.699999999997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382.3</v>
      </c>
      <c r="H46" s="99"/>
      <c r="I46" s="99"/>
      <c r="J46" s="99"/>
      <c r="K46" s="99"/>
      <c r="L46" s="99"/>
      <c r="M46" s="99"/>
      <c r="N46" s="99"/>
      <c r="O46" s="99"/>
      <c r="P46" s="99">
        <v>120.8</v>
      </c>
      <c r="Q46" s="99">
        <v>126.9</v>
      </c>
      <c r="R46" s="99"/>
      <c r="S46" s="99">
        <v>500</v>
      </c>
      <c r="T46" s="99">
        <v>500</v>
      </c>
      <c r="U46" s="99"/>
      <c r="V46" s="99"/>
      <c r="W46" s="99"/>
      <c r="X46" s="99"/>
      <c r="Y46" s="99"/>
      <c r="Z46" s="100"/>
      <c r="AA46" s="79">
        <f t="shared" si="7"/>
        <v>1630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737.8</v>
      </c>
      <c r="C48" s="88">
        <f t="shared" ref="C48:Z48" si="8">IF(LEN(C$2)&gt;0,SUM(C42:C47),"")</f>
        <v>833.9</v>
      </c>
      <c r="D48" s="88">
        <f t="shared" si="8"/>
        <v>902.2</v>
      </c>
      <c r="E48" s="88">
        <f t="shared" si="8"/>
        <v>651.1</v>
      </c>
      <c r="F48" s="88">
        <f t="shared" si="8"/>
        <v>571.20000000000005</v>
      </c>
      <c r="G48" s="88">
        <f t="shared" si="8"/>
        <v>729.40000000000009</v>
      </c>
      <c r="H48" s="88">
        <f t="shared" si="8"/>
        <v>888.7</v>
      </c>
      <c r="I48" s="88">
        <f t="shared" si="8"/>
        <v>0</v>
      </c>
      <c r="J48" s="88">
        <f t="shared" si="8"/>
        <v>41.9</v>
      </c>
      <c r="K48" s="88">
        <f t="shared" si="8"/>
        <v>642.79999999999995</v>
      </c>
      <c r="L48" s="88">
        <f t="shared" si="8"/>
        <v>671.4</v>
      </c>
      <c r="M48" s="88">
        <f t="shared" si="8"/>
        <v>810.7</v>
      </c>
      <c r="N48" s="88">
        <f t="shared" si="8"/>
        <v>984.8</v>
      </c>
      <c r="O48" s="88">
        <f t="shared" si="8"/>
        <v>833.7</v>
      </c>
      <c r="P48" s="88">
        <f t="shared" si="8"/>
        <v>713.69999999999993</v>
      </c>
      <c r="Q48" s="88">
        <f t="shared" si="8"/>
        <v>256.39999999999998</v>
      </c>
      <c r="R48" s="88">
        <f t="shared" si="8"/>
        <v>0</v>
      </c>
      <c r="S48" s="88">
        <f t="shared" si="8"/>
        <v>500</v>
      </c>
      <c r="T48" s="88">
        <f t="shared" si="8"/>
        <v>500</v>
      </c>
      <c r="U48" s="88">
        <f t="shared" si="8"/>
        <v>0</v>
      </c>
      <c r="V48" s="88">
        <f t="shared" si="8"/>
        <v>346.9</v>
      </c>
      <c r="W48" s="88">
        <f t="shared" si="8"/>
        <v>500.8</v>
      </c>
      <c r="X48" s="88">
        <f t="shared" si="8"/>
        <v>1095</v>
      </c>
      <c r="Y48" s="88">
        <f t="shared" si="8"/>
        <v>471.3</v>
      </c>
      <c r="Z48" s="89" t="str">
        <f t="shared" si="8"/>
        <v/>
      </c>
      <c r="AA48" s="90">
        <f t="shared" si="7"/>
        <v>13683.699999999999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5029.9120000000003</v>
      </c>
      <c r="C51" s="88">
        <f t="shared" si="10"/>
        <v>4846.8209999999999</v>
      </c>
      <c r="D51" s="88">
        <f t="shared" si="10"/>
        <v>5033.9319999999998</v>
      </c>
      <c r="E51" s="88">
        <f t="shared" si="10"/>
        <v>4834.0969999999998</v>
      </c>
      <c r="F51" s="88">
        <f t="shared" si="10"/>
        <v>4855.5940000000001</v>
      </c>
      <c r="G51" s="88">
        <f t="shared" si="10"/>
        <v>5311.6930000000002</v>
      </c>
      <c r="H51" s="88">
        <f t="shared" si="10"/>
        <v>6540.4870000000001</v>
      </c>
      <c r="I51" s="88">
        <f t="shared" si="10"/>
        <v>6655.857</v>
      </c>
      <c r="J51" s="88">
        <f t="shared" si="10"/>
        <v>7356.3159999999989</v>
      </c>
      <c r="K51" s="88">
        <f t="shared" si="10"/>
        <v>7528.558</v>
      </c>
      <c r="L51" s="88">
        <f t="shared" si="10"/>
        <v>7445.235999999999</v>
      </c>
      <c r="M51" s="88">
        <f t="shared" si="10"/>
        <v>7451.02</v>
      </c>
      <c r="N51" s="88">
        <f t="shared" si="10"/>
        <v>7419.4119999999994</v>
      </c>
      <c r="O51" s="88">
        <f t="shared" si="10"/>
        <v>6908.5099999999993</v>
      </c>
      <c r="P51" s="88">
        <f t="shared" si="10"/>
        <v>6596.9119999999994</v>
      </c>
      <c r="Q51" s="88">
        <f t="shared" si="10"/>
        <v>6416.7919999999995</v>
      </c>
      <c r="R51" s="88">
        <f t="shared" si="10"/>
        <v>6853.7190000000001</v>
      </c>
      <c r="S51" s="88">
        <f t="shared" si="10"/>
        <v>7854.0559999999996</v>
      </c>
      <c r="T51" s="88">
        <f t="shared" si="10"/>
        <v>8115.7049999999999</v>
      </c>
      <c r="U51" s="88">
        <f t="shared" si="10"/>
        <v>7433.951</v>
      </c>
      <c r="V51" s="88">
        <f t="shared" si="10"/>
        <v>7273.6500000000015</v>
      </c>
      <c r="W51" s="88">
        <f t="shared" si="10"/>
        <v>6694.0340000000006</v>
      </c>
      <c r="X51" s="88">
        <f t="shared" si="10"/>
        <v>6429.4589999999998</v>
      </c>
      <c r="Y51" s="88">
        <f t="shared" si="10"/>
        <v>5414.3980000000001</v>
      </c>
      <c r="Z51" s="89" t="str">
        <f t="shared" si="10"/>
        <v/>
      </c>
      <c r="AA51" s="104">
        <f>SUM(B51:Z51)</f>
        <v>156300.12099999998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5029.9179999999988</v>
      </c>
      <c r="C4" s="18">
        <v>4846.8400000000011</v>
      </c>
      <c r="D4" s="18">
        <v>5033.9980000000005</v>
      </c>
      <c r="E4" s="18">
        <v>4834.0820000000003</v>
      </c>
      <c r="F4" s="18">
        <v>4855.6519999999991</v>
      </c>
      <c r="G4" s="18">
        <v>5311.6489999999985</v>
      </c>
      <c r="H4" s="18">
        <v>6540.4320000000007</v>
      </c>
      <c r="I4" s="18">
        <v>6655.862000000001</v>
      </c>
      <c r="J4" s="18">
        <v>7356.3110000000006</v>
      </c>
      <c r="K4" s="18">
        <v>7528.5210000000006</v>
      </c>
      <c r="L4" s="18">
        <v>7445.2410000000018</v>
      </c>
      <c r="M4" s="18">
        <v>7451.0490000000009</v>
      </c>
      <c r="N4" s="18">
        <v>7419.4280000000008</v>
      </c>
      <c r="O4" s="18">
        <v>6908.4639999999999</v>
      </c>
      <c r="P4" s="18">
        <v>6596.9380000000001</v>
      </c>
      <c r="Q4" s="18">
        <v>6416.773000000001</v>
      </c>
      <c r="R4" s="18">
        <v>6853.7409999999991</v>
      </c>
      <c r="S4" s="18">
        <v>7854.0140000000029</v>
      </c>
      <c r="T4" s="18">
        <v>8115.7220000000007</v>
      </c>
      <c r="U4" s="18">
        <v>7433.9450000000015</v>
      </c>
      <c r="V4" s="18">
        <v>7273.6450000000004</v>
      </c>
      <c r="W4" s="18">
        <v>6694.0439999999981</v>
      </c>
      <c r="X4" s="18">
        <v>6429.4590000000017</v>
      </c>
      <c r="Y4" s="18">
        <v>5414.3949999999995</v>
      </c>
      <c r="Z4" s="19"/>
      <c r="AA4" s="20">
        <f>SUM(B4:Z4)</f>
        <v>156300.12299999999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75.040000000000006</v>
      </c>
      <c r="C7" s="28">
        <v>66.8</v>
      </c>
      <c r="D7" s="28">
        <v>60</v>
      </c>
      <c r="E7" s="28">
        <v>60.75</v>
      </c>
      <c r="F7" s="28">
        <v>70.87</v>
      </c>
      <c r="G7" s="28">
        <v>81.44</v>
      </c>
      <c r="H7" s="28">
        <v>90</v>
      </c>
      <c r="I7" s="28">
        <v>100</v>
      </c>
      <c r="J7" s="28">
        <v>90.41</v>
      </c>
      <c r="K7" s="28">
        <v>69.709999999999994</v>
      </c>
      <c r="L7" s="28">
        <v>64.099999999999994</v>
      </c>
      <c r="M7" s="28">
        <v>60.39</v>
      </c>
      <c r="N7" s="28">
        <v>53.01</v>
      </c>
      <c r="O7" s="28">
        <v>54.1</v>
      </c>
      <c r="P7" s="28">
        <v>71.84</v>
      </c>
      <c r="Q7" s="28">
        <v>86.1</v>
      </c>
      <c r="R7" s="28">
        <v>89.55</v>
      </c>
      <c r="S7" s="28">
        <v>108.56</v>
      </c>
      <c r="T7" s="28">
        <v>122</v>
      </c>
      <c r="U7" s="28">
        <v>116.26</v>
      </c>
      <c r="V7" s="28">
        <v>98</v>
      </c>
      <c r="W7" s="28">
        <v>90</v>
      </c>
      <c r="X7" s="28">
        <v>87.66</v>
      </c>
      <c r="Y7" s="28">
        <v>86.84</v>
      </c>
      <c r="Z7" s="29"/>
      <c r="AA7" s="30">
        <f>IF(SUM(B7:Z7)&lt;&gt;0,AVERAGEIF(B7:Z7,"&lt;&gt;"""),"")</f>
        <v>81.392916666666665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939.19200000000001</v>
      </c>
      <c r="C19" s="72">
        <v>937.06099999999992</v>
      </c>
      <c r="D19" s="72">
        <v>936.42400000000009</v>
      </c>
      <c r="E19" s="72">
        <v>937.54899999999986</v>
      </c>
      <c r="F19" s="72">
        <v>930.31399999999996</v>
      </c>
      <c r="G19" s="72">
        <v>927.79300000000001</v>
      </c>
      <c r="H19" s="72">
        <v>914.40100000000007</v>
      </c>
      <c r="I19" s="72">
        <v>855.65100000000007</v>
      </c>
      <c r="J19" s="72">
        <v>752.43700000000001</v>
      </c>
      <c r="K19" s="72">
        <v>802.70100000000002</v>
      </c>
      <c r="L19" s="72">
        <v>795.23500000000001</v>
      </c>
      <c r="M19" s="72">
        <v>814.49200000000008</v>
      </c>
      <c r="N19" s="72">
        <v>765.37899999999991</v>
      </c>
      <c r="O19" s="72">
        <v>767.952</v>
      </c>
      <c r="P19" s="72">
        <v>720.94499999999994</v>
      </c>
      <c r="Q19" s="72">
        <v>726.51299999999992</v>
      </c>
      <c r="R19" s="72">
        <v>731.31599999999992</v>
      </c>
      <c r="S19" s="72">
        <v>740.38599999999997</v>
      </c>
      <c r="T19" s="72">
        <v>739.69599999999991</v>
      </c>
      <c r="U19" s="72">
        <v>740.19100000000003</v>
      </c>
      <c r="V19" s="72">
        <v>735.72</v>
      </c>
      <c r="W19" s="72">
        <v>824.40899999999999</v>
      </c>
      <c r="X19" s="72">
        <v>921.51700000000005</v>
      </c>
      <c r="Y19" s="72">
        <v>946.35099999999989</v>
      </c>
      <c r="Z19" s="73"/>
      <c r="AA19" s="74">
        <f t="shared" ref="AA19:AA24" si="2">SUM(B19:Z19)</f>
        <v>19903.625</v>
      </c>
    </row>
    <row r="20" spans="1:27" ht="24.95" customHeight="1" x14ac:dyDescent="0.2">
      <c r="A20" s="75" t="s">
        <v>15</v>
      </c>
      <c r="B20" s="76">
        <v>1023.86</v>
      </c>
      <c r="C20" s="77">
        <v>1027.1569999999999</v>
      </c>
      <c r="D20" s="77">
        <v>1032.354</v>
      </c>
      <c r="E20" s="77">
        <v>1028.4550000000002</v>
      </c>
      <c r="F20" s="77">
        <v>1077.2740000000001</v>
      </c>
      <c r="G20" s="77">
        <v>1226.1970000000001</v>
      </c>
      <c r="H20" s="77">
        <v>1467.1490000000001</v>
      </c>
      <c r="I20" s="77">
        <v>1601.3440000000001</v>
      </c>
      <c r="J20" s="77">
        <v>1658.9880000000003</v>
      </c>
      <c r="K20" s="77">
        <v>1636.8169999999998</v>
      </c>
      <c r="L20" s="77">
        <v>1590.8149999999998</v>
      </c>
      <c r="M20" s="77">
        <v>1568.7610000000002</v>
      </c>
      <c r="N20" s="77">
        <v>1560.8589999999999</v>
      </c>
      <c r="O20" s="77">
        <v>1530.3189999999997</v>
      </c>
      <c r="P20" s="77">
        <v>1510.6010000000001</v>
      </c>
      <c r="Q20" s="77">
        <v>1479.4329999999998</v>
      </c>
      <c r="R20" s="77">
        <v>1445.1019999999999</v>
      </c>
      <c r="S20" s="77">
        <v>1463.5749999999998</v>
      </c>
      <c r="T20" s="77">
        <v>1445.9290000000001</v>
      </c>
      <c r="U20" s="77">
        <v>1388.1049999999998</v>
      </c>
      <c r="V20" s="77">
        <v>1288.3459999999998</v>
      </c>
      <c r="W20" s="77">
        <v>1136.191</v>
      </c>
      <c r="X20" s="77">
        <v>1072.9860000000001</v>
      </c>
      <c r="Y20" s="77">
        <v>1027.8779999999999</v>
      </c>
      <c r="Z20" s="78"/>
      <c r="AA20" s="79">
        <f t="shared" si="2"/>
        <v>32288.495000000003</v>
      </c>
    </row>
    <row r="21" spans="1:27" ht="24.95" customHeight="1" x14ac:dyDescent="0.2">
      <c r="A21" s="75" t="s">
        <v>16</v>
      </c>
      <c r="B21" s="80">
        <v>2578.4659999999999</v>
      </c>
      <c r="C21" s="81">
        <v>2485.922</v>
      </c>
      <c r="D21" s="81">
        <v>2399.52</v>
      </c>
      <c r="E21" s="81">
        <v>2330.078</v>
      </c>
      <c r="F21" s="81">
        <v>2416.1639999999998</v>
      </c>
      <c r="G21" s="81">
        <v>2785.6590000000001</v>
      </c>
      <c r="H21" s="81">
        <v>3305.3820000000001</v>
      </c>
      <c r="I21" s="81">
        <v>3647.3670000000002</v>
      </c>
      <c r="J21" s="81">
        <v>3931.8859999999995</v>
      </c>
      <c r="K21" s="81">
        <v>4071.5029999999997</v>
      </c>
      <c r="L21" s="81">
        <v>4060.1910000000007</v>
      </c>
      <c r="M21" s="81">
        <v>4051.2959999999994</v>
      </c>
      <c r="N21" s="81">
        <v>4010.6899999999996</v>
      </c>
      <c r="O21" s="81">
        <v>3866.8929999999996</v>
      </c>
      <c r="P21" s="81">
        <v>3851.3920000000003</v>
      </c>
      <c r="Q21" s="81">
        <v>3729.8269999999998</v>
      </c>
      <c r="R21" s="81">
        <v>3762.9229999999998</v>
      </c>
      <c r="S21" s="81">
        <v>4119.7529999999997</v>
      </c>
      <c r="T21" s="81">
        <v>4443.6970000000001</v>
      </c>
      <c r="U21" s="81">
        <v>4468.2489999999998</v>
      </c>
      <c r="V21" s="81">
        <v>4241.3789999999999</v>
      </c>
      <c r="W21" s="81">
        <v>3826.9440000000004</v>
      </c>
      <c r="X21" s="81">
        <v>3409.4560000000001</v>
      </c>
      <c r="Y21" s="81">
        <v>2964.866</v>
      </c>
      <c r="Z21" s="78"/>
      <c r="AA21" s="79">
        <f t="shared" si="2"/>
        <v>84759.502999999997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75.5</v>
      </c>
      <c r="C23" s="77">
        <v>70</v>
      </c>
      <c r="D23" s="77">
        <v>70.5</v>
      </c>
      <c r="E23" s="77">
        <v>70.5</v>
      </c>
      <c r="F23" s="77">
        <v>72</v>
      </c>
      <c r="G23" s="77">
        <v>86</v>
      </c>
      <c r="H23" s="77">
        <v>99</v>
      </c>
      <c r="I23" s="77">
        <v>121.5</v>
      </c>
      <c r="J23" s="77">
        <v>125</v>
      </c>
      <c r="K23" s="77">
        <v>101.5</v>
      </c>
      <c r="L23" s="77">
        <v>88</v>
      </c>
      <c r="M23" s="77">
        <v>96.5</v>
      </c>
      <c r="N23" s="77">
        <v>97.5</v>
      </c>
      <c r="O23" s="77">
        <v>98.5</v>
      </c>
      <c r="P23" s="77">
        <v>110</v>
      </c>
      <c r="Q23" s="77">
        <v>125</v>
      </c>
      <c r="R23" s="77">
        <v>157.5</v>
      </c>
      <c r="S23" s="77">
        <v>186.5</v>
      </c>
      <c r="T23" s="77">
        <v>189.5</v>
      </c>
      <c r="U23" s="77">
        <v>168</v>
      </c>
      <c r="V23" s="77">
        <v>135</v>
      </c>
      <c r="W23" s="77">
        <v>123</v>
      </c>
      <c r="X23" s="77">
        <v>107.5</v>
      </c>
      <c r="Y23" s="77">
        <v>107.5</v>
      </c>
      <c r="Z23" s="77"/>
      <c r="AA23" s="79">
        <f t="shared" si="2"/>
        <v>2681.5</v>
      </c>
    </row>
    <row r="24" spans="1:27" ht="24.95" customHeight="1" x14ac:dyDescent="0.2">
      <c r="A24" s="85" t="s">
        <v>19</v>
      </c>
      <c r="B24" s="77">
        <v>230.99999999999997</v>
      </c>
      <c r="C24" s="77">
        <v>216.99999999999997</v>
      </c>
      <c r="D24" s="77">
        <v>214</v>
      </c>
      <c r="E24" s="77">
        <v>212.99999999999997</v>
      </c>
      <c r="F24" s="77">
        <v>222</v>
      </c>
      <c r="G24" s="77">
        <v>249.99999999999997</v>
      </c>
      <c r="H24" s="77">
        <v>304</v>
      </c>
      <c r="I24" s="77">
        <v>339.99999999999994</v>
      </c>
      <c r="J24" s="77">
        <v>356.00000000000006</v>
      </c>
      <c r="K24" s="77">
        <v>352.99999999999994</v>
      </c>
      <c r="L24" s="77">
        <v>347</v>
      </c>
      <c r="M24" s="77">
        <v>345.00000000000006</v>
      </c>
      <c r="N24" s="77">
        <v>343</v>
      </c>
      <c r="O24" s="77">
        <v>334</v>
      </c>
      <c r="P24" s="77">
        <v>322</v>
      </c>
      <c r="Q24" s="77">
        <v>323.99999999999994</v>
      </c>
      <c r="R24" s="77">
        <v>339</v>
      </c>
      <c r="S24" s="77">
        <v>390</v>
      </c>
      <c r="T24" s="77">
        <v>413</v>
      </c>
      <c r="U24" s="77">
        <v>412</v>
      </c>
      <c r="V24" s="77">
        <v>391</v>
      </c>
      <c r="W24" s="77">
        <v>354</v>
      </c>
      <c r="X24" s="77">
        <v>313.99999999999994</v>
      </c>
      <c r="Y24" s="77">
        <v>278.99999999999994</v>
      </c>
      <c r="Z24" s="77"/>
      <c r="AA24" s="79">
        <f t="shared" si="2"/>
        <v>7607</v>
      </c>
    </row>
    <row r="25" spans="1:27" ht="30" customHeight="1" thickBot="1" x14ac:dyDescent="0.25">
      <c r="A25" s="86" t="s">
        <v>20</v>
      </c>
      <c r="B25" s="87">
        <f t="shared" ref="B25:AA25" si="3">SUM(B19:B24)</f>
        <v>4848.018</v>
      </c>
      <c r="C25" s="88">
        <f t="shared" si="3"/>
        <v>4737.1399999999994</v>
      </c>
      <c r="D25" s="88">
        <f t="shared" si="3"/>
        <v>4652.7980000000007</v>
      </c>
      <c r="E25" s="88">
        <f t="shared" si="3"/>
        <v>4579.5820000000003</v>
      </c>
      <c r="F25" s="88">
        <f t="shared" si="3"/>
        <v>4717.7520000000004</v>
      </c>
      <c r="G25" s="88">
        <f t="shared" si="3"/>
        <v>5275.6490000000003</v>
      </c>
      <c r="H25" s="88">
        <f t="shared" si="3"/>
        <v>6089.9320000000007</v>
      </c>
      <c r="I25" s="88">
        <f t="shared" si="3"/>
        <v>6565.8620000000001</v>
      </c>
      <c r="J25" s="88">
        <f t="shared" si="3"/>
        <v>6824.3109999999997</v>
      </c>
      <c r="K25" s="88">
        <f t="shared" si="3"/>
        <v>6965.5209999999997</v>
      </c>
      <c r="L25" s="88">
        <f t="shared" si="3"/>
        <v>6881.241</v>
      </c>
      <c r="M25" s="88">
        <f t="shared" si="3"/>
        <v>6876.0489999999991</v>
      </c>
      <c r="N25" s="88">
        <f t="shared" si="3"/>
        <v>6777.4279999999999</v>
      </c>
      <c r="O25" s="88">
        <f t="shared" si="3"/>
        <v>6597.6639999999989</v>
      </c>
      <c r="P25" s="88">
        <f t="shared" si="3"/>
        <v>6514.9380000000001</v>
      </c>
      <c r="Q25" s="88">
        <f t="shared" si="3"/>
        <v>6384.7729999999992</v>
      </c>
      <c r="R25" s="88">
        <f t="shared" si="3"/>
        <v>6435.8409999999994</v>
      </c>
      <c r="S25" s="88">
        <f t="shared" si="3"/>
        <v>6900.2139999999999</v>
      </c>
      <c r="T25" s="88">
        <f t="shared" si="3"/>
        <v>7231.8220000000001</v>
      </c>
      <c r="U25" s="88">
        <f t="shared" si="3"/>
        <v>7176.5450000000001</v>
      </c>
      <c r="V25" s="88">
        <f t="shared" si="3"/>
        <v>6791.4449999999997</v>
      </c>
      <c r="W25" s="88">
        <f t="shared" si="3"/>
        <v>6264.5439999999999</v>
      </c>
      <c r="X25" s="88">
        <f t="shared" si="3"/>
        <v>5825.4590000000007</v>
      </c>
      <c r="Y25" s="88">
        <f t="shared" si="3"/>
        <v>5325.5949999999993</v>
      </c>
      <c r="Z25" s="89">
        <f t="shared" si="3"/>
        <v>0</v>
      </c>
      <c r="AA25" s="90">
        <f t="shared" si="3"/>
        <v>147240.12299999999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498.5</v>
      </c>
      <c r="C28" s="72">
        <v>479</v>
      </c>
      <c r="D28" s="72">
        <v>476.5</v>
      </c>
      <c r="E28" s="72">
        <v>475.5</v>
      </c>
      <c r="F28" s="72">
        <v>486</v>
      </c>
      <c r="G28" s="72">
        <v>528</v>
      </c>
      <c r="H28" s="72">
        <v>595</v>
      </c>
      <c r="I28" s="72">
        <v>653.5</v>
      </c>
      <c r="J28" s="72">
        <v>673</v>
      </c>
      <c r="K28" s="72">
        <v>646.5</v>
      </c>
      <c r="L28" s="72">
        <v>627</v>
      </c>
      <c r="M28" s="72">
        <v>633.5</v>
      </c>
      <c r="N28" s="72">
        <v>632.5</v>
      </c>
      <c r="O28" s="72">
        <v>624.5</v>
      </c>
      <c r="P28" s="72">
        <v>624</v>
      </c>
      <c r="Q28" s="72">
        <v>641</v>
      </c>
      <c r="R28" s="72">
        <v>688.5</v>
      </c>
      <c r="S28" s="72">
        <v>768.5</v>
      </c>
      <c r="T28" s="72">
        <v>794.5</v>
      </c>
      <c r="U28" s="72">
        <v>772</v>
      </c>
      <c r="V28" s="72">
        <v>718</v>
      </c>
      <c r="W28" s="72">
        <v>669</v>
      </c>
      <c r="X28" s="72">
        <v>613.5</v>
      </c>
      <c r="Y28" s="72">
        <v>578.5</v>
      </c>
      <c r="Z28" s="73"/>
      <c r="AA28" s="74">
        <f>SUM(B28:Z28)</f>
        <v>14896.5</v>
      </c>
    </row>
    <row r="29" spans="1:27" ht="24.95" customHeight="1" x14ac:dyDescent="0.2">
      <c r="A29" s="75" t="s">
        <v>23</v>
      </c>
      <c r="B29" s="76">
        <v>4420.518</v>
      </c>
      <c r="C29" s="77">
        <v>4294.1400000000003</v>
      </c>
      <c r="D29" s="77">
        <v>4212.2979999999998</v>
      </c>
      <c r="E29" s="77">
        <v>4140.0820000000003</v>
      </c>
      <c r="F29" s="77">
        <v>4267.7520000000004</v>
      </c>
      <c r="G29" s="77">
        <v>4783.6490000000003</v>
      </c>
      <c r="H29" s="77">
        <v>5530.9319999999998</v>
      </c>
      <c r="I29" s="77">
        <v>5946.3620000000001</v>
      </c>
      <c r="J29" s="77">
        <v>6183.3109999999997</v>
      </c>
      <c r="K29" s="77">
        <v>6382.0209999999997</v>
      </c>
      <c r="L29" s="77">
        <v>6318.241</v>
      </c>
      <c r="M29" s="77">
        <v>6317.549</v>
      </c>
      <c r="N29" s="77">
        <v>6286.9279999999999</v>
      </c>
      <c r="O29" s="77">
        <v>6100.1639999999998</v>
      </c>
      <c r="P29" s="77">
        <v>5972.9380000000001</v>
      </c>
      <c r="Q29" s="77">
        <v>5775.7730000000001</v>
      </c>
      <c r="R29" s="77">
        <v>5779.3410000000003</v>
      </c>
      <c r="S29" s="77">
        <v>6175.7139999999999</v>
      </c>
      <c r="T29" s="77">
        <v>6493.3220000000001</v>
      </c>
      <c r="U29" s="77">
        <v>6438.5450000000001</v>
      </c>
      <c r="V29" s="77">
        <v>6105.4449999999997</v>
      </c>
      <c r="W29" s="77">
        <v>5651.5439999999999</v>
      </c>
      <c r="X29" s="77">
        <v>5315.9589999999998</v>
      </c>
      <c r="Y29" s="77">
        <v>4827.0950000000003</v>
      </c>
      <c r="Z29" s="78"/>
      <c r="AA29" s="79">
        <f>SUM(B29:Z29)</f>
        <v>133719.62299999999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4919.018</v>
      </c>
      <c r="C31" s="62">
        <f t="shared" si="4"/>
        <v>4773.1400000000003</v>
      </c>
      <c r="D31" s="62">
        <f t="shared" si="4"/>
        <v>4688.7979999999998</v>
      </c>
      <c r="E31" s="62">
        <f t="shared" si="4"/>
        <v>4615.5820000000003</v>
      </c>
      <c r="F31" s="62">
        <f t="shared" si="4"/>
        <v>4753.7520000000004</v>
      </c>
      <c r="G31" s="62">
        <f t="shared" si="4"/>
        <v>5311.6490000000003</v>
      </c>
      <c r="H31" s="62">
        <f t="shared" si="4"/>
        <v>6125.9319999999998</v>
      </c>
      <c r="I31" s="62">
        <f t="shared" si="4"/>
        <v>6599.8620000000001</v>
      </c>
      <c r="J31" s="62">
        <f t="shared" si="4"/>
        <v>6856.3109999999997</v>
      </c>
      <c r="K31" s="62">
        <f t="shared" si="4"/>
        <v>7028.5209999999997</v>
      </c>
      <c r="L31" s="62">
        <f t="shared" si="4"/>
        <v>6945.241</v>
      </c>
      <c r="M31" s="62">
        <f t="shared" si="4"/>
        <v>6951.049</v>
      </c>
      <c r="N31" s="62">
        <f t="shared" si="4"/>
        <v>6919.4279999999999</v>
      </c>
      <c r="O31" s="62">
        <f t="shared" si="4"/>
        <v>6724.6639999999998</v>
      </c>
      <c r="P31" s="62">
        <f t="shared" si="4"/>
        <v>6596.9380000000001</v>
      </c>
      <c r="Q31" s="62">
        <f t="shared" si="4"/>
        <v>6416.7730000000001</v>
      </c>
      <c r="R31" s="62">
        <f t="shared" si="4"/>
        <v>6467.8410000000003</v>
      </c>
      <c r="S31" s="62">
        <f t="shared" si="4"/>
        <v>6944.2139999999999</v>
      </c>
      <c r="T31" s="62">
        <f t="shared" si="4"/>
        <v>7287.8220000000001</v>
      </c>
      <c r="U31" s="62">
        <f t="shared" si="4"/>
        <v>7210.5450000000001</v>
      </c>
      <c r="V31" s="62">
        <f t="shared" si="4"/>
        <v>6823.4449999999997</v>
      </c>
      <c r="W31" s="62">
        <f t="shared" si="4"/>
        <v>6320.5439999999999</v>
      </c>
      <c r="X31" s="62">
        <f t="shared" si="4"/>
        <v>5929.4589999999998</v>
      </c>
      <c r="Y31" s="62">
        <f t="shared" si="4"/>
        <v>5405.5950000000003</v>
      </c>
      <c r="Z31" s="63">
        <f t="shared" si="4"/>
        <v>0</v>
      </c>
      <c r="AA31" s="64">
        <f t="shared" si="4"/>
        <v>148616.12299999999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39</v>
      </c>
      <c r="C34" s="95">
        <v>4</v>
      </c>
      <c r="D34" s="95">
        <v>4</v>
      </c>
      <c r="E34" s="95">
        <v>4</v>
      </c>
      <c r="F34" s="95">
        <v>4</v>
      </c>
      <c r="G34" s="95">
        <v>4</v>
      </c>
      <c r="H34" s="95">
        <v>4</v>
      </c>
      <c r="I34" s="95">
        <v>2</v>
      </c>
      <c r="J34" s="95"/>
      <c r="K34" s="95">
        <v>31</v>
      </c>
      <c r="L34" s="95">
        <v>32</v>
      </c>
      <c r="M34" s="95">
        <v>43</v>
      </c>
      <c r="N34" s="95">
        <v>55</v>
      </c>
      <c r="O34" s="95">
        <v>40</v>
      </c>
      <c r="P34" s="95">
        <v>50</v>
      </c>
      <c r="Q34" s="95"/>
      <c r="R34" s="95"/>
      <c r="S34" s="95"/>
      <c r="T34" s="95"/>
      <c r="U34" s="95"/>
      <c r="V34" s="95"/>
      <c r="W34" s="95"/>
      <c r="X34" s="95">
        <v>23</v>
      </c>
      <c r="Y34" s="95">
        <v>23</v>
      </c>
      <c r="Z34" s="96"/>
      <c r="AA34" s="74">
        <f t="shared" ref="AA34:AA39" si="5">SUM(B34:Z34)</f>
        <v>362</v>
      </c>
    </row>
    <row r="35" spans="1:27" ht="24.95" customHeight="1" x14ac:dyDescent="0.2">
      <c r="A35" s="97" t="s">
        <v>41</v>
      </c>
      <c r="B35" s="98">
        <v>32</v>
      </c>
      <c r="C35" s="99">
        <v>32</v>
      </c>
      <c r="D35" s="99">
        <v>32</v>
      </c>
      <c r="E35" s="99">
        <v>32</v>
      </c>
      <c r="F35" s="99">
        <v>32</v>
      </c>
      <c r="G35" s="99">
        <v>32</v>
      </c>
      <c r="H35" s="99">
        <v>32</v>
      </c>
      <c r="I35" s="99">
        <v>32</v>
      </c>
      <c r="J35" s="99">
        <v>32</v>
      </c>
      <c r="K35" s="99">
        <v>32</v>
      </c>
      <c r="L35" s="99">
        <v>32</v>
      </c>
      <c r="M35" s="99">
        <v>32</v>
      </c>
      <c r="N35" s="99">
        <v>32</v>
      </c>
      <c r="O35" s="99">
        <v>32</v>
      </c>
      <c r="P35" s="99">
        <v>32</v>
      </c>
      <c r="Q35" s="99">
        <v>32</v>
      </c>
      <c r="R35" s="99">
        <v>32</v>
      </c>
      <c r="S35" s="99">
        <v>44</v>
      </c>
      <c r="T35" s="99">
        <v>56</v>
      </c>
      <c r="U35" s="99">
        <v>34</v>
      </c>
      <c r="V35" s="99">
        <v>32</v>
      </c>
      <c r="W35" s="99">
        <v>56</v>
      </c>
      <c r="X35" s="99">
        <v>81</v>
      </c>
      <c r="Y35" s="99">
        <v>57</v>
      </c>
      <c r="Z35" s="100"/>
      <c r="AA35" s="79">
        <f t="shared" si="5"/>
        <v>904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28.1</v>
      </c>
      <c r="J36" s="99"/>
      <c r="K36" s="99"/>
      <c r="L36" s="99"/>
      <c r="M36" s="99"/>
      <c r="N36" s="99"/>
      <c r="O36" s="99"/>
      <c r="P36" s="99"/>
      <c r="Q36" s="99"/>
      <c r="R36" s="99">
        <v>292.60000000000002</v>
      </c>
      <c r="S36" s="99">
        <v>909.8</v>
      </c>
      <c r="T36" s="99">
        <v>827.9</v>
      </c>
      <c r="U36" s="99">
        <v>187.5</v>
      </c>
      <c r="V36" s="99"/>
      <c r="W36" s="99"/>
      <c r="X36" s="99"/>
      <c r="Y36" s="99"/>
      <c r="Z36" s="100"/>
      <c r="AA36" s="79">
        <f t="shared" si="5"/>
        <v>2245.9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55</v>
      </c>
      <c r="O37" s="99">
        <v>55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110</v>
      </c>
    </row>
    <row r="38" spans="1:27" ht="24.95" customHeight="1" x14ac:dyDescent="0.2">
      <c r="A38" s="97" t="s">
        <v>44</v>
      </c>
      <c r="B38" s="98">
        <v>110.9</v>
      </c>
      <c r="C38" s="99">
        <v>73.7</v>
      </c>
      <c r="D38" s="99">
        <v>345.2</v>
      </c>
      <c r="E38" s="99">
        <v>218.5</v>
      </c>
      <c r="F38" s="99">
        <v>101.9</v>
      </c>
      <c r="G38" s="99"/>
      <c r="H38" s="99">
        <v>414.5</v>
      </c>
      <c r="I38" s="99">
        <v>27.9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183.8</v>
      </c>
      <c r="P38" s="99"/>
      <c r="Q38" s="99"/>
      <c r="R38" s="99">
        <v>93.3</v>
      </c>
      <c r="S38" s="99"/>
      <c r="T38" s="99"/>
      <c r="U38" s="99">
        <v>35.9</v>
      </c>
      <c r="V38" s="99">
        <v>450.2</v>
      </c>
      <c r="W38" s="99">
        <v>373.5</v>
      </c>
      <c r="X38" s="99">
        <v>500</v>
      </c>
      <c r="Y38" s="99">
        <v>8.8000000000000007</v>
      </c>
      <c r="Z38" s="100"/>
      <c r="AA38" s="79">
        <f t="shared" si="5"/>
        <v>5438.1</v>
      </c>
    </row>
    <row r="39" spans="1:27" ht="30" customHeight="1" thickBot="1" x14ac:dyDescent="0.25">
      <c r="A39" s="86" t="s">
        <v>45</v>
      </c>
      <c r="B39" s="87">
        <f t="shared" ref="B39:Z39" si="6">SUM(B34:B38)</f>
        <v>181.9</v>
      </c>
      <c r="C39" s="88">
        <f t="shared" si="6"/>
        <v>109.7</v>
      </c>
      <c r="D39" s="88">
        <f t="shared" si="6"/>
        <v>381.2</v>
      </c>
      <c r="E39" s="88">
        <f t="shared" si="6"/>
        <v>254.5</v>
      </c>
      <c r="F39" s="88">
        <f t="shared" si="6"/>
        <v>137.9</v>
      </c>
      <c r="G39" s="88">
        <f t="shared" si="6"/>
        <v>36</v>
      </c>
      <c r="H39" s="88">
        <f t="shared" si="6"/>
        <v>450.5</v>
      </c>
      <c r="I39" s="88">
        <f t="shared" si="6"/>
        <v>90</v>
      </c>
      <c r="J39" s="88">
        <f t="shared" si="6"/>
        <v>532</v>
      </c>
      <c r="K39" s="88">
        <f t="shared" si="6"/>
        <v>563</v>
      </c>
      <c r="L39" s="88">
        <f t="shared" si="6"/>
        <v>564</v>
      </c>
      <c r="M39" s="88">
        <f t="shared" si="6"/>
        <v>575</v>
      </c>
      <c r="N39" s="88">
        <f t="shared" si="6"/>
        <v>642</v>
      </c>
      <c r="O39" s="88">
        <f t="shared" si="6"/>
        <v>310.8</v>
      </c>
      <c r="P39" s="88">
        <f t="shared" si="6"/>
        <v>82</v>
      </c>
      <c r="Q39" s="88">
        <f t="shared" si="6"/>
        <v>32</v>
      </c>
      <c r="R39" s="88">
        <f t="shared" si="6"/>
        <v>417.90000000000003</v>
      </c>
      <c r="S39" s="88">
        <f t="shared" si="6"/>
        <v>953.8</v>
      </c>
      <c r="T39" s="88">
        <f t="shared" si="6"/>
        <v>883.9</v>
      </c>
      <c r="U39" s="88">
        <f t="shared" si="6"/>
        <v>257.39999999999998</v>
      </c>
      <c r="V39" s="88">
        <f t="shared" si="6"/>
        <v>482.2</v>
      </c>
      <c r="W39" s="88">
        <f t="shared" si="6"/>
        <v>429.5</v>
      </c>
      <c r="X39" s="88">
        <f t="shared" si="6"/>
        <v>604</v>
      </c>
      <c r="Y39" s="88">
        <f t="shared" si="6"/>
        <v>88.8</v>
      </c>
      <c r="Z39" s="89">
        <f t="shared" si="6"/>
        <v>0</v>
      </c>
      <c r="AA39" s="90">
        <f t="shared" si="5"/>
        <v>9059.9999999999982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28.1</v>
      </c>
      <c r="J44" s="99"/>
      <c r="K44" s="99"/>
      <c r="L44" s="99"/>
      <c r="M44" s="99"/>
      <c r="N44" s="99"/>
      <c r="O44" s="99"/>
      <c r="P44" s="99"/>
      <c r="Q44" s="99"/>
      <c r="R44" s="99">
        <v>292.60000000000002</v>
      </c>
      <c r="S44" s="99">
        <v>909.8</v>
      </c>
      <c r="T44" s="99">
        <v>827.9</v>
      </c>
      <c r="U44" s="99">
        <v>187.5</v>
      </c>
      <c r="V44" s="99"/>
      <c r="W44" s="99"/>
      <c r="X44" s="99"/>
      <c r="Y44" s="99"/>
      <c r="Z44" s="100"/>
      <c r="AA44" s="79">
        <f t="shared" si="7"/>
        <v>2245.9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110.9</v>
      </c>
      <c r="C46" s="99">
        <v>73.7</v>
      </c>
      <c r="D46" s="99">
        <v>345.2</v>
      </c>
      <c r="E46" s="99">
        <v>218.5</v>
      </c>
      <c r="F46" s="99">
        <v>101.9</v>
      </c>
      <c r="G46" s="99"/>
      <c r="H46" s="99">
        <v>414.5</v>
      </c>
      <c r="I46" s="99">
        <v>27.9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183.8</v>
      </c>
      <c r="P46" s="99"/>
      <c r="Q46" s="99"/>
      <c r="R46" s="99">
        <v>93.3</v>
      </c>
      <c r="S46" s="99"/>
      <c r="T46" s="99"/>
      <c r="U46" s="99">
        <v>35.9</v>
      </c>
      <c r="V46" s="99">
        <v>450.2</v>
      </c>
      <c r="W46" s="99">
        <v>373.5</v>
      </c>
      <c r="X46" s="99">
        <v>500</v>
      </c>
      <c r="Y46" s="99">
        <v>8.8000000000000007</v>
      </c>
      <c r="Z46" s="100"/>
      <c r="AA46" s="79">
        <f t="shared" si="7"/>
        <v>5438.1</v>
      </c>
    </row>
    <row r="47" spans="1:27" ht="24.95" customHeight="1" x14ac:dyDescent="0.2">
      <c r="A47" s="85" t="s">
        <v>47</v>
      </c>
      <c r="B47" s="98">
        <v>140.5</v>
      </c>
      <c r="C47" s="99">
        <v>126.5</v>
      </c>
      <c r="D47" s="99">
        <v>123.5</v>
      </c>
      <c r="E47" s="99">
        <v>122.5</v>
      </c>
      <c r="F47" s="99">
        <v>131.5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144</v>
      </c>
      <c r="Z47" s="100"/>
      <c r="AA47" s="79">
        <f t="shared" si="7"/>
        <v>3488.5</v>
      </c>
    </row>
    <row r="48" spans="1:27" ht="30" customHeight="1" thickBot="1" x14ac:dyDescent="0.25">
      <c r="A48" s="86" t="s">
        <v>48</v>
      </c>
      <c r="B48" s="87">
        <f>SUM(B42:B47)</f>
        <v>251.4</v>
      </c>
      <c r="C48" s="88">
        <f t="shared" ref="C48:Z48" si="8">SUM(C42:C47)</f>
        <v>200.2</v>
      </c>
      <c r="D48" s="88">
        <f t="shared" si="8"/>
        <v>468.7</v>
      </c>
      <c r="E48" s="88">
        <f t="shared" si="8"/>
        <v>341</v>
      </c>
      <c r="F48" s="88">
        <f t="shared" si="8"/>
        <v>233.4</v>
      </c>
      <c r="G48" s="88">
        <f t="shared" si="8"/>
        <v>150</v>
      </c>
      <c r="H48" s="88">
        <f t="shared" si="8"/>
        <v>564.5</v>
      </c>
      <c r="I48" s="88">
        <f t="shared" si="8"/>
        <v>206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333.8</v>
      </c>
      <c r="P48" s="88">
        <f t="shared" si="8"/>
        <v>150</v>
      </c>
      <c r="Q48" s="88">
        <f t="shared" si="8"/>
        <v>150</v>
      </c>
      <c r="R48" s="88">
        <f t="shared" si="8"/>
        <v>535.90000000000009</v>
      </c>
      <c r="S48" s="88">
        <f t="shared" si="8"/>
        <v>1059.8</v>
      </c>
      <c r="T48" s="88">
        <f t="shared" si="8"/>
        <v>977.9</v>
      </c>
      <c r="U48" s="88">
        <f t="shared" si="8"/>
        <v>373.4</v>
      </c>
      <c r="V48" s="88">
        <f t="shared" si="8"/>
        <v>600.20000000000005</v>
      </c>
      <c r="W48" s="88">
        <f t="shared" si="8"/>
        <v>523.5</v>
      </c>
      <c r="X48" s="88">
        <f t="shared" si="8"/>
        <v>650</v>
      </c>
      <c r="Y48" s="88">
        <f t="shared" si="8"/>
        <v>152.80000000000001</v>
      </c>
      <c r="Z48" s="89">
        <f t="shared" si="8"/>
        <v>0</v>
      </c>
      <c r="AA48" s="90">
        <f t="shared" si="7"/>
        <v>11172.5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5029.9179999999997</v>
      </c>
      <c r="C51" s="88">
        <f t="shared" si="10"/>
        <v>4846.8399999999992</v>
      </c>
      <c r="D51" s="88">
        <f t="shared" si="10"/>
        <v>5033.9980000000005</v>
      </c>
      <c r="E51" s="88">
        <f t="shared" si="10"/>
        <v>4834.0820000000003</v>
      </c>
      <c r="F51" s="88">
        <f t="shared" si="10"/>
        <v>4855.652</v>
      </c>
      <c r="G51" s="88">
        <f t="shared" si="10"/>
        <v>5311.6490000000003</v>
      </c>
      <c r="H51" s="88">
        <f t="shared" si="10"/>
        <v>6540.4320000000007</v>
      </c>
      <c r="I51" s="88">
        <f t="shared" si="10"/>
        <v>6655.8620000000001</v>
      </c>
      <c r="J51" s="88">
        <f t="shared" si="10"/>
        <v>7356.3109999999997</v>
      </c>
      <c r="K51" s="88">
        <f t="shared" si="10"/>
        <v>7528.5209999999997</v>
      </c>
      <c r="L51" s="88">
        <f t="shared" si="10"/>
        <v>7445.241</v>
      </c>
      <c r="M51" s="88">
        <f t="shared" si="10"/>
        <v>7451.0489999999991</v>
      </c>
      <c r="N51" s="88">
        <f t="shared" si="10"/>
        <v>7419.4279999999999</v>
      </c>
      <c r="O51" s="88">
        <f t="shared" si="10"/>
        <v>6908.463999999999</v>
      </c>
      <c r="P51" s="88">
        <f t="shared" si="10"/>
        <v>6596.9380000000001</v>
      </c>
      <c r="Q51" s="88">
        <f t="shared" si="10"/>
        <v>6416.7729999999992</v>
      </c>
      <c r="R51" s="88">
        <f t="shared" si="10"/>
        <v>6853.7409999999991</v>
      </c>
      <c r="S51" s="88">
        <f t="shared" si="10"/>
        <v>7854.0140000000001</v>
      </c>
      <c r="T51" s="88">
        <f t="shared" si="10"/>
        <v>8115.7219999999998</v>
      </c>
      <c r="U51" s="88">
        <f t="shared" si="10"/>
        <v>7433.9449999999997</v>
      </c>
      <c r="V51" s="88">
        <f t="shared" si="10"/>
        <v>7273.6449999999995</v>
      </c>
      <c r="W51" s="88">
        <f t="shared" si="10"/>
        <v>6694.0439999999999</v>
      </c>
      <c r="X51" s="88">
        <f t="shared" si="10"/>
        <v>6429.4590000000007</v>
      </c>
      <c r="Y51" s="88">
        <f t="shared" si="10"/>
        <v>5414.3949999999995</v>
      </c>
      <c r="Z51" s="89">
        <f t="shared" si="10"/>
        <v>0</v>
      </c>
      <c r="AA51" s="104">
        <f>SUM(B51:Z51)</f>
        <v>156300.12299999993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-626.9</v>
      </c>
      <c r="C4" s="18">
        <v>-760.19999999999993</v>
      </c>
      <c r="D4" s="18">
        <v>-557</v>
      </c>
      <c r="E4" s="18">
        <v>-432.6</v>
      </c>
      <c r="F4" s="18">
        <v>-469.30000000000007</v>
      </c>
      <c r="G4" s="18">
        <v>-729.40000000000009</v>
      </c>
      <c r="H4" s="18">
        <v>-474.20000000000005</v>
      </c>
      <c r="I4" s="18">
        <v>56</v>
      </c>
      <c r="J4" s="18">
        <v>458.1</v>
      </c>
      <c r="K4" s="18">
        <v>-142.79999999999995</v>
      </c>
      <c r="L4" s="18">
        <v>-171.39999999999998</v>
      </c>
      <c r="M4" s="18">
        <v>-310.70000000000005</v>
      </c>
      <c r="N4" s="18">
        <v>-484.79999999999995</v>
      </c>
      <c r="O4" s="18">
        <v>-649.90000000000009</v>
      </c>
      <c r="P4" s="18">
        <v>-713.69999999999993</v>
      </c>
      <c r="Q4" s="18">
        <v>-256.39999999999998</v>
      </c>
      <c r="R4" s="18">
        <v>385.90000000000003</v>
      </c>
      <c r="S4" s="18">
        <v>409.79999999999995</v>
      </c>
      <c r="T4" s="18">
        <v>327.9</v>
      </c>
      <c r="U4" s="18">
        <v>223.4</v>
      </c>
      <c r="V4" s="18">
        <v>103.30000000000001</v>
      </c>
      <c r="W4" s="18">
        <v>-127.30000000000001</v>
      </c>
      <c r="X4" s="18">
        <v>-595</v>
      </c>
      <c r="Y4" s="18">
        <v>-462.5</v>
      </c>
      <c r="Z4" s="19"/>
      <c r="AA4" s="111">
        <f>SUM(B4:Z4)</f>
        <v>-5999.7000000000007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75.040000000000006</v>
      </c>
      <c r="C7" s="117">
        <v>66.8</v>
      </c>
      <c r="D7" s="117">
        <v>60</v>
      </c>
      <c r="E7" s="117">
        <v>60.75</v>
      </c>
      <c r="F7" s="117">
        <v>70.87</v>
      </c>
      <c r="G7" s="117">
        <v>81.44</v>
      </c>
      <c r="H7" s="117">
        <v>90</v>
      </c>
      <c r="I7" s="117">
        <v>100</v>
      </c>
      <c r="J7" s="117">
        <v>90.41</v>
      </c>
      <c r="K7" s="117">
        <v>69.709999999999994</v>
      </c>
      <c r="L7" s="117">
        <v>64.099999999999994</v>
      </c>
      <c r="M7" s="117">
        <v>60.39</v>
      </c>
      <c r="N7" s="117">
        <v>53.01</v>
      </c>
      <c r="O7" s="117">
        <v>54.1</v>
      </c>
      <c r="P7" s="117">
        <v>71.84</v>
      </c>
      <c r="Q7" s="117">
        <v>86.1</v>
      </c>
      <c r="R7" s="117">
        <v>89.55</v>
      </c>
      <c r="S7" s="117">
        <v>108.56</v>
      </c>
      <c r="T7" s="117">
        <v>122</v>
      </c>
      <c r="U7" s="117">
        <v>116.26</v>
      </c>
      <c r="V7" s="117">
        <v>98</v>
      </c>
      <c r="W7" s="117">
        <v>90</v>
      </c>
      <c r="X7" s="117">
        <v>87.66</v>
      </c>
      <c r="Y7" s="117">
        <v>86.84</v>
      </c>
      <c r="Z7" s="118"/>
      <c r="AA7" s="119">
        <f>IF(SUM(B7:Z7)&lt;&gt;0,AVERAGEIF(B7:Z7,"&lt;&gt;"""),"")</f>
        <v>81.392916666666665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737.8</v>
      </c>
      <c r="C13" s="129">
        <v>833.9</v>
      </c>
      <c r="D13" s="129">
        <v>902.2</v>
      </c>
      <c r="E13" s="129">
        <v>651.1</v>
      </c>
      <c r="F13" s="129">
        <v>571.20000000000005</v>
      </c>
      <c r="G13" s="129">
        <v>347.1</v>
      </c>
      <c r="H13" s="129">
        <v>888.7</v>
      </c>
      <c r="I13" s="129"/>
      <c r="J13" s="129">
        <v>41.9</v>
      </c>
      <c r="K13" s="129">
        <v>642.79999999999995</v>
      </c>
      <c r="L13" s="129">
        <v>671.4</v>
      </c>
      <c r="M13" s="129">
        <v>810.7</v>
      </c>
      <c r="N13" s="129">
        <v>984.8</v>
      </c>
      <c r="O13" s="129">
        <v>833.7</v>
      </c>
      <c r="P13" s="129">
        <v>592.9</v>
      </c>
      <c r="Q13" s="129">
        <v>129.5</v>
      </c>
      <c r="R13" s="129"/>
      <c r="S13" s="129"/>
      <c r="T13" s="129"/>
      <c r="U13" s="129"/>
      <c r="V13" s="129">
        <v>346.9</v>
      </c>
      <c r="W13" s="129">
        <v>500.8</v>
      </c>
      <c r="X13" s="129">
        <v>1095</v>
      </c>
      <c r="Y13" s="130">
        <v>471.3</v>
      </c>
      <c r="Z13" s="131"/>
      <c r="AA13" s="132">
        <f t="shared" si="0"/>
        <v>12053.699999999997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382.3</v>
      </c>
      <c r="H15" s="133"/>
      <c r="I15" s="133"/>
      <c r="J15" s="133"/>
      <c r="K15" s="133"/>
      <c r="L15" s="133"/>
      <c r="M15" s="133"/>
      <c r="N15" s="133"/>
      <c r="O15" s="133"/>
      <c r="P15" s="133">
        <v>120.8</v>
      </c>
      <c r="Q15" s="133">
        <v>126.9</v>
      </c>
      <c r="R15" s="133"/>
      <c r="S15" s="133">
        <v>500</v>
      </c>
      <c r="T15" s="133">
        <v>500</v>
      </c>
      <c r="U15" s="133"/>
      <c r="V15" s="133"/>
      <c r="W15" s="133"/>
      <c r="X15" s="133"/>
      <c r="Y15" s="133"/>
      <c r="Z15" s="131"/>
      <c r="AA15" s="132">
        <f t="shared" si="0"/>
        <v>1630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737.8</v>
      </c>
      <c r="C16" s="135">
        <f t="shared" si="1"/>
        <v>833.9</v>
      </c>
      <c r="D16" s="135">
        <f t="shared" si="1"/>
        <v>902.2</v>
      </c>
      <c r="E16" s="135">
        <f t="shared" si="1"/>
        <v>651.1</v>
      </c>
      <c r="F16" s="135">
        <f t="shared" si="1"/>
        <v>571.20000000000005</v>
      </c>
      <c r="G16" s="135">
        <f t="shared" si="1"/>
        <v>729.40000000000009</v>
      </c>
      <c r="H16" s="135">
        <f t="shared" si="1"/>
        <v>888.7</v>
      </c>
      <c r="I16" s="135">
        <f t="shared" si="1"/>
        <v>0</v>
      </c>
      <c r="J16" s="135">
        <f t="shared" si="1"/>
        <v>41.9</v>
      </c>
      <c r="K16" s="135">
        <f t="shared" si="1"/>
        <v>642.79999999999995</v>
      </c>
      <c r="L16" s="135">
        <f t="shared" si="1"/>
        <v>671.4</v>
      </c>
      <c r="M16" s="135">
        <f t="shared" si="1"/>
        <v>810.7</v>
      </c>
      <c r="N16" s="135">
        <f t="shared" si="1"/>
        <v>984.8</v>
      </c>
      <c r="O16" s="135">
        <f t="shared" si="1"/>
        <v>833.7</v>
      </c>
      <c r="P16" s="135">
        <f t="shared" si="1"/>
        <v>713.69999999999993</v>
      </c>
      <c r="Q16" s="135">
        <f t="shared" si="1"/>
        <v>256.39999999999998</v>
      </c>
      <c r="R16" s="135">
        <f t="shared" si="1"/>
        <v>0</v>
      </c>
      <c r="S16" s="135">
        <f t="shared" si="1"/>
        <v>500</v>
      </c>
      <c r="T16" s="135">
        <f t="shared" si="1"/>
        <v>500</v>
      </c>
      <c r="U16" s="135">
        <f t="shared" si="1"/>
        <v>0</v>
      </c>
      <c r="V16" s="135">
        <f t="shared" si="1"/>
        <v>346.9</v>
      </c>
      <c r="W16" s="135">
        <f t="shared" si="1"/>
        <v>500.8</v>
      </c>
      <c r="X16" s="135">
        <f t="shared" si="1"/>
        <v>1095</v>
      </c>
      <c r="Y16" s="135">
        <f t="shared" si="1"/>
        <v>471.3</v>
      </c>
      <c r="Z16" s="136" t="str">
        <f t="shared" si="1"/>
        <v/>
      </c>
      <c r="AA16" s="90">
        <f t="shared" si="0"/>
        <v>13683.699999999999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28.1</v>
      </c>
      <c r="J21" s="129"/>
      <c r="K21" s="129"/>
      <c r="L21" s="129"/>
      <c r="M21" s="129"/>
      <c r="N21" s="129"/>
      <c r="O21" s="129"/>
      <c r="P21" s="129"/>
      <c r="Q21" s="129"/>
      <c r="R21" s="129">
        <v>292.60000000000002</v>
      </c>
      <c r="S21" s="129">
        <v>909.8</v>
      </c>
      <c r="T21" s="129">
        <v>827.9</v>
      </c>
      <c r="U21" s="129">
        <v>187.5</v>
      </c>
      <c r="V21" s="129"/>
      <c r="W21" s="129"/>
      <c r="X21" s="129"/>
      <c r="Y21" s="130"/>
      <c r="Z21" s="131"/>
      <c r="AA21" s="132">
        <f t="shared" si="2"/>
        <v>2245.9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110.9</v>
      </c>
      <c r="C23" s="133">
        <v>73.7</v>
      </c>
      <c r="D23" s="133">
        <v>345.2</v>
      </c>
      <c r="E23" s="133">
        <v>218.5</v>
      </c>
      <c r="F23" s="133">
        <v>101.9</v>
      </c>
      <c r="G23" s="133"/>
      <c r="H23" s="133">
        <v>414.5</v>
      </c>
      <c r="I23" s="133">
        <v>27.9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183.8</v>
      </c>
      <c r="P23" s="133"/>
      <c r="Q23" s="133"/>
      <c r="R23" s="133">
        <v>93.3</v>
      </c>
      <c r="S23" s="133"/>
      <c r="T23" s="133"/>
      <c r="U23" s="133">
        <v>35.9</v>
      </c>
      <c r="V23" s="133">
        <v>450.2</v>
      </c>
      <c r="W23" s="133">
        <v>373.5</v>
      </c>
      <c r="X23" s="133">
        <v>500</v>
      </c>
      <c r="Y23" s="133">
        <v>8.8000000000000007</v>
      </c>
      <c r="Z23" s="131"/>
      <c r="AA23" s="132">
        <f t="shared" si="2"/>
        <v>5438.1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110.9</v>
      </c>
      <c r="C24" s="135">
        <f t="shared" si="3"/>
        <v>73.7</v>
      </c>
      <c r="D24" s="135">
        <f t="shared" si="3"/>
        <v>345.2</v>
      </c>
      <c r="E24" s="135">
        <f t="shared" si="3"/>
        <v>218.5</v>
      </c>
      <c r="F24" s="135">
        <f t="shared" si="3"/>
        <v>101.9</v>
      </c>
      <c r="G24" s="135">
        <f t="shared" si="3"/>
        <v>0</v>
      </c>
      <c r="H24" s="135">
        <f t="shared" si="3"/>
        <v>414.5</v>
      </c>
      <c r="I24" s="135">
        <f t="shared" si="3"/>
        <v>56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183.8</v>
      </c>
      <c r="P24" s="135">
        <f t="shared" si="3"/>
        <v>0</v>
      </c>
      <c r="Q24" s="135">
        <f t="shared" si="3"/>
        <v>0</v>
      </c>
      <c r="R24" s="135">
        <f t="shared" si="3"/>
        <v>385.90000000000003</v>
      </c>
      <c r="S24" s="135">
        <f t="shared" si="3"/>
        <v>909.8</v>
      </c>
      <c r="T24" s="135">
        <f t="shared" si="3"/>
        <v>827.9</v>
      </c>
      <c r="U24" s="135">
        <f t="shared" si="3"/>
        <v>223.4</v>
      </c>
      <c r="V24" s="135">
        <f t="shared" si="3"/>
        <v>450.2</v>
      </c>
      <c r="W24" s="135">
        <f t="shared" si="3"/>
        <v>373.5</v>
      </c>
      <c r="X24" s="135">
        <f t="shared" si="3"/>
        <v>500</v>
      </c>
      <c r="Y24" s="135">
        <f t="shared" si="3"/>
        <v>8.8000000000000007</v>
      </c>
      <c r="Z24" s="136" t="str">
        <f t="shared" si="3"/>
        <v/>
      </c>
      <c r="AA24" s="90">
        <f t="shared" si="2"/>
        <v>7683.9999999999991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2024-02-20T12:06:22Z</dcterms:created>
  <dcterms:modified xsi:type="dcterms:W3CDTF">2024-02-20T12:06:23Z</dcterms:modified>
</cp:coreProperties>
</file>