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<sst xmlns="http://schemas.openxmlformats.org/spreadsheetml/2006/main" count="117" uniqueCount="53">
  <si>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19/02/2024 14:25:18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</si>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</sst>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621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E2-4544-861D-7A850AC57C8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79.5</c:v>
                </c:pt>
                <c:pt idx="1">
                  <c:v>79.5</c:v>
                </c:pt>
                <c:pt idx="2">
                  <c:v>79.5</c:v>
                </c:pt>
                <c:pt idx="3">
                  <c:v>79.5</c:v>
                </c:pt>
                <c:pt idx="4">
                  <c:v>79.5</c:v>
                </c:pt>
                <c:pt idx="5">
                  <c:v>112</c:v>
                </c:pt>
                <c:pt idx="6">
                  <c:v>114</c:v>
                </c:pt>
                <c:pt idx="7">
                  <c:v>149</c:v>
                </c:pt>
                <c:pt idx="8">
                  <c:v>167</c:v>
                </c:pt>
                <c:pt idx="9">
                  <c:v>174</c:v>
                </c:pt>
                <c:pt idx="10">
                  <c:v>187</c:v>
                </c:pt>
                <c:pt idx="11">
                  <c:v>191</c:v>
                </c:pt>
                <c:pt idx="12">
                  <c:v>198</c:v>
                </c:pt>
                <c:pt idx="13">
                  <c:v>200</c:v>
                </c:pt>
                <c:pt idx="14">
                  <c:v>199</c:v>
                </c:pt>
                <c:pt idx="15">
                  <c:v>210</c:v>
                </c:pt>
                <c:pt idx="16">
                  <c:v>229</c:v>
                </c:pt>
                <c:pt idx="17">
                  <c:v>259</c:v>
                </c:pt>
                <c:pt idx="18">
                  <c:v>264</c:v>
                </c:pt>
                <c:pt idx="19">
                  <c:v>251</c:v>
                </c:pt>
                <c:pt idx="20">
                  <c:v>220</c:v>
                </c:pt>
                <c:pt idx="21">
                  <c:v>179</c:v>
                </c:pt>
                <c:pt idx="22">
                  <c:v>142</c:v>
                </c:pt>
                <c:pt idx="23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E2-4544-861D-7A850AC57C8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1963.1480000000001</c:v>
                </c:pt>
                <c:pt idx="1">
                  <c:v>1806</c:v>
                </c:pt>
                <c:pt idx="2">
                  <c:v>1806</c:v>
                </c:pt>
                <c:pt idx="3">
                  <c:v>1806</c:v>
                </c:pt>
                <c:pt idx="4">
                  <c:v>1806</c:v>
                </c:pt>
                <c:pt idx="5">
                  <c:v>2035.9459999999999</c:v>
                </c:pt>
                <c:pt idx="6">
                  <c:v>2882.5860000000002</c:v>
                </c:pt>
                <c:pt idx="7">
                  <c:v>3131.2750000000001</c:v>
                </c:pt>
                <c:pt idx="8">
                  <c:v>3173.873</c:v>
                </c:pt>
                <c:pt idx="9">
                  <c:v>2677.0190000000002</c:v>
                </c:pt>
                <c:pt idx="10">
                  <c:v>2085.982</c:v>
                </c:pt>
                <c:pt idx="11">
                  <c:v>2218.04</c:v>
                </c:pt>
                <c:pt idx="12">
                  <c:v>2006</c:v>
                </c:pt>
                <c:pt idx="13">
                  <c:v>2006</c:v>
                </c:pt>
                <c:pt idx="14">
                  <c:v>2383.4679999999998</c:v>
                </c:pt>
                <c:pt idx="15">
                  <c:v>3244.7859999999996</c:v>
                </c:pt>
                <c:pt idx="16">
                  <c:v>3848.2020000000002</c:v>
                </c:pt>
                <c:pt idx="17">
                  <c:v>4126.8220000000001</c:v>
                </c:pt>
                <c:pt idx="18">
                  <c:v>4132.4880000000003</c:v>
                </c:pt>
                <c:pt idx="19">
                  <c:v>4015.2270000000003</c:v>
                </c:pt>
                <c:pt idx="20">
                  <c:v>3296.096</c:v>
                </c:pt>
                <c:pt idx="21">
                  <c:v>3246.1329999999998</c:v>
                </c:pt>
                <c:pt idx="22">
                  <c:v>2938.0810000000001</c:v>
                </c:pt>
                <c:pt idx="23">
                  <c:v>2717.2640000000001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4E2-4544-861D-7A850AC57C8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2098</c:v>
                </c:pt>
                <c:pt idx="1">
                  <c:v>2176</c:v>
                </c:pt>
                <c:pt idx="2">
                  <c:v>2165</c:v>
                </c:pt>
                <c:pt idx="3">
                  <c:v>2144</c:v>
                </c:pt>
                <c:pt idx="4">
                  <c:v>2123</c:v>
                </c:pt>
                <c:pt idx="5">
                  <c:v>1932.5</c:v>
                </c:pt>
                <c:pt idx="6">
                  <c:v>2006</c:v>
                </c:pt>
                <c:pt idx="7">
                  <c:v>1370</c:v>
                </c:pt>
                <c:pt idx="8">
                  <c:v>1277.9000000000001</c:v>
                </c:pt>
                <c:pt idx="9">
                  <c:v>1718.3</c:v>
                </c:pt>
                <c:pt idx="10">
                  <c:v>2037.8</c:v>
                </c:pt>
                <c:pt idx="11">
                  <c:v>1818.9</c:v>
                </c:pt>
                <c:pt idx="12">
                  <c:v>1634.5</c:v>
                </c:pt>
                <c:pt idx="13">
                  <c:v>1522.4</c:v>
                </c:pt>
                <c:pt idx="14">
                  <c:v>1500.8</c:v>
                </c:pt>
                <c:pt idx="15">
                  <c:v>1369.1</c:v>
                </c:pt>
                <c:pt idx="16">
                  <c:v>970</c:v>
                </c:pt>
                <c:pt idx="17">
                  <c:v>970</c:v>
                </c:pt>
                <c:pt idx="18">
                  <c:v>970</c:v>
                </c:pt>
                <c:pt idx="19">
                  <c:v>1204.0999999999999</c:v>
                </c:pt>
                <c:pt idx="20">
                  <c:v>1788.4</c:v>
                </c:pt>
                <c:pt idx="21">
                  <c:v>1776.1</c:v>
                </c:pt>
                <c:pt idx="22">
                  <c:v>2140</c:v>
                </c:pt>
                <c:pt idx="23">
                  <c:v>1585.6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4E2-4544-861D-7A850AC57C8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639.05199999999968</c:v>
                </c:pt>
                <c:pt idx="1">
                  <c:v>728.07500000000005</c:v>
                </c:pt>
                <c:pt idx="2">
                  <c:v>768.66899999999998</c:v>
                </c:pt>
                <c:pt idx="3">
                  <c:v>811.48099999999999</c:v>
                </c:pt>
                <c:pt idx="4">
                  <c:v>851.1</c:v>
                </c:pt>
                <c:pt idx="5">
                  <c:v>868.44499999999994</c:v>
                </c:pt>
                <c:pt idx="6">
                  <c:v>924.49500000000035</c:v>
                </c:pt>
                <c:pt idx="7">
                  <c:v>1314.1270000000002</c:v>
                </c:pt>
                <c:pt idx="8">
                  <c:v>1913.2930000000001</c:v>
                </c:pt>
                <c:pt idx="9">
                  <c:v>2458.3009999999999</c:v>
                </c:pt>
                <c:pt idx="10">
                  <c:v>2805.2350000000006</c:v>
                </c:pt>
                <c:pt idx="11">
                  <c:v>2917.9989999999998</c:v>
                </c:pt>
                <c:pt idx="12">
                  <c:v>2881.4120000000007</c:v>
                </c:pt>
                <c:pt idx="13">
                  <c:v>2661.1570000000011</c:v>
                </c:pt>
                <c:pt idx="14">
                  <c:v>2246.3730000000005</c:v>
                </c:pt>
                <c:pt idx="15">
                  <c:v>1628.4899999999996</c:v>
                </c:pt>
                <c:pt idx="16">
                  <c:v>972.9</c:v>
                </c:pt>
                <c:pt idx="17">
                  <c:v>721.60000000000014</c:v>
                </c:pt>
                <c:pt idx="18">
                  <c:v>721.80199999999979</c:v>
                </c:pt>
                <c:pt idx="19">
                  <c:v>749.35099999999989</c:v>
                </c:pt>
                <c:pt idx="20">
                  <c:v>743.87999999999977</c:v>
                </c:pt>
                <c:pt idx="21">
                  <c:v>742.7919999999998</c:v>
                </c:pt>
                <c:pt idx="22">
                  <c:v>754.39499999999998</c:v>
                </c:pt>
                <c:pt idx="23">
                  <c:v>781.10700000000008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4E2-4544-861D-7A850AC57C8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37</c:v>
                </c:pt>
                <c:pt idx="1">
                  <c:v>36</c:v>
                </c:pt>
                <c:pt idx="2">
                  <c:v>35</c:v>
                </c:pt>
                <c:pt idx="3">
                  <c:v>36</c:v>
                </c:pt>
                <c:pt idx="4">
                  <c:v>37</c:v>
                </c:pt>
                <c:pt idx="5">
                  <c:v>35</c:v>
                </c:pt>
                <c:pt idx="6">
                  <c:v>34</c:v>
                </c:pt>
                <c:pt idx="7">
                  <c:v>44</c:v>
                </c:pt>
                <c:pt idx="8">
                  <c:v>58</c:v>
                </c:pt>
                <c:pt idx="9">
                  <c:v>67</c:v>
                </c:pt>
                <c:pt idx="10">
                  <c:v>65</c:v>
                </c:pt>
                <c:pt idx="11">
                  <c:v>61</c:v>
                </c:pt>
                <c:pt idx="12">
                  <c:v>54</c:v>
                </c:pt>
                <c:pt idx="13">
                  <c:v>42</c:v>
                </c:pt>
                <c:pt idx="14">
                  <c:v>31</c:v>
                </c:pt>
                <c:pt idx="15">
                  <c:v>20</c:v>
                </c:pt>
                <c:pt idx="16">
                  <c:v>11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8</c:v>
                </c:pt>
                <c:pt idx="23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4E2-4544-861D-7A850AC57C8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63</c:v>
                </c:pt>
                <c:pt idx="5">
                  <c:v>89</c:v>
                </c:pt>
                <c:pt idx="6">
                  <c:v>279</c:v>
                </c:pt>
                <c:pt idx="7">
                  <c:v>389</c:v>
                </c:pt>
                <c:pt idx="8">
                  <c:v>363</c:v>
                </c:pt>
                <c:pt idx="9">
                  <c:v>76</c:v>
                </c:pt>
                <c:pt idx="10">
                  <c:v>68</c:v>
                </c:pt>
                <c:pt idx="11">
                  <c:v>68</c:v>
                </c:pt>
                <c:pt idx="12">
                  <c:v>68</c:v>
                </c:pt>
                <c:pt idx="13">
                  <c:v>42</c:v>
                </c:pt>
                <c:pt idx="14">
                  <c:v>90</c:v>
                </c:pt>
                <c:pt idx="15">
                  <c:v>127</c:v>
                </c:pt>
                <c:pt idx="16">
                  <c:v>590</c:v>
                </c:pt>
                <c:pt idx="17">
                  <c:v>966</c:v>
                </c:pt>
                <c:pt idx="18">
                  <c:v>1161</c:v>
                </c:pt>
                <c:pt idx="19">
                  <c:v>1071</c:v>
                </c:pt>
                <c:pt idx="20">
                  <c:v>753</c:v>
                </c:pt>
                <c:pt idx="21">
                  <c:v>483</c:v>
                </c:pt>
                <c:pt idx="22">
                  <c:v>89</c:v>
                </c:pt>
                <c:pt idx="23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4E2-4544-861D-7A850AC57C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5437.7000000000007</c:v>
                </c:pt>
                <c:pt idx="1">
                  <c:v>5133.5960000000005</c:v>
                </c:pt>
                <c:pt idx="2">
                  <c:v>5162.1440000000011</c:v>
                </c:pt>
                <c:pt idx="3">
                  <c:v>5185.005000000001</c:v>
                </c:pt>
                <c:pt idx="4">
                  <c:v>5267.6430000000018</c:v>
                </c:pt>
                <c:pt idx="5">
                  <c:v>5380.9749999999985</c:v>
                </c:pt>
                <c:pt idx="6">
                  <c:v>6548.1030000000019</c:v>
                </c:pt>
                <c:pt idx="7">
                  <c:v>6897.4120000000003</c:v>
                </c:pt>
                <c:pt idx="8">
                  <c:v>7452.9919999999993</c:v>
                </c:pt>
                <c:pt idx="9">
                  <c:v>7670.6470000000008</c:v>
                </c:pt>
                <c:pt idx="10">
                  <c:v>7748.9730000000018</c:v>
                </c:pt>
                <c:pt idx="11">
                  <c:v>7774.9019999999982</c:v>
                </c:pt>
                <c:pt idx="12">
                  <c:v>7341.9070000000002</c:v>
                </c:pt>
                <c:pt idx="13">
                  <c:v>6973.6089999999995</c:v>
                </c:pt>
                <c:pt idx="14">
                  <c:v>6950.6030000000001</c:v>
                </c:pt>
                <c:pt idx="15">
                  <c:v>7099.3789999999999</c:v>
                </c:pt>
                <c:pt idx="16">
                  <c:v>7121.0739999999978</c:v>
                </c:pt>
                <c:pt idx="17">
                  <c:v>7550.3850000000011</c:v>
                </c:pt>
                <c:pt idx="18">
                  <c:v>7757.2510000000011</c:v>
                </c:pt>
                <c:pt idx="19">
                  <c:v>7799.6590000000006</c:v>
                </c:pt>
                <c:pt idx="20">
                  <c:v>7310.3420000000006</c:v>
                </c:pt>
                <c:pt idx="21">
                  <c:v>6744.0170000000007</c:v>
                </c:pt>
                <c:pt idx="22">
                  <c:v>6379.4760000000024</c:v>
                </c:pt>
                <c:pt idx="23">
                  <c:v>5582.9560000000019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4E2-4544-861D-7A850AC57C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77.430000000000007</c:v>
                </c:pt>
                <c:pt idx="1">
                  <c:v>69.5</c:v>
                </c:pt>
                <c:pt idx="2">
                  <c:v>57.16</c:v>
                </c:pt>
                <c:pt idx="3">
                  <c:v>57.16</c:v>
                </c:pt>
                <c:pt idx="4">
                  <c:v>59.9</c:v>
                </c:pt>
                <c:pt idx="5">
                  <c:v>78.56</c:v>
                </c:pt>
                <c:pt idx="6">
                  <c:v>89</c:v>
                </c:pt>
                <c:pt idx="7">
                  <c:v>97.3</c:v>
                </c:pt>
                <c:pt idx="8">
                  <c:v>110.58</c:v>
                </c:pt>
                <c:pt idx="9">
                  <c:v>85.3</c:v>
                </c:pt>
                <c:pt idx="10">
                  <c:v>75.459999999999994</c:v>
                </c:pt>
                <c:pt idx="11">
                  <c:v>78.599999999999994</c:v>
                </c:pt>
                <c:pt idx="12">
                  <c:v>72.5</c:v>
                </c:pt>
                <c:pt idx="13">
                  <c:v>70.87</c:v>
                </c:pt>
                <c:pt idx="14">
                  <c:v>79.150000000000006</c:v>
                </c:pt>
                <c:pt idx="15">
                  <c:v>86.49</c:v>
                </c:pt>
                <c:pt idx="16">
                  <c:v>90.41</c:v>
                </c:pt>
                <c:pt idx="17">
                  <c:v>99.5</c:v>
                </c:pt>
                <c:pt idx="18">
                  <c:v>110.47</c:v>
                </c:pt>
                <c:pt idx="19">
                  <c:v>90.42</c:v>
                </c:pt>
                <c:pt idx="20">
                  <c:v>80.23</c:v>
                </c:pt>
                <c:pt idx="21">
                  <c:v>86.27</c:v>
                </c:pt>
                <c:pt idx="22">
                  <c:v>81.99</c:v>
                </c:pt>
                <c:pt idx="23">
                  <c:v>80.13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4E2-4544-861D-7A850AC57C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5437.7000000000007</v>
      </c>
      <c r="C4" s="18">
        <v>5133.5750000000007</v>
      </c>
      <c r="D4" s="18">
        <v>5162.1690000000008</v>
      </c>
      <c r="E4" s="18">
        <v>5184.9809999999998</v>
      </c>
      <c r="F4" s="18">
        <v>5267.5999999999995</v>
      </c>
      <c r="G4" s="18">
        <v>5380.8909999999996</v>
      </c>
      <c r="H4" s="18">
        <v>6548.081000000001</v>
      </c>
      <c r="I4" s="18">
        <v>6897.402</v>
      </c>
      <c r="J4" s="18">
        <v>7453.0659999999989</v>
      </c>
      <c r="K4" s="18">
        <v>7670.62</v>
      </c>
      <c r="L4" s="18">
        <v>7749.0169999999998</v>
      </c>
      <c r="M4" s="18">
        <v>7774.9390000000012</v>
      </c>
      <c r="N4" s="18">
        <v>7341.9120000000021</v>
      </c>
      <c r="O4" s="18">
        <v>6973.5569999999998</v>
      </c>
      <c r="P4" s="18">
        <v>6950.6410000000024</v>
      </c>
      <c r="Q4" s="18">
        <v>7099.3760000000029</v>
      </c>
      <c r="R4" s="18">
        <v>7121.1020000000017</v>
      </c>
      <c r="S4" s="18">
        <v>7550.4219999999996</v>
      </c>
      <c r="T4" s="18">
        <v>7757.2900000000018</v>
      </c>
      <c r="U4" s="18">
        <v>7799.677999999999</v>
      </c>
      <c r="V4" s="18">
        <v>7310.376000000002</v>
      </c>
      <c r="W4" s="18">
        <v>6744.0250000000015</v>
      </c>
      <c r="X4" s="18">
        <v>6379.4760000000015</v>
      </c>
      <c r="Y4" s="18">
        <v>5582.9710000000014</v>
      </c>
      <c r="Z4" s="19"/>
      <c r="AA4" s="20">
        <f>SUM(B4:Z4)</f>
        <v>160270.867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77.430000000000007</v>
      </c>
      <c r="C7" s="28">
        <v>69.5</v>
      </c>
      <c r="D7" s="28">
        <v>57.16</v>
      </c>
      <c r="E7" s="28">
        <v>57.16</v>
      </c>
      <c r="F7" s="28">
        <v>59.9</v>
      </c>
      <c r="G7" s="28">
        <v>78.56</v>
      </c>
      <c r="H7" s="28">
        <v>89</v>
      </c>
      <c r="I7" s="28">
        <v>97.3</v>
      </c>
      <c r="J7" s="28">
        <v>110.58</v>
      </c>
      <c r="K7" s="28">
        <v>85.3</v>
      </c>
      <c r="L7" s="28">
        <v>75.459999999999994</v>
      </c>
      <c r="M7" s="28">
        <v>78.599999999999994</v>
      </c>
      <c r="N7" s="28">
        <v>72.5</v>
      </c>
      <c r="O7" s="28">
        <v>70.87</v>
      </c>
      <c r="P7" s="28">
        <v>79.150000000000006</v>
      </c>
      <c r="Q7" s="28">
        <v>86.49</v>
      </c>
      <c r="R7" s="28">
        <v>90.41</v>
      </c>
      <c r="S7" s="28">
        <v>99.5</v>
      </c>
      <c r="T7" s="28">
        <v>110.47</v>
      </c>
      <c r="U7" s="28">
        <v>90.42</v>
      </c>
      <c r="V7" s="28">
        <v>80.23</v>
      </c>
      <c r="W7" s="28">
        <v>86.27</v>
      </c>
      <c r="X7" s="28">
        <v>81.99</v>
      </c>
      <c r="Y7" s="28">
        <v>80.13</v>
      </c>
      <c r="Z7" s="29"/>
      <c r="AA7" s="30">
        <f>IF(SUM(B7:Z7)&lt;&gt;0,AVERAGEIF(B7:Z7,"&lt;&gt;"""),"")</f>
        <v>81.84916666666669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621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500</v>
      </c>
      <c r="J10" s="42">
        <v>500</v>
      </c>
      <c r="K10" s="42">
        <v>500</v>
      </c>
      <c r="L10" s="42">
        <v>500</v>
      </c>
      <c r="M10" s="42">
        <v>500</v>
      </c>
      <c r="N10" s="42">
        <v>500</v>
      </c>
      <c r="O10" s="42">
        <v>500</v>
      </c>
      <c r="P10" s="42">
        <v>500</v>
      </c>
      <c r="Q10" s="42">
        <v>500</v>
      </c>
      <c r="R10" s="42">
        <v>500</v>
      </c>
      <c r="S10" s="42">
        <v>500</v>
      </c>
      <c r="T10" s="42">
        <v>500</v>
      </c>
      <c r="U10" s="42">
        <v>500</v>
      </c>
      <c r="V10" s="42">
        <v>500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10393</v>
      </c>
    </row>
    <row r="11" spans="1:27" ht="24.95" customHeight="1" x14ac:dyDescent="0.2">
      <c r="A11" s="45" t="s">
        <v>7</v>
      </c>
      <c r="B11" s="46">
        <v>79.5</v>
      </c>
      <c r="C11" s="47">
        <v>79.5</v>
      </c>
      <c r="D11" s="47">
        <v>79.5</v>
      </c>
      <c r="E11" s="47">
        <v>79.5</v>
      </c>
      <c r="F11" s="47">
        <v>79.5</v>
      </c>
      <c r="G11" s="47">
        <v>112</v>
      </c>
      <c r="H11" s="47">
        <v>114</v>
      </c>
      <c r="I11" s="47">
        <v>149</v>
      </c>
      <c r="J11" s="47">
        <v>167</v>
      </c>
      <c r="K11" s="47">
        <v>174</v>
      </c>
      <c r="L11" s="47">
        <v>187</v>
      </c>
      <c r="M11" s="47">
        <v>191</v>
      </c>
      <c r="N11" s="47">
        <v>198</v>
      </c>
      <c r="O11" s="47">
        <v>200</v>
      </c>
      <c r="P11" s="47">
        <v>199</v>
      </c>
      <c r="Q11" s="47">
        <v>210</v>
      </c>
      <c r="R11" s="47">
        <v>229</v>
      </c>
      <c r="S11" s="47">
        <v>259</v>
      </c>
      <c r="T11" s="47">
        <v>264</v>
      </c>
      <c r="U11" s="47">
        <v>251</v>
      </c>
      <c r="V11" s="47">
        <v>220</v>
      </c>
      <c r="W11" s="47">
        <v>179</v>
      </c>
      <c r="X11" s="47">
        <v>142</v>
      </c>
      <c r="Y11" s="47">
        <v>120</v>
      </c>
      <c r="Z11" s="48"/>
      <c r="AA11" s="49">
        <f t="shared" si="0"/>
        <v>3962.5</v>
      </c>
    </row>
    <row r="12" spans="1:27" ht="24.95" customHeight="1" x14ac:dyDescent="0.2">
      <c r="A12" s="50" t="s">
        <v>8</v>
      </c>
      <c r="B12" s="51">
        <v>1963.1480000000001</v>
      </c>
      <c r="C12" s="52">
        <v>1806</v>
      </c>
      <c r="D12" s="52">
        <v>1806</v>
      </c>
      <c r="E12" s="52">
        <v>1806</v>
      </c>
      <c r="F12" s="52">
        <v>1806</v>
      </c>
      <c r="G12" s="52">
        <v>2035.9459999999999</v>
      </c>
      <c r="H12" s="52">
        <v>2882.5860000000002</v>
      </c>
      <c r="I12" s="52">
        <v>3131.2750000000001</v>
      </c>
      <c r="J12" s="52">
        <v>3173.873</v>
      </c>
      <c r="K12" s="52">
        <v>2677.0190000000002</v>
      </c>
      <c r="L12" s="52">
        <v>2085.982</v>
      </c>
      <c r="M12" s="52">
        <v>2218.04</v>
      </c>
      <c r="N12" s="52">
        <v>2006</v>
      </c>
      <c r="O12" s="52">
        <v>2006</v>
      </c>
      <c r="P12" s="52">
        <v>2383.4679999999998</v>
      </c>
      <c r="Q12" s="52">
        <v>3244.7859999999996</v>
      </c>
      <c r="R12" s="52">
        <v>3848.2020000000002</v>
      </c>
      <c r="S12" s="52">
        <v>4126.8220000000001</v>
      </c>
      <c r="T12" s="52">
        <v>4132.4880000000003</v>
      </c>
      <c r="U12" s="52">
        <v>4015.2270000000003</v>
      </c>
      <c r="V12" s="52">
        <v>3296.096</v>
      </c>
      <c r="W12" s="52">
        <v>3246.1329999999998</v>
      </c>
      <c r="X12" s="52">
        <v>2938.0810000000001</v>
      </c>
      <c r="Y12" s="52">
        <v>2717.2640000000001</v>
      </c>
      <c r="Z12" s="53"/>
      <c r="AA12" s="54">
        <f t="shared" si="0"/>
        <v>65352.435999999994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63</v>
      </c>
      <c r="G13" s="52">
        <v>89</v>
      </c>
      <c r="H13" s="52">
        <v>279</v>
      </c>
      <c r="I13" s="52">
        <v>389</v>
      </c>
      <c r="J13" s="52">
        <v>363</v>
      </c>
      <c r="K13" s="52">
        <v>76</v>
      </c>
      <c r="L13" s="52">
        <v>68</v>
      </c>
      <c r="M13" s="52">
        <v>68</v>
      </c>
      <c r="N13" s="52">
        <v>68</v>
      </c>
      <c r="O13" s="52">
        <v>42</v>
      </c>
      <c r="P13" s="52">
        <v>90</v>
      </c>
      <c r="Q13" s="52">
        <v>127</v>
      </c>
      <c r="R13" s="52">
        <v>590</v>
      </c>
      <c r="S13" s="52">
        <v>966</v>
      </c>
      <c r="T13" s="52">
        <v>1161</v>
      </c>
      <c r="U13" s="52">
        <v>1071</v>
      </c>
      <c r="V13" s="52">
        <v>753</v>
      </c>
      <c r="W13" s="52">
        <v>483</v>
      </c>
      <c r="X13" s="52">
        <v>89</v>
      </c>
      <c r="Y13" s="52">
        <v>63</v>
      </c>
      <c r="Z13" s="53"/>
      <c r="AA13" s="54">
        <f t="shared" si="0"/>
        <v>6898</v>
      </c>
    </row>
    <row r="14" spans="1:27" ht="24.95" customHeight="1" x14ac:dyDescent="0.2">
      <c r="A14" s="55" t="s">
        <v>10</v>
      </c>
      <c r="B14" s="56">
        <v>639.05199999999968</v>
      </c>
      <c r="C14" s="57">
        <v>728.07500000000005</v>
      </c>
      <c r="D14" s="57">
        <v>768.66899999999998</v>
      </c>
      <c r="E14" s="57">
        <v>811.48099999999999</v>
      </c>
      <c r="F14" s="57">
        <v>851.1</v>
      </c>
      <c r="G14" s="57">
        <v>868.44499999999994</v>
      </c>
      <c r="H14" s="57">
        <v>924.49500000000035</v>
      </c>
      <c r="I14" s="57">
        <v>1314.1270000000002</v>
      </c>
      <c r="J14" s="57">
        <v>1913.2930000000001</v>
      </c>
      <c r="K14" s="57">
        <v>2458.3009999999999</v>
      </c>
      <c r="L14" s="57">
        <v>2805.2350000000006</v>
      </c>
      <c r="M14" s="57">
        <v>2917.9989999999998</v>
      </c>
      <c r="N14" s="57">
        <v>2881.4120000000007</v>
      </c>
      <c r="O14" s="57">
        <v>2661.1570000000011</v>
      </c>
      <c r="P14" s="57">
        <v>2246.3730000000005</v>
      </c>
      <c r="Q14" s="57">
        <v>1628.4899999999996</v>
      </c>
      <c r="R14" s="57">
        <v>972.9</v>
      </c>
      <c r="S14" s="57">
        <v>721.60000000000014</v>
      </c>
      <c r="T14" s="57">
        <v>721.80199999999979</v>
      </c>
      <c r="U14" s="57">
        <v>749.35099999999989</v>
      </c>
      <c r="V14" s="57">
        <v>743.87999999999977</v>
      </c>
      <c r="W14" s="57">
        <v>742.7919999999998</v>
      </c>
      <c r="X14" s="57">
        <v>754.39499999999998</v>
      </c>
      <c r="Y14" s="57">
        <v>781.10700000000008</v>
      </c>
      <c r="Z14" s="58"/>
      <c r="AA14" s="59">
        <f t="shared" si="0"/>
        <v>32605.530999999999</v>
      </c>
    </row>
    <row r="15" spans="1:27" ht="24.95" customHeight="1" x14ac:dyDescent="0.2">
      <c r="A15" s="55" t="s">
        <v>11</v>
      </c>
      <c r="B15" s="56">
        <v>37</v>
      </c>
      <c r="C15" s="57">
        <v>36</v>
      </c>
      <c r="D15" s="57">
        <v>35</v>
      </c>
      <c r="E15" s="57">
        <v>36</v>
      </c>
      <c r="F15" s="57">
        <v>37</v>
      </c>
      <c r="G15" s="57">
        <v>35</v>
      </c>
      <c r="H15" s="57">
        <v>34</v>
      </c>
      <c r="I15" s="57">
        <v>44</v>
      </c>
      <c r="J15" s="57">
        <v>58</v>
      </c>
      <c r="K15" s="57">
        <v>67</v>
      </c>
      <c r="L15" s="57">
        <v>65</v>
      </c>
      <c r="M15" s="57">
        <v>61</v>
      </c>
      <c r="N15" s="57">
        <v>54</v>
      </c>
      <c r="O15" s="57">
        <v>42</v>
      </c>
      <c r="P15" s="57">
        <v>31</v>
      </c>
      <c r="Q15" s="57">
        <v>20</v>
      </c>
      <c r="R15" s="57">
        <v>11</v>
      </c>
      <c r="S15" s="57">
        <v>7</v>
      </c>
      <c r="T15" s="57">
        <v>8</v>
      </c>
      <c r="U15" s="57">
        <v>9</v>
      </c>
      <c r="V15" s="57">
        <v>9</v>
      </c>
      <c r="W15" s="57">
        <v>9</v>
      </c>
      <c r="X15" s="57">
        <v>8</v>
      </c>
      <c r="Y15" s="57">
        <v>8</v>
      </c>
      <c r="Z15" s="58"/>
      <c r="AA15" s="59">
        <f t="shared" si="0"/>
        <v>761</v>
      </c>
    </row>
    <row r="16" spans="1:27" ht="30" customHeight="1" thickBot="1" x14ac:dyDescent="0.25">
      <c r="A16" s="60" t="s">
        <v>12</v>
      </c>
      <c r="B16" s="61">
        <f>IF(LEN(B$2)&gt;0,SUM(B10:B15),"")</f>
        <v>3339.7</v>
      </c>
      <c r="C16" s="62">
        <f t="shared" ref="C16:Z16" si="1">IF(LEN(C$2)&gt;0,SUM(C10:C15),"")</f>
        <v>2957.5749999999998</v>
      </c>
      <c r="D16" s="62">
        <f t="shared" si="1"/>
        <v>2997.1689999999999</v>
      </c>
      <c r="E16" s="62">
        <f t="shared" si="1"/>
        <v>3040.9809999999998</v>
      </c>
      <c r="F16" s="62">
        <f t="shared" si="1"/>
        <v>3144.6</v>
      </c>
      <c r="G16" s="62">
        <f t="shared" si="1"/>
        <v>3448.3909999999996</v>
      </c>
      <c r="H16" s="62">
        <f t="shared" si="1"/>
        <v>4542.0810000000001</v>
      </c>
      <c r="I16" s="62">
        <f t="shared" si="1"/>
        <v>5527.402</v>
      </c>
      <c r="J16" s="62">
        <f t="shared" si="1"/>
        <v>6175.1659999999993</v>
      </c>
      <c r="K16" s="62">
        <f t="shared" si="1"/>
        <v>5952.32</v>
      </c>
      <c r="L16" s="62">
        <f t="shared" si="1"/>
        <v>5711.2170000000006</v>
      </c>
      <c r="M16" s="62">
        <f t="shared" si="1"/>
        <v>5956.0389999999998</v>
      </c>
      <c r="N16" s="62">
        <f t="shared" si="1"/>
        <v>5707.4120000000003</v>
      </c>
      <c r="O16" s="62">
        <f t="shared" si="1"/>
        <v>5451.1570000000011</v>
      </c>
      <c r="P16" s="62">
        <f t="shared" si="1"/>
        <v>5449.8410000000003</v>
      </c>
      <c r="Q16" s="62">
        <f t="shared" si="1"/>
        <v>5730.2759999999989</v>
      </c>
      <c r="R16" s="62">
        <f t="shared" si="1"/>
        <v>6151.1019999999999</v>
      </c>
      <c r="S16" s="62">
        <f t="shared" si="1"/>
        <v>6580.4220000000005</v>
      </c>
      <c r="T16" s="62">
        <f t="shared" si="1"/>
        <v>6787.29</v>
      </c>
      <c r="U16" s="62">
        <f t="shared" si="1"/>
        <v>6595.5780000000004</v>
      </c>
      <c r="V16" s="62">
        <f t="shared" si="1"/>
        <v>5521.9759999999997</v>
      </c>
      <c r="W16" s="62">
        <f t="shared" si="1"/>
        <v>4967.9249999999993</v>
      </c>
      <c r="X16" s="62">
        <f t="shared" si="1"/>
        <v>4239.4760000000006</v>
      </c>
      <c r="Y16" s="62">
        <f t="shared" si="1"/>
        <v>3997.3710000000001</v>
      </c>
      <c r="Z16" s="63" t="str">
        <f t="shared" si="1"/>
        <v/>
      </c>
      <c r="AA16" s="64">
        <f>SUM(AA10:AA15)</f>
        <v>119972.46699999999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1983.5</v>
      </c>
      <c r="C28" s="72">
        <v>1939.5</v>
      </c>
      <c r="D28" s="72">
        <v>1950.5</v>
      </c>
      <c r="E28" s="72">
        <v>1959.5</v>
      </c>
      <c r="F28" s="72">
        <v>1963.5</v>
      </c>
      <c r="G28" s="72">
        <v>2055</v>
      </c>
      <c r="H28" s="72">
        <v>2591</v>
      </c>
      <c r="I28" s="72">
        <v>3119</v>
      </c>
      <c r="J28" s="72">
        <v>3428</v>
      </c>
      <c r="K28" s="72">
        <v>3475</v>
      </c>
      <c r="L28" s="72">
        <v>3549</v>
      </c>
      <c r="M28" s="72">
        <v>3514</v>
      </c>
      <c r="N28" s="72">
        <v>3406</v>
      </c>
      <c r="O28" s="72">
        <v>3261</v>
      </c>
      <c r="P28" s="72">
        <v>3136</v>
      </c>
      <c r="Q28" s="72">
        <v>3058</v>
      </c>
      <c r="R28" s="72">
        <v>3220</v>
      </c>
      <c r="S28" s="72">
        <v>3435</v>
      </c>
      <c r="T28" s="72">
        <v>3663</v>
      </c>
      <c r="U28" s="72">
        <v>3502</v>
      </c>
      <c r="V28" s="72">
        <v>3181</v>
      </c>
      <c r="W28" s="72">
        <v>2854</v>
      </c>
      <c r="X28" s="72">
        <v>2501</v>
      </c>
      <c r="Y28" s="72">
        <v>2171</v>
      </c>
      <c r="Z28" s="73"/>
      <c r="AA28" s="74">
        <f>SUM(B28:Z28)</f>
        <v>68915.5</v>
      </c>
    </row>
    <row r="29" spans="1:27" ht="24.95" customHeight="1" x14ac:dyDescent="0.2">
      <c r="A29" s="75" t="s">
        <v>23</v>
      </c>
      <c r="B29" s="76">
        <v>829.2</v>
      </c>
      <c r="C29" s="77">
        <v>895.07500000000005</v>
      </c>
      <c r="D29" s="77">
        <v>932.66899999999998</v>
      </c>
      <c r="E29" s="77">
        <v>960.48099999999999</v>
      </c>
      <c r="F29" s="77">
        <v>1046.0999999999999</v>
      </c>
      <c r="G29" s="77">
        <v>1215.3910000000001</v>
      </c>
      <c r="H29" s="77">
        <v>1376.0809999999999</v>
      </c>
      <c r="I29" s="77">
        <v>1783.402</v>
      </c>
      <c r="J29" s="77">
        <v>2177.1660000000002</v>
      </c>
      <c r="K29" s="77">
        <v>2034.32</v>
      </c>
      <c r="L29" s="77">
        <v>2026.2170000000001</v>
      </c>
      <c r="M29" s="77">
        <v>2252.0390000000002</v>
      </c>
      <c r="N29" s="77">
        <v>2129.4119999999998</v>
      </c>
      <c r="O29" s="77">
        <v>2054.1570000000002</v>
      </c>
      <c r="P29" s="77">
        <v>1955.8409999999999</v>
      </c>
      <c r="Q29" s="77">
        <v>1906.2760000000001</v>
      </c>
      <c r="R29" s="77">
        <v>1918.1020000000001</v>
      </c>
      <c r="S29" s="77">
        <v>1805.422</v>
      </c>
      <c r="T29" s="77">
        <v>1592.29</v>
      </c>
      <c r="U29" s="77">
        <v>1733.578</v>
      </c>
      <c r="V29" s="77">
        <v>1242.9760000000001</v>
      </c>
      <c r="W29" s="77">
        <v>1315.925</v>
      </c>
      <c r="X29" s="77">
        <v>1040.4760000000001</v>
      </c>
      <c r="Y29" s="77">
        <v>1133.3710000000001</v>
      </c>
      <c r="Z29" s="78"/>
      <c r="AA29" s="79">
        <f>SUM(B29:Z29)</f>
        <v>37355.967000000004</v>
      </c>
    </row>
    <row r="30" spans="1:27" ht="24.95" customHeight="1" x14ac:dyDescent="0.2">
      <c r="A30" s="82" t="s">
        <v>24</v>
      </c>
      <c r="B30" s="80">
        <v>1401</v>
      </c>
      <c r="C30" s="81">
        <v>1088</v>
      </c>
      <c r="D30" s="81">
        <v>1088</v>
      </c>
      <c r="E30" s="81">
        <v>1088</v>
      </c>
      <c r="F30" s="81">
        <v>1088</v>
      </c>
      <c r="G30" s="81">
        <v>1143</v>
      </c>
      <c r="H30" s="81">
        <v>1530</v>
      </c>
      <c r="I30" s="81">
        <v>1580</v>
      </c>
      <c r="J30" s="81">
        <v>1530</v>
      </c>
      <c r="K30" s="81">
        <v>1410</v>
      </c>
      <c r="L30" s="81">
        <v>1088</v>
      </c>
      <c r="M30" s="81">
        <v>1088</v>
      </c>
      <c r="N30" s="81">
        <v>1088</v>
      </c>
      <c r="O30" s="81">
        <v>1088</v>
      </c>
      <c r="P30" s="81">
        <v>1263</v>
      </c>
      <c r="Q30" s="81">
        <v>1753</v>
      </c>
      <c r="R30" s="81">
        <v>1983</v>
      </c>
      <c r="S30" s="81">
        <v>2310</v>
      </c>
      <c r="T30" s="81">
        <v>2502</v>
      </c>
      <c r="U30" s="81">
        <v>2310</v>
      </c>
      <c r="V30" s="81">
        <v>2063</v>
      </c>
      <c r="W30" s="81">
        <v>1753</v>
      </c>
      <c r="X30" s="81">
        <v>1653</v>
      </c>
      <c r="Y30" s="81">
        <v>1593</v>
      </c>
      <c r="Z30" s="83"/>
      <c r="AA30" s="84">
        <f>SUM(B30:Z30)</f>
        <v>36481</v>
      </c>
    </row>
    <row r="31" spans="1:27" ht="30" customHeight="1" thickBot="1" x14ac:dyDescent="0.25">
      <c r="A31" s="60" t="s">
        <v>25</v>
      </c>
      <c r="B31" s="61">
        <f>IF(LEN(B$2)&gt;0,SUM(B28:B30),"")</f>
        <v>4213.7</v>
      </c>
      <c r="C31" s="62">
        <f t="shared" ref="C31:Z31" si="4">IF(LEN(C$2)&gt;0,SUM(C28:C30),"")</f>
        <v>3922.5749999999998</v>
      </c>
      <c r="D31" s="62">
        <f t="shared" si="4"/>
        <v>3971.1689999999999</v>
      </c>
      <c r="E31" s="62">
        <f t="shared" si="4"/>
        <v>4007.9809999999998</v>
      </c>
      <c r="F31" s="62">
        <f t="shared" si="4"/>
        <v>4097.6000000000004</v>
      </c>
      <c r="G31" s="62">
        <f t="shared" si="4"/>
        <v>4413.3909999999996</v>
      </c>
      <c r="H31" s="62">
        <f t="shared" si="4"/>
        <v>5497.0810000000001</v>
      </c>
      <c r="I31" s="62">
        <f t="shared" si="4"/>
        <v>6482.402</v>
      </c>
      <c r="J31" s="62">
        <f t="shared" si="4"/>
        <v>7135.1660000000002</v>
      </c>
      <c r="K31" s="62">
        <f t="shared" si="4"/>
        <v>6919.32</v>
      </c>
      <c r="L31" s="62">
        <f t="shared" si="4"/>
        <v>6663.2170000000006</v>
      </c>
      <c r="M31" s="62">
        <f t="shared" si="4"/>
        <v>6854.0390000000007</v>
      </c>
      <c r="N31" s="62">
        <f t="shared" si="4"/>
        <v>6623.4120000000003</v>
      </c>
      <c r="O31" s="62">
        <f t="shared" si="4"/>
        <v>6403.1570000000002</v>
      </c>
      <c r="P31" s="62">
        <f t="shared" si="4"/>
        <v>6354.8410000000003</v>
      </c>
      <c r="Q31" s="62">
        <f t="shared" si="4"/>
        <v>6717.2759999999998</v>
      </c>
      <c r="R31" s="62">
        <f t="shared" si="4"/>
        <v>7121.1019999999999</v>
      </c>
      <c r="S31" s="62">
        <f t="shared" si="4"/>
        <v>7550.4220000000005</v>
      </c>
      <c r="T31" s="62">
        <f t="shared" si="4"/>
        <v>7757.29</v>
      </c>
      <c r="U31" s="62">
        <f t="shared" si="4"/>
        <v>7545.5779999999995</v>
      </c>
      <c r="V31" s="62">
        <f t="shared" si="4"/>
        <v>6486.9760000000006</v>
      </c>
      <c r="W31" s="62">
        <f t="shared" si="4"/>
        <v>5922.9250000000002</v>
      </c>
      <c r="X31" s="62">
        <f t="shared" si="4"/>
        <v>5194.4760000000006</v>
      </c>
      <c r="Y31" s="62">
        <f t="shared" si="4"/>
        <v>4897.3710000000001</v>
      </c>
      <c r="Z31" s="63" t="str">
        <f t="shared" si="4"/>
        <v/>
      </c>
      <c r="AA31" s="64">
        <f>SUM(AA28:AA30)</f>
        <v>142752.467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319</v>
      </c>
      <c r="C34" s="95">
        <v>410</v>
      </c>
      <c r="D34" s="95">
        <v>419</v>
      </c>
      <c r="E34" s="95">
        <v>422</v>
      </c>
      <c r="F34" s="95">
        <v>410</v>
      </c>
      <c r="G34" s="95">
        <v>410</v>
      </c>
      <c r="H34" s="95">
        <v>400</v>
      </c>
      <c r="I34" s="95">
        <v>400</v>
      </c>
      <c r="J34" s="95">
        <v>405</v>
      </c>
      <c r="K34" s="95">
        <v>412</v>
      </c>
      <c r="L34" s="95">
        <v>397</v>
      </c>
      <c r="M34" s="95">
        <v>358</v>
      </c>
      <c r="N34" s="95">
        <v>367</v>
      </c>
      <c r="O34" s="95">
        <v>397</v>
      </c>
      <c r="P34" s="95">
        <v>360</v>
      </c>
      <c r="Q34" s="95">
        <v>432</v>
      </c>
      <c r="R34" s="95">
        <v>415</v>
      </c>
      <c r="S34" s="95">
        <v>415</v>
      </c>
      <c r="T34" s="95">
        <v>415</v>
      </c>
      <c r="U34" s="95">
        <v>395</v>
      </c>
      <c r="V34" s="95">
        <v>410</v>
      </c>
      <c r="W34" s="95">
        <v>400</v>
      </c>
      <c r="X34" s="95">
        <v>400</v>
      </c>
      <c r="Y34" s="95">
        <v>361</v>
      </c>
      <c r="Z34" s="96"/>
      <c r="AA34" s="74">
        <f t="shared" ref="AA34:AA39" si="5">SUM(B34:Z34)</f>
        <v>9529</v>
      </c>
    </row>
    <row r="35" spans="1:27" ht="24.95" customHeight="1" x14ac:dyDescent="0.2">
      <c r="A35" s="97" t="s">
        <v>28</v>
      </c>
      <c r="B35" s="98">
        <v>500</v>
      </c>
      <c r="C35" s="99">
        <v>500</v>
      </c>
      <c r="D35" s="99">
        <v>500</v>
      </c>
      <c r="E35" s="99">
        <v>500</v>
      </c>
      <c r="F35" s="99">
        <v>500</v>
      </c>
      <c r="G35" s="99">
        <v>500</v>
      </c>
      <c r="H35" s="99">
        <v>500</v>
      </c>
      <c r="I35" s="99">
        <v>500</v>
      </c>
      <c r="J35" s="99">
        <v>500</v>
      </c>
      <c r="K35" s="99">
        <v>500</v>
      </c>
      <c r="L35" s="99">
        <v>500</v>
      </c>
      <c r="M35" s="99">
        <v>485</v>
      </c>
      <c r="N35" s="99">
        <v>494</v>
      </c>
      <c r="O35" s="99">
        <v>500</v>
      </c>
      <c r="P35" s="99">
        <v>490</v>
      </c>
      <c r="Q35" s="99">
        <v>500</v>
      </c>
      <c r="R35" s="99">
        <v>500</v>
      </c>
      <c r="S35" s="99">
        <v>500</v>
      </c>
      <c r="T35" s="99">
        <v>500</v>
      </c>
      <c r="U35" s="99">
        <v>500</v>
      </c>
      <c r="V35" s="99">
        <v>500</v>
      </c>
      <c r="W35" s="99">
        <v>500</v>
      </c>
      <c r="X35" s="99">
        <v>500</v>
      </c>
      <c r="Y35" s="99">
        <v>484</v>
      </c>
      <c r="Z35" s="100"/>
      <c r="AA35" s="79">
        <f t="shared" si="5"/>
        <v>11953</v>
      </c>
    </row>
    <row r="36" spans="1:27" ht="24.95" customHeight="1" x14ac:dyDescent="0.2">
      <c r="A36" s="97" t="s">
        <v>29</v>
      </c>
      <c r="B36" s="98">
        <v>1229</v>
      </c>
      <c r="C36" s="99">
        <v>1216</v>
      </c>
      <c r="D36" s="99">
        <v>1196</v>
      </c>
      <c r="E36" s="99">
        <v>1182</v>
      </c>
      <c r="F36" s="99">
        <v>1175</v>
      </c>
      <c r="G36" s="99">
        <v>972.5</v>
      </c>
      <c r="H36" s="99">
        <v>1056</v>
      </c>
      <c r="I36" s="99">
        <v>420</v>
      </c>
      <c r="J36" s="99">
        <v>322.89999999999998</v>
      </c>
      <c r="K36" s="99">
        <v>756.3</v>
      </c>
      <c r="L36" s="99">
        <v>1090.8</v>
      </c>
      <c r="M36" s="99">
        <v>925.9</v>
      </c>
      <c r="N36" s="99">
        <v>723.5</v>
      </c>
      <c r="O36" s="99">
        <v>575.4</v>
      </c>
      <c r="P36" s="99">
        <v>600.79999999999995</v>
      </c>
      <c r="Q36" s="99">
        <v>387.1</v>
      </c>
      <c r="R36" s="99">
        <v>5</v>
      </c>
      <c r="S36" s="99">
        <v>5</v>
      </c>
      <c r="T36" s="99">
        <v>5</v>
      </c>
      <c r="U36" s="99">
        <v>259.10000000000002</v>
      </c>
      <c r="V36" s="99">
        <v>828.4</v>
      </c>
      <c r="W36" s="99">
        <v>826.1</v>
      </c>
      <c r="X36" s="99">
        <v>1190</v>
      </c>
      <c r="Y36" s="99">
        <v>690.6</v>
      </c>
      <c r="Z36" s="100"/>
      <c r="AA36" s="79">
        <f t="shared" si="5"/>
        <v>17638.399999999994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40</v>
      </c>
      <c r="F37" s="99">
        <v>38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1178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2098</v>
      </c>
      <c r="C39" s="88">
        <f t="shared" si="6"/>
        <v>2176</v>
      </c>
      <c r="D39" s="88">
        <f t="shared" si="6"/>
        <v>2165</v>
      </c>
      <c r="E39" s="88">
        <f t="shared" si="6"/>
        <v>2144</v>
      </c>
      <c r="F39" s="88">
        <f t="shared" si="6"/>
        <v>2123</v>
      </c>
      <c r="G39" s="88">
        <f t="shared" si="6"/>
        <v>1932.5</v>
      </c>
      <c r="H39" s="88">
        <f t="shared" si="6"/>
        <v>2006</v>
      </c>
      <c r="I39" s="88">
        <f t="shared" si="6"/>
        <v>1370</v>
      </c>
      <c r="J39" s="88">
        <f t="shared" si="6"/>
        <v>1277.9000000000001</v>
      </c>
      <c r="K39" s="88">
        <f t="shared" si="6"/>
        <v>1718.3</v>
      </c>
      <c r="L39" s="88">
        <f t="shared" si="6"/>
        <v>2037.8</v>
      </c>
      <c r="M39" s="88">
        <f t="shared" si="6"/>
        <v>1818.9</v>
      </c>
      <c r="N39" s="88">
        <f t="shared" si="6"/>
        <v>1634.5</v>
      </c>
      <c r="O39" s="88">
        <f t="shared" si="6"/>
        <v>1522.4</v>
      </c>
      <c r="P39" s="88">
        <f t="shared" si="6"/>
        <v>1500.8</v>
      </c>
      <c r="Q39" s="88">
        <f t="shared" si="6"/>
        <v>1369.1</v>
      </c>
      <c r="R39" s="88">
        <f t="shared" si="6"/>
        <v>970</v>
      </c>
      <c r="S39" s="88">
        <f t="shared" si="6"/>
        <v>970</v>
      </c>
      <c r="T39" s="88">
        <f t="shared" si="6"/>
        <v>970</v>
      </c>
      <c r="U39" s="88">
        <f t="shared" si="6"/>
        <v>1204.0999999999999</v>
      </c>
      <c r="V39" s="88">
        <f t="shared" si="6"/>
        <v>1788.4</v>
      </c>
      <c r="W39" s="88">
        <f t="shared" si="6"/>
        <v>1776.1</v>
      </c>
      <c r="X39" s="88">
        <f t="shared" si="6"/>
        <v>2140</v>
      </c>
      <c r="Y39" s="88">
        <f t="shared" si="6"/>
        <v>1585.6</v>
      </c>
      <c r="Z39" s="89" t="str">
        <f t="shared" si="6"/>
        <v/>
      </c>
      <c r="AA39" s="90">
        <f t="shared" si="5"/>
        <v>40298.400000000001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1224</v>
      </c>
      <c r="C44" s="99">
        <v>1211</v>
      </c>
      <c r="D44" s="99">
        <v>1191</v>
      </c>
      <c r="E44" s="99">
        <v>1177</v>
      </c>
      <c r="F44" s="99">
        <v>1170</v>
      </c>
      <c r="G44" s="99">
        <v>967.5</v>
      </c>
      <c r="H44" s="99">
        <v>1051</v>
      </c>
      <c r="I44" s="99">
        <v>415</v>
      </c>
      <c r="J44" s="99">
        <v>317.89999999999998</v>
      </c>
      <c r="K44" s="99">
        <v>751.3</v>
      </c>
      <c r="L44" s="99">
        <v>1085.8</v>
      </c>
      <c r="M44" s="99">
        <v>920.9</v>
      </c>
      <c r="N44" s="99">
        <v>718.5</v>
      </c>
      <c r="O44" s="99">
        <v>570.4</v>
      </c>
      <c r="P44" s="99">
        <v>595.79999999999995</v>
      </c>
      <c r="Q44" s="99">
        <v>382.1</v>
      </c>
      <c r="R44" s="99"/>
      <c r="S44" s="99"/>
      <c r="T44" s="99"/>
      <c r="U44" s="99">
        <v>254.1</v>
      </c>
      <c r="V44" s="99">
        <v>823.4</v>
      </c>
      <c r="W44" s="99">
        <v>821.1</v>
      </c>
      <c r="X44" s="99">
        <v>1185</v>
      </c>
      <c r="Y44" s="99">
        <v>685.6</v>
      </c>
      <c r="Z44" s="100"/>
      <c r="AA44" s="79">
        <f t="shared" si="7"/>
        <v>17518.399999999994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1224</v>
      </c>
      <c r="C48" s="88">
        <f t="shared" ref="C48:Z48" si="8">IF(LEN(C$2)&gt;0,SUM(C42:C47),"")</f>
        <v>1211</v>
      </c>
      <c r="D48" s="88">
        <f t="shared" si="8"/>
        <v>1191</v>
      </c>
      <c r="E48" s="88">
        <f t="shared" si="8"/>
        <v>1177</v>
      </c>
      <c r="F48" s="88">
        <f t="shared" si="8"/>
        <v>1170</v>
      </c>
      <c r="G48" s="88">
        <f t="shared" si="8"/>
        <v>967.5</v>
      </c>
      <c r="H48" s="88">
        <f t="shared" si="8"/>
        <v>1051</v>
      </c>
      <c r="I48" s="88">
        <f t="shared" si="8"/>
        <v>415</v>
      </c>
      <c r="J48" s="88">
        <f t="shared" si="8"/>
        <v>317.89999999999998</v>
      </c>
      <c r="K48" s="88">
        <f t="shared" si="8"/>
        <v>751.3</v>
      </c>
      <c r="L48" s="88">
        <f t="shared" si="8"/>
        <v>1085.8</v>
      </c>
      <c r="M48" s="88">
        <f t="shared" si="8"/>
        <v>920.9</v>
      </c>
      <c r="N48" s="88">
        <f t="shared" si="8"/>
        <v>718.5</v>
      </c>
      <c r="O48" s="88">
        <f t="shared" si="8"/>
        <v>570.4</v>
      </c>
      <c r="P48" s="88">
        <f t="shared" si="8"/>
        <v>595.79999999999995</v>
      </c>
      <c r="Q48" s="88">
        <f t="shared" si="8"/>
        <v>382.1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254.1</v>
      </c>
      <c r="V48" s="88">
        <f t="shared" si="8"/>
        <v>823.4</v>
      </c>
      <c r="W48" s="88">
        <f t="shared" si="8"/>
        <v>821.1</v>
      </c>
      <c r="X48" s="88">
        <f t="shared" si="8"/>
        <v>1185</v>
      </c>
      <c r="Y48" s="88">
        <f t="shared" si="8"/>
        <v>685.6</v>
      </c>
      <c r="Z48" s="89" t="str">
        <f t="shared" si="8"/>
        <v/>
      </c>
      <c r="AA48" s="90">
        <f t="shared" si="7"/>
        <v>17518.399999999994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5437.7</v>
      </c>
      <c r="C51" s="88">
        <f t="shared" si="10"/>
        <v>5133.5749999999998</v>
      </c>
      <c r="D51" s="88">
        <f t="shared" si="10"/>
        <v>5162.1689999999999</v>
      </c>
      <c r="E51" s="88">
        <f t="shared" si="10"/>
        <v>5184.9809999999998</v>
      </c>
      <c r="F51" s="88">
        <f t="shared" si="10"/>
        <v>5267.6</v>
      </c>
      <c r="G51" s="88">
        <f t="shared" si="10"/>
        <v>5380.8909999999996</v>
      </c>
      <c r="H51" s="88">
        <f t="shared" si="10"/>
        <v>6548.0810000000001</v>
      </c>
      <c r="I51" s="88">
        <f t="shared" si="10"/>
        <v>6897.402</v>
      </c>
      <c r="J51" s="88">
        <f t="shared" si="10"/>
        <v>7453.0659999999989</v>
      </c>
      <c r="K51" s="88">
        <f t="shared" si="10"/>
        <v>7670.62</v>
      </c>
      <c r="L51" s="88">
        <f t="shared" si="10"/>
        <v>7749.0170000000007</v>
      </c>
      <c r="M51" s="88">
        <f t="shared" si="10"/>
        <v>7774.9390000000003</v>
      </c>
      <c r="N51" s="88">
        <f t="shared" si="10"/>
        <v>7341.9120000000003</v>
      </c>
      <c r="O51" s="88">
        <f t="shared" si="10"/>
        <v>6973.5570000000007</v>
      </c>
      <c r="P51" s="88">
        <f t="shared" si="10"/>
        <v>6950.6410000000005</v>
      </c>
      <c r="Q51" s="88">
        <f t="shared" si="10"/>
        <v>7099.3759999999984</v>
      </c>
      <c r="R51" s="88">
        <f t="shared" si="10"/>
        <v>7121.1019999999999</v>
      </c>
      <c r="S51" s="88">
        <f t="shared" si="10"/>
        <v>7550.4220000000005</v>
      </c>
      <c r="T51" s="88">
        <f t="shared" si="10"/>
        <v>7757.29</v>
      </c>
      <c r="U51" s="88">
        <f t="shared" si="10"/>
        <v>7799.6779999999999</v>
      </c>
      <c r="V51" s="88">
        <f t="shared" si="10"/>
        <v>7310.3760000000002</v>
      </c>
      <c r="W51" s="88">
        <f t="shared" si="10"/>
        <v>6744.0249999999996</v>
      </c>
      <c r="X51" s="88">
        <f t="shared" si="10"/>
        <v>6379.4760000000006</v>
      </c>
      <c r="Y51" s="88">
        <f t="shared" si="10"/>
        <v>5582.9709999999995</v>
      </c>
      <c r="Z51" s="89" t="str">
        <f t="shared" si="10"/>
        <v/>
      </c>
      <c r="AA51" s="104">
        <f>SUM(B51:Z51)</f>
        <v>160270.867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5437.7000000000007</v>
      </c>
      <c r="C4" s="18">
        <v>5133.5960000000005</v>
      </c>
      <c r="D4" s="18">
        <v>5162.1440000000011</v>
      </c>
      <c r="E4" s="18">
        <v>5185.005000000001</v>
      </c>
      <c r="F4" s="18">
        <v>5267.6430000000018</v>
      </c>
      <c r="G4" s="18">
        <v>5380.9749999999985</v>
      </c>
      <c r="H4" s="18">
        <v>6548.1030000000019</v>
      </c>
      <c r="I4" s="18">
        <v>6897.4120000000003</v>
      </c>
      <c r="J4" s="18">
        <v>7452.9919999999993</v>
      </c>
      <c r="K4" s="18">
        <v>7670.6470000000008</v>
      </c>
      <c r="L4" s="18">
        <v>7748.9730000000018</v>
      </c>
      <c r="M4" s="18">
        <v>7774.9019999999982</v>
      </c>
      <c r="N4" s="18">
        <v>7341.9070000000002</v>
      </c>
      <c r="O4" s="18">
        <v>6973.6089999999995</v>
      </c>
      <c r="P4" s="18">
        <v>6950.6030000000001</v>
      </c>
      <c r="Q4" s="18">
        <v>7099.3789999999999</v>
      </c>
      <c r="R4" s="18">
        <v>7121.0739999999978</v>
      </c>
      <c r="S4" s="18">
        <v>7550.3850000000011</v>
      </c>
      <c r="T4" s="18">
        <v>7757.2510000000011</v>
      </c>
      <c r="U4" s="18">
        <v>7799.6590000000006</v>
      </c>
      <c r="V4" s="18">
        <v>7310.3420000000006</v>
      </c>
      <c r="W4" s="18">
        <v>6744.0170000000007</v>
      </c>
      <c r="X4" s="18">
        <v>6379.4760000000024</v>
      </c>
      <c r="Y4" s="18">
        <v>5582.9560000000019</v>
      </c>
      <c r="Z4" s="19"/>
      <c r="AA4" s="20">
        <f>SUM(B4:Z4)</f>
        <v>160270.75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77.430000000000007</v>
      </c>
      <c r="C7" s="28">
        <v>69.5</v>
      </c>
      <c r="D7" s="28">
        <v>57.16</v>
      </c>
      <c r="E7" s="28">
        <v>57.16</v>
      </c>
      <c r="F7" s="28">
        <v>59.9</v>
      </c>
      <c r="G7" s="28">
        <v>78.56</v>
      </c>
      <c r="H7" s="28">
        <v>89</v>
      </c>
      <c r="I7" s="28">
        <v>97.3</v>
      </c>
      <c r="J7" s="28">
        <v>110.58</v>
      </c>
      <c r="K7" s="28">
        <v>85.3</v>
      </c>
      <c r="L7" s="28">
        <v>75.459999999999994</v>
      </c>
      <c r="M7" s="28">
        <v>78.599999999999994</v>
      </c>
      <c r="N7" s="28">
        <v>72.5</v>
      </c>
      <c r="O7" s="28">
        <v>70.87</v>
      </c>
      <c r="P7" s="28">
        <v>79.150000000000006</v>
      </c>
      <c r="Q7" s="28">
        <v>86.49</v>
      </c>
      <c r="R7" s="28">
        <v>90.41</v>
      </c>
      <c r="S7" s="28">
        <v>99.5</v>
      </c>
      <c r="T7" s="28">
        <v>110.47</v>
      </c>
      <c r="U7" s="28">
        <v>90.42</v>
      </c>
      <c r="V7" s="28">
        <v>80.23</v>
      </c>
      <c r="W7" s="28">
        <v>86.27</v>
      </c>
      <c r="X7" s="28">
        <v>81.99</v>
      </c>
      <c r="Y7" s="28">
        <v>80.13</v>
      </c>
      <c r="Z7" s="29"/>
      <c r="AA7" s="30">
        <f>IF(SUM(B7:Z7)&lt;&gt;0,AVERAGEIF(B7:Z7,"&lt;&gt;"""),"")</f>
        <v>81.84916666666669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913.26499999999999</v>
      </c>
      <c r="C19" s="72">
        <v>905.92199999999991</v>
      </c>
      <c r="D19" s="72">
        <v>896.87</v>
      </c>
      <c r="E19" s="72">
        <v>909.94900000000007</v>
      </c>
      <c r="F19" s="72">
        <v>917.88099999999997</v>
      </c>
      <c r="G19" s="72">
        <v>935.34799999999996</v>
      </c>
      <c r="H19" s="72">
        <v>919.43799999999999</v>
      </c>
      <c r="I19" s="72">
        <v>909.35900000000004</v>
      </c>
      <c r="J19" s="72">
        <v>794.35900000000004</v>
      </c>
      <c r="K19" s="72">
        <v>800.13499999999999</v>
      </c>
      <c r="L19" s="72">
        <v>758.85599999999999</v>
      </c>
      <c r="M19" s="72">
        <v>746.14300000000003</v>
      </c>
      <c r="N19" s="72">
        <v>759.44200000000012</v>
      </c>
      <c r="O19" s="72">
        <v>758.93299999999999</v>
      </c>
      <c r="P19" s="72">
        <v>721.44499999999994</v>
      </c>
      <c r="Q19" s="72">
        <v>717.98400000000004</v>
      </c>
      <c r="R19" s="72">
        <v>733.45100000000002</v>
      </c>
      <c r="S19" s="72">
        <v>721.55400000000009</v>
      </c>
      <c r="T19" s="72">
        <v>735.7299999999999</v>
      </c>
      <c r="U19" s="72">
        <v>727.53800000000001</v>
      </c>
      <c r="V19" s="72">
        <v>744.279</v>
      </c>
      <c r="W19" s="72">
        <v>834.077</v>
      </c>
      <c r="X19" s="72">
        <v>903.26700000000005</v>
      </c>
      <c r="Y19" s="72">
        <v>936.28800000000001</v>
      </c>
      <c r="Z19" s="73"/>
      <c r="AA19" s="74">
        <f t="shared" ref="AA19:AA24" si="2">SUM(B19:Z19)</f>
        <v>19701.513000000003</v>
      </c>
    </row>
    <row r="20" spans="1:27" ht="24.95" customHeight="1" x14ac:dyDescent="0.2">
      <c r="A20" s="75" t="s">
        <v>15</v>
      </c>
      <c r="B20" s="76">
        <v>1041.0880000000002</v>
      </c>
      <c r="C20" s="77">
        <v>1040.3820000000001</v>
      </c>
      <c r="D20" s="77">
        <v>1043.9079999999999</v>
      </c>
      <c r="E20" s="77">
        <v>1048.2860000000001</v>
      </c>
      <c r="F20" s="77">
        <v>1094.8140000000001</v>
      </c>
      <c r="G20" s="77">
        <v>1209.9409999999998</v>
      </c>
      <c r="H20" s="77">
        <v>1441.8460000000002</v>
      </c>
      <c r="I20" s="77">
        <v>1582.4740000000002</v>
      </c>
      <c r="J20" s="77">
        <v>1635.6770000000001</v>
      </c>
      <c r="K20" s="77">
        <v>1613.3839999999998</v>
      </c>
      <c r="L20" s="77">
        <v>1590.38</v>
      </c>
      <c r="M20" s="77">
        <v>1569.8420000000001</v>
      </c>
      <c r="N20" s="77">
        <v>1546.1889999999999</v>
      </c>
      <c r="O20" s="77">
        <v>1507.799</v>
      </c>
      <c r="P20" s="77">
        <v>1495.799</v>
      </c>
      <c r="Q20" s="77">
        <v>1461.7899999999997</v>
      </c>
      <c r="R20" s="77">
        <v>1424.2049999999999</v>
      </c>
      <c r="S20" s="77">
        <v>1452.3339999999998</v>
      </c>
      <c r="T20" s="77">
        <v>1428.008</v>
      </c>
      <c r="U20" s="77">
        <v>1393.9369999999999</v>
      </c>
      <c r="V20" s="77">
        <v>1266.3380000000002</v>
      </c>
      <c r="W20" s="77">
        <v>1109.9840000000002</v>
      </c>
      <c r="X20" s="77">
        <v>1051.4540000000002</v>
      </c>
      <c r="Y20" s="77">
        <v>1008.5409999999999</v>
      </c>
      <c r="Z20" s="78"/>
      <c r="AA20" s="79">
        <f t="shared" si="2"/>
        <v>32058.400000000001</v>
      </c>
    </row>
    <row r="21" spans="1:27" ht="24.95" customHeight="1" x14ac:dyDescent="0.2">
      <c r="A21" s="75" t="s">
        <v>16</v>
      </c>
      <c r="B21" s="80">
        <v>2643.3469999999998</v>
      </c>
      <c r="C21" s="81">
        <v>2561.2920000000004</v>
      </c>
      <c r="D21" s="81">
        <v>2483.7659999999996</v>
      </c>
      <c r="E21" s="81">
        <v>2427.7700000000004</v>
      </c>
      <c r="F21" s="81">
        <v>2512.2479999999996</v>
      </c>
      <c r="G21" s="81">
        <v>2797.9859999999999</v>
      </c>
      <c r="H21" s="81">
        <v>3294.0189999999998</v>
      </c>
      <c r="I21" s="81">
        <v>3636.1789999999996</v>
      </c>
      <c r="J21" s="81">
        <v>3975.0559999999996</v>
      </c>
      <c r="K21" s="81">
        <v>4151.6279999999997</v>
      </c>
      <c r="L21" s="81">
        <v>4249.2369999999992</v>
      </c>
      <c r="M21" s="81">
        <v>4288.9170000000004</v>
      </c>
      <c r="N21" s="81">
        <v>4210.7760000000007</v>
      </c>
      <c r="O21" s="81">
        <v>4041.277</v>
      </c>
      <c r="P21" s="81">
        <v>4020.0590000000002</v>
      </c>
      <c r="Q21" s="81">
        <v>3853.6050000000005</v>
      </c>
      <c r="R21" s="81">
        <v>3831.518</v>
      </c>
      <c r="S21" s="81">
        <v>4228.9970000000012</v>
      </c>
      <c r="T21" s="81">
        <v>4511.8130000000001</v>
      </c>
      <c r="U21" s="81">
        <v>4541.1840000000011</v>
      </c>
      <c r="V21" s="81">
        <v>4283.2250000000004</v>
      </c>
      <c r="W21" s="81">
        <v>3851.4560000000006</v>
      </c>
      <c r="X21" s="81">
        <v>3427.7549999999997</v>
      </c>
      <c r="Y21" s="81">
        <v>2986.027</v>
      </c>
      <c r="Z21" s="78"/>
      <c r="AA21" s="79">
        <f t="shared" si="2"/>
        <v>86809.137000000017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76</v>
      </c>
      <c r="C23" s="77">
        <v>77</v>
      </c>
      <c r="D23" s="77">
        <v>77</v>
      </c>
      <c r="E23" s="77">
        <v>77.5</v>
      </c>
      <c r="F23" s="77">
        <v>80</v>
      </c>
      <c r="G23" s="77">
        <v>86</v>
      </c>
      <c r="H23" s="77">
        <v>109</v>
      </c>
      <c r="I23" s="77">
        <v>141</v>
      </c>
      <c r="J23" s="77">
        <v>160</v>
      </c>
      <c r="K23" s="77">
        <v>182.5</v>
      </c>
      <c r="L23" s="77">
        <v>216.5</v>
      </c>
      <c r="M23" s="77">
        <v>223</v>
      </c>
      <c r="N23" s="77">
        <v>201.5</v>
      </c>
      <c r="O23" s="77">
        <v>176.5</v>
      </c>
      <c r="P23" s="77">
        <v>158.5</v>
      </c>
      <c r="Q23" s="77">
        <v>154</v>
      </c>
      <c r="R23" s="77">
        <v>187</v>
      </c>
      <c r="S23" s="77">
        <v>221.5</v>
      </c>
      <c r="T23" s="77">
        <v>207.5</v>
      </c>
      <c r="U23" s="77">
        <v>171</v>
      </c>
      <c r="V23" s="77">
        <v>127.5</v>
      </c>
      <c r="W23" s="77">
        <v>110.5</v>
      </c>
      <c r="X23" s="77">
        <v>99</v>
      </c>
      <c r="Y23" s="77">
        <v>88.5</v>
      </c>
      <c r="Z23" s="77"/>
      <c r="AA23" s="79">
        <f t="shared" si="2"/>
        <v>3408.5</v>
      </c>
    </row>
    <row r="24" spans="1:27" ht="24.95" customHeight="1" x14ac:dyDescent="0.2">
      <c r="A24" s="85" t="s">
        <v>19</v>
      </c>
      <c r="B24" s="77">
        <v>230.99999999999997</v>
      </c>
      <c r="C24" s="77">
        <v>216</v>
      </c>
      <c r="D24" s="77">
        <v>209.99999999999997</v>
      </c>
      <c r="E24" s="77">
        <v>209.99999999999997</v>
      </c>
      <c r="F24" s="77">
        <v>218.99999999999997</v>
      </c>
      <c r="G24" s="77">
        <v>248.99999999999997</v>
      </c>
      <c r="H24" s="77">
        <v>298</v>
      </c>
      <c r="I24" s="77">
        <v>343</v>
      </c>
      <c r="J24" s="77">
        <v>375</v>
      </c>
      <c r="K24" s="77">
        <v>391</v>
      </c>
      <c r="L24" s="77">
        <v>402.00000000000006</v>
      </c>
      <c r="M24" s="77">
        <v>402.00000000000006</v>
      </c>
      <c r="N24" s="77">
        <v>402.00000000000006</v>
      </c>
      <c r="O24" s="77">
        <v>392</v>
      </c>
      <c r="P24" s="77">
        <v>379.99999999999994</v>
      </c>
      <c r="Q24" s="77">
        <v>379.99999999999994</v>
      </c>
      <c r="R24" s="77">
        <v>390</v>
      </c>
      <c r="S24" s="77">
        <v>416.00000000000006</v>
      </c>
      <c r="T24" s="77">
        <v>421.99999999999994</v>
      </c>
      <c r="U24" s="77">
        <v>410</v>
      </c>
      <c r="V24" s="77">
        <v>379.00000000000006</v>
      </c>
      <c r="W24" s="77">
        <v>338.00000000000006</v>
      </c>
      <c r="X24" s="77">
        <v>300</v>
      </c>
      <c r="Y24" s="77">
        <v>265.99999999999994</v>
      </c>
      <c r="Z24" s="77"/>
      <c r="AA24" s="79">
        <f t="shared" si="2"/>
        <v>8021</v>
      </c>
    </row>
    <row r="25" spans="1:27" ht="30" customHeight="1" thickBot="1" x14ac:dyDescent="0.25">
      <c r="A25" s="86" t="s">
        <v>20</v>
      </c>
      <c r="B25" s="87">
        <f t="shared" ref="B25:AA25" si="3">SUM(B19:B24)</f>
        <v>4904.7</v>
      </c>
      <c r="C25" s="88">
        <f t="shared" si="3"/>
        <v>4800.5960000000005</v>
      </c>
      <c r="D25" s="88">
        <f t="shared" si="3"/>
        <v>4711.5439999999999</v>
      </c>
      <c r="E25" s="88">
        <f t="shared" si="3"/>
        <v>4673.505000000001</v>
      </c>
      <c r="F25" s="88">
        <f t="shared" si="3"/>
        <v>4823.9429999999993</v>
      </c>
      <c r="G25" s="88">
        <f t="shared" si="3"/>
        <v>5278.2749999999996</v>
      </c>
      <c r="H25" s="88">
        <f t="shared" si="3"/>
        <v>6062.3029999999999</v>
      </c>
      <c r="I25" s="88">
        <f t="shared" si="3"/>
        <v>6612.0119999999997</v>
      </c>
      <c r="J25" s="88">
        <f t="shared" si="3"/>
        <v>6940.0919999999996</v>
      </c>
      <c r="K25" s="88">
        <f t="shared" si="3"/>
        <v>7138.646999999999</v>
      </c>
      <c r="L25" s="88">
        <f t="shared" si="3"/>
        <v>7216.972999999999</v>
      </c>
      <c r="M25" s="88">
        <f t="shared" si="3"/>
        <v>7229.902</v>
      </c>
      <c r="N25" s="88">
        <f t="shared" si="3"/>
        <v>7119.9070000000011</v>
      </c>
      <c r="O25" s="88">
        <f t="shared" si="3"/>
        <v>6876.509</v>
      </c>
      <c r="P25" s="88">
        <f t="shared" si="3"/>
        <v>6775.8029999999999</v>
      </c>
      <c r="Q25" s="88">
        <f t="shared" si="3"/>
        <v>6567.3790000000008</v>
      </c>
      <c r="R25" s="88">
        <f t="shared" si="3"/>
        <v>6566.174</v>
      </c>
      <c r="S25" s="88">
        <f t="shared" si="3"/>
        <v>7040.3850000000011</v>
      </c>
      <c r="T25" s="88">
        <f t="shared" si="3"/>
        <v>7305.0509999999995</v>
      </c>
      <c r="U25" s="88">
        <f t="shared" si="3"/>
        <v>7243.6590000000015</v>
      </c>
      <c r="V25" s="88">
        <f t="shared" si="3"/>
        <v>6800.3420000000006</v>
      </c>
      <c r="W25" s="88">
        <f t="shared" si="3"/>
        <v>6244.0170000000007</v>
      </c>
      <c r="X25" s="88">
        <f t="shared" si="3"/>
        <v>5781.4759999999997</v>
      </c>
      <c r="Y25" s="88">
        <f t="shared" si="3"/>
        <v>5285.3559999999998</v>
      </c>
      <c r="Z25" s="89">
        <f t="shared" si="3"/>
        <v>0</v>
      </c>
      <c r="AA25" s="90">
        <f t="shared" si="3"/>
        <v>149998.55000000002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529</v>
      </c>
      <c r="C28" s="72">
        <v>515</v>
      </c>
      <c r="D28" s="72">
        <v>509</v>
      </c>
      <c r="E28" s="72">
        <v>509.5</v>
      </c>
      <c r="F28" s="72">
        <v>521</v>
      </c>
      <c r="G28" s="72">
        <v>549</v>
      </c>
      <c r="H28" s="72">
        <v>599</v>
      </c>
      <c r="I28" s="72">
        <v>676</v>
      </c>
      <c r="J28" s="72">
        <v>742</v>
      </c>
      <c r="K28" s="72">
        <v>797.5</v>
      </c>
      <c r="L28" s="72">
        <v>842.5</v>
      </c>
      <c r="M28" s="72">
        <v>849</v>
      </c>
      <c r="N28" s="72">
        <v>829.5</v>
      </c>
      <c r="O28" s="72">
        <v>792.5</v>
      </c>
      <c r="P28" s="72">
        <v>762.5</v>
      </c>
      <c r="Q28" s="72">
        <v>758</v>
      </c>
      <c r="R28" s="72">
        <v>784</v>
      </c>
      <c r="S28" s="72">
        <v>844.5</v>
      </c>
      <c r="T28" s="72">
        <v>836.5</v>
      </c>
      <c r="U28" s="72">
        <v>783</v>
      </c>
      <c r="V28" s="72">
        <v>708.5</v>
      </c>
      <c r="W28" s="72">
        <v>640.5</v>
      </c>
      <c r="X28" s="72">
        <v>591</v>
      </c>
      <c r="Y28" s="72">
        <v>546.5</v>
      </c>
      <c r="Z28" s="73"/>
      <c r="AA28" s="74">
        <f>SUM(B28:Z28)</f>
        <v>16515.5</v>
      </c>
    </row>
    <row r="29" spans="1:27" ht="24.95" customHeight="1" x14ac:dyDescent="0.2">
      <c r="A29" s="75" t="s">
        <v>23</v>
      </c>
      <c r="B29" s="76">
        <v>4408.7</v>
      </c>
      <c r="C29" s="77">
        <v>4318.5959999999995</v>
      </c>
      <c r="D29" s="77">
        <v>4235.5439999999999</v>
      </c>
      <c r="E29" s="77">
        <v>4197.0050000000001</v>
      </c>
      <c r="F29" s="77">
        <v>4335.9430000000002</v>
      </c>
      <c r="G29" s="77">
        <v>4769.2749999999996</v>
      </c>
      <c r="H29" s="77">
        <v>5473.3029999999999</v>
      </c>
      <c r="I29" s="77">
        <v>5938.0119999999997</v>
      </c>
      <c r="J29" s="77">
        <v>6213.0919999999996</v>
      </c>
      <c r="K29" s="77">
        <v>6373.1469999999999</v>
      </c>
      <c r="L29" s="77">
        <v>6406.473</v>
      </c>
      <c r="M29" s="77">
        <v>6425.902</v>
      </c>
      <c r="N29" s="77">
        <v>6333.4070000000002</v>
      </c>
      <c r="O29" s="77">
        <v>6128.009</v>
      </c>
      <c r="P29" s="77">
        <v>6045.3029999999999</v>
      </c>
      <c r="Q29" s="77">
        <v>5841.3789999999999</v>
      </c>
      <c r="R29" s="77">
        <v>5814.174</v>
      </c>
      <c r="S29" s="77">
        <v>6248.8850000000002</v>
      </c>
      <c r="T29" s="77">
        <v>6521.5510000000004</v>
      </c>
      <c r="U29" s="77">
        <v>6516.6589999999997</v>
      </c>
      <c r="V29" s="77">
        <v>6101.8419999999996</v>
      </c>
      <c r="W29" s="77">
        <v>5603.5169999999998</v>
      </c>
      <c r="X29" s="77">
        <v>5288.4759999999997</v>
      </c>
      <c r="Y29" s="77">
        <v>4838.8559999999998</v>
      </c>
      <c r="Z29" s="78"/>
      <c r="AA29" s="79">
        <f>SUM(B29:Z29)</f>
        <v>134377.04999999999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4937.7</v>
      </c>
      <c r="C31" s="62">
        <f t="shared" si="4"/>
        <v>4833.5959999999995</v>
      </c>
      <c r="D31" s="62">
        <f t="shared" si="4"/>
        <v>4744.5439999999999</v>
      </c>
      <c r="E31" s="62">
        <f t="shared" si="4"/>
        <v>4706.5050000000001</v>
      </c>
      <c r="F31" s="62">
        <f t="shared" si="4"/>
        <v>4856.9430000000002</v>
      </c>
      <c r="G31" s="62">
        <f t="shared" si="4"/>
        <v>5318.2749999999996</v>
      </c>
      <c r="H31" s="62">
        <f t="shared" si="4"/>
        <v>6072.3029999999999</v>
      </c>
      <c r="I31" s="62">
        <f t="shared" si="4"/>
        <v>6614.0119999999997</v>
      </c>
      <c r="J31" s="62">
        <f t="shared" si="4"/>
        <v>6955.0919999999996</v>
      </c>
      <c r="K31" s="62">
        <f t="shared" si="4"/>
        <v>7170.6469999999999</v>
      </c>
      <c r="L31" s="62">
        <f t="shared" si="4"/>
        <v>7248.973</v>
      </c>
      <c r="M31" s="62">
        <f t="shared" si="4"/>
        <v>7274.902</v>
      </c>
      <c r="N31" s="62">
        <f t="shared" si="4"/>
        <v>7162.9070000000002</v>
      </c>
      <c r="O31" s="62">
        <f t="shared" si="4"/>
        <v>6920.509</v>
      </c>
      <c r="P31" s="62">
        <f t="shared" si="4"/>
        <v>6807.8029999999999</v>
      </c>
      <c r="Q31" s="62">
        <f t="shared" si="4"/>
        <v>6599.3789999999999</v>
      </c>
      <c r="R31" s="62">
        <f t="shared" si="4"/>
        <v>6598.174</v>
      </c>
      <c r="S31" s="62">
        <f t="shared" si="4"/>
        <v>7093.3850000000002</v>
      </c>
      <c r="T31" s="62">
        <f t="shared" si="4"/>
        <v>7358.0510000000004</v>
      </c>
      <c r="U31" s="62">
        <f t="shared" si="4"/>
        <v>7299.6589999999997</v>
      </c>
      <c r="V31" s="62">
        <f t="shared" si="4"/>
        <v>6810.3419999999996</v>
      </c>
      <c r="W31" s="62">
        <f t="shared" si="4"/>
        <v>6244.0169999999998</v>
      </c>
      <c r="X31" s="62">
        <f t="shared" si="4"/>
        <v>5879.4759999999997</v>
      </c>
      <c r="Y31" s="62">
        <f t="shared" si="4"/>
        <v>5385.3559999999998</v>
      </c>
      <c r="Z31" s="63">
        <f t="shared" si="4"/>
        <v>0</v>
      </c>
      <c r="AA31" s="64">
        <f t="shared" si="4"/>
        <v>150892.54999999999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33</v>
      </c>
      <c r="C34" s="95">
        <v>33</v>
      </c>
      <c r="D34" s="95">
        <v>33</v>
      </c>
      <c r="E34" s="95">
        <v>33</v>
      </c>
      <c r="F34" s="95">
        <v>33</v>
      </c>
      <c r="G34" s="95">
        <v>25</v>
      </c>
      <c r="H34" s="95">
        <v>4</v>
      </c>
      <c r="I34" s="95">
        <v>2</v>
      </c>
      <c r="J34" s="95">
        <v>15</v>
      </c>
      <c r="K34" s="95">
        <v>32</v>
      </c>
      <c r="L34" s="95">
        <v>32</v>
      </c>
      <c r="M34" s="95">
        <v>32</v>
      </c>
      <c r="N34" s="95">
        <v>34</v>
      </c>
      <c r="O34" s="95">
        <v>32</v>
      </c>
      <c r="P34" s="95">
        <v>32</v>
      </c>
      <c r="Q34" s="95">
        <v>32</v>
      </c>
      <c r="R34" s="95">
        <v>15</v>
      </c>
      <c r="S34" s="95">
        <v>15</v>
      </c>
      <c r="T34" s="95">
        <v>15</v>
      </c>
      <c r="U34" s="95">
        <v>21</v>
      </c>
      <c r="V34" s="95">
        <v>10</v>
      </c>
      <c r="W34" s="95"/>
      <c r="X34" s="95">
        <v>33</v>
      </c>
      <c r="Y34" s="95">
        <v>33</v>
      </c>
      <c r="Z34" s="96"/>
      <c r="AA34" s="74">
        <f t="shared" ref="AA34:AA39" si="5">SUM(B34:Z34)</f>
        <v>579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>
        <v>15</v>
      </c>
      <c r="H35" s="99">
        <v>6</v>
      </c>
      <c r="I35" s="99"/>
      <c r="J35" s="99"/>
      <c r="K35" s="99"/>
      <c r="L35" s="99"/>
      <c r="M35" s="99">
        <v>13</v>
      </c>
      <c r="N35" s="99">
        <v>9</v>
      </c>
      <c r="O35" s="99">
        <v>12</v>
      </c>
      <c r="P35" s="99"/>
      <c r="Q35" s="99"/>
      <c r="R35" s="99">
        <v>17</v>
      </c>
      <c r="S35" s="99">
        <v>38</v>
      </c>
      <c r="T35" s="99">
        <v>38</v>
      </c>
      <c r="U35" s="99">
        <v>35</v>
      </c>
      <c r="V35" s="99"/>
      <c r="W35" s="99"/>
      <c r="X35" s="99">
        <v>65</v>
      </c>
      <c r="Y35" s="99">
        <v>67</v>
      </c>
      <c r="Z35" s="100"/>
      <c r="AA35" s="79">
        <f t="shared" si="5"/>
        <v>315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>
        <v>22.9</v>
      </c>
      <c r="S36" s="99">
        <v>221.3</v>
      </c>
      <c r="T36" s="99">
        <v>331.5</v>
      </c>
      <c r="U36" s="99"/>
      <c r="V36" s="99"/>
      <c r="W36" s="99"/>
      <c r="X36" s="99"/>
      <c r="Y36" s="99"/>
      <c r="Z36" s="100"/>
      <c r="AA36" s="79">
        <f t="shared" si="5"/>
        <v>575.70000000000005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300</v>
      </c>
      <c r="D38" s="99">
        <v>417.6</v>
      </c>
      <c r="E38" s="99">
        <v>478.5</v>
      </c>
      <c r="F38" s="99">
        <v>410.7</v>
      </c>
      <c r="G38" s="99">
        <v>62.7</v>
      </c>
      <c r="H38" s="99">
        <v>475.8</v>
      </c>
      <c r="I38" s="99">
        <v>283.39999999999998</v>
      </c>
      <c r="J38" s="99">
        <v>497.9</v>
      </c>
      <c r="K38" s="99">
        <v>500</v>
      </c>
      <c r="L38" s="99">
        <v>500</v>
      </c>
      <c r="M38" s="99">
        <v>500</v>
      </c>
      <c r="N38" s="99">
        <v>179</v>
      </c>
      <c r="O38" s="99">
        <v>53.1</v>
      </c>
      <c r="P38" s="99">
        <v>142.80000000000001</v>
      </c>
      <c r="Q38" s="99">
        <v>500</v>
      </c>
      <c r="R38" s="99">
        <v>500</v>
      </c>
      <c r="S38" s="99">
        <v>235.7</v>
      </c>
      <c r="T38" s="99">
        <v>67.7</v>
      </c>
      <c r="U38" s="99">
        <v>500</v>
      </c>
      <c r="V38" s="99">
        <v>500</v>
      </c>
      <c r="W38" s="99">
        <v>500</v>
      </c>
      <c r="X38" s="99">
        <v>500</v>
      </c>
      <c r="Y38" s="99">
        <v>197.6</v>
      </c>
      <c r="Z38" s="100"/>
      <c r="AA38" s="79">
        <f t="shared" si="5"/>
        <v>8802.5000000000018</v>
      </c>
    </row>
    <row r="39" spans="1:27" ht="30" customHeight="1" thickBot="1" x14ac:dyDescent="0.25">
      <c r="A39" s="86" t="s">
        <v>45</v>
      </c>
      <c r="B39" s="87">
        <f t="shared" ref="B39:Z39" si="6">SUM(B34:B38)</f>
        <v>533</v>
      </c>
      <c r="C39" s="88">
        <f t="shared" si="6"/>
        <v>333</v>
      </c>
      <c r="D39" s="88">
        <f t="shared" si="6"/>
        <v>450.6</v>
      </c>
      <c r="E39" s="88">
        <f t="shared" si="6"/>
        <v>511.5</v>
      </c>
      <c r="F39" s="88">
        <f t="shared" si="6"/>
        <v>443.7</v>
      </c>
      <c r="G39" s="88">
        <f t="shared" si="6"/>
        <v>102.7</v>
      </c>
      <c r="H39" s="88">
        <f t="shared" si="6"/>
        <v>485.8</v>
      </c>
      <c r="I39" s="88">
        <f t="shared" si="6"/>
        <v>285.39999999999998</v>
      </c>
      <c r="J39" s="88">
        <f t="shared" si="6"/>
        <v>512.9</v>
      </c>
      <c r="K39" s="88">
        <f t="shared" si="6"/>
        <v>532</v>
      </c>
      <c r="L39" s="88">
        <f t="shared" si="6"/>
        <v>532</v>
      </c>
      <c r="M39" s="88">
        <f t="shared" si="6"/>
        <v>545</v>
      </c>
      <c r="N39" s="88">
        <f t="shared" si="6"/>
        <v>222</v>
      </c>
      <c r="O39" s="88">
        <f t="shared" si="6"/>
        <v>97.1</v>
      </c>
      <c r="P39" s="88">
        <f t="shared" si="6"/>
        <v>174.8</v>
      </c>
      <c r="Q39" s="88">
        <f t="shared" si="6"/>
        <v>532</v>
      </c>
      <c r="R39" s="88">
        <f t="shared" si="6"/>
        <v>554.9</v>
      </c>
      <c r="S39" s="88">
        <f t="shared" si="6"/>
        <v>510</v>
      </c>
      <c r="T39" s="88">
        <f t="shared" si="6"/>
        <v>452.2</v>
      </c>
      <c r="U39" s="88">
        <f t="shared" si="6"/>
        <v>556</v>
      </c>
      <c r="V39" s="88">
        <f t="shared" si="6"/>
        <v>510</v>
      </c>
      <c r="W39" s="88">
        <f t="shared" si="6"/>
        <v>500</v>
      </c>
      <c r="X39" s="88">
        <f t="shared" si="6"/>
        <v>598</v>
      </c>
      <c r="Y39" s="88">
        <f t="shared" si="6"/>
        <v>297.60000000000002</v>
      </c>
      <c r="Z39" s="89">
        <f t="shared" si="6"/>
        <v>0</v>
      </c>
      <c r="AA39" s="90">
        <f t="shared" si="5"/>
        <v>10272.200000000001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>
        <v>22.9</v>
      </c>
      <c r="S44" s="99">
        <v>221.3</v>
      </c>
      <c r="T44" s="99">
        <v>331.5</v>
      </c>
      <c r="U44" s="99"/>
      <c r="V44" s="99"/>
      <c r="W44" s="99"/>
      <c r="X44" s="99"/>
      <c r="Y44" s="99"/>
      <c r="Z44" s="100"/>
      <c r="AA44" s="79">
        <f t="shared" si="7"/>
        <v>575.70000000000005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300</v>
      </c>
      <c r="D46" s="99">
        <v>417.6</v>
      </c>
      <c r="E46" s="99">
        <v>478.5</v>
      </c>
      <c r="F46" s="99">
        <v>410.7</v>
      </c>
      <c r="G46" s="99">
        <v>62.7</v>
      </c>
      <c r="H46" s="99">
        <v>475.8</v>
      </c>
      <c r="I46" s="99">
        <v>283.39999999999998</v>
      </c>
      <c r="J46" s="99">
        <v>497.9</v>
      </c>
      <c r="K46" s="99">
        <v>500</v>
      </c>
      <c r="L46" s="99">
        <v>500</v>
      </c>
      <c r="M46" s="99">
        <v>500</v>
      </c>
      <c r="N46" s="99">
        <v>179</v>
      </c>
      <c r="O46" s="99">
        <v>53.1</v>
      </c>
      <c r="P46" s="99">
        <v>142.80000000000001</v>
      </c>
      <c r="Q46" s="99">
        <v>500</v>
      </c>
      <c r="R46" s="99">
        <v>500</v>
      </c>
      <c r="S46" s="99">
        <v>235.7</v>
      </c>
      <c r="T46" s="99">
        <v>67.7</v>
      </c>
      <c r="U46" s="99">
        <v>500</v>
      </c>
      <c r="V46" s="99">
        <v>500</v>
      </c>
      <c r="W46" s="99">
        <v>500</v>
      </c>
      <c r="X46" s="99">
        <v>500</v>
      </c>
      <c r="Y46" s="99">
        <v>197.6</v>
      </c>
      <c r="Z46" s="100"/>
      <c r="AA46" s="79">
        <f t="shared" si="7"/>
        <v>8802.5000000000018</v>
      </c>
    </row>
    <row r="47" spans="1:27" ht="24.95" customHeight="1" x14ac:dyDescent="0.2">
      <c r="A47" s="85" t="s">
        <v>47</v>
      </c>
      <c r="B47" s="98">
        <v>114.5</v>
      </c>
      <c r="C47" s="99">
        <v>100.5</v>
      </c>
      <c r="D47" s="99">
        <v>95.5</v>
      </c>
      <c r="E47" s="99">
        <v>94.5</v>
      </c>
      <c r="F47" s="99">
        <v>102.5</v>
      </c>
      <c r="G47" s="99">
        <v>102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138</v>
      </c>
      <c r="Z47" s="100"/>
      <c r="AA47" s="79">
        <f t="shared" si="7"/>
        <v>3297.5</v>
      </c>
    </row>
    <row r="48" spans="1:27" ht="30" customHeight="1" thickBot="1" x14ac:dyDescent="0.25">
      <c r="A48" s="86" t="s">
        <v>48</v>
      </c>
      <c r="B48" s="87">
        <f>SUM(B42:B47)</f>
        <v>614.5</v>
      </c>
      <c r="C48" s="88">
        <f t="shared" ref="C48:Z48" si="8">SUM(C42:C47)</f>
        <v>400.5</v>
      </c>
      <c r="D48" s="88">
        <f t="shared" si="8"/>
        <v>513.1</v>
      </c>
      <c r="E48" s="88">
        <f t="shared" si="8"/>
        <v>573</v>
      </c>
      <c r="F48" s="88">
        <f t="shared" si="8"/>
        <v>513.20000000000005</v>
      </c>
      <c r="G48" s="88">
        <f t="shared" si="8"/>
        <v>164.7</v>
      </c>
      <c r="H48" s="88">
        <f t="shared" si="8"/>
        <v>625.79999999999995</v>
      </c>
      <c r="I48" s="88">
        <f t="shared" si="8"/>
        <v>433.4</v>
      </c>
      <c r="J48" s="88">
        <f t="shared" si="8"/>
        <v>647.9</v>
      </c>
      <c r="K48" s="88">
        <f t="shared" si="8"/>
        <v>650</v>
      </c>
      <c r="L48" s="88">
        <f t="shared" si="8"/>
        <v>650</v>
      </c>
      <c r="M48" s="88">
        <f t="shared" si="8"/>
        <v>650</v>
      </c>
      <c r="N48" s="88">
        <f t="shared" si="8"/>
        <v>329</v>
      </c>
      <c r="O48" s="88">
        <f t="shared" si="8"/>
        <v>203.1</v>
      </c>
      <c r="P48" s="88">
        <f t="shared" si="8"/>
        <v>292.8</v>
      </c>
      <c r="Q48" s="88">
        <f t="shared" si="8"/>
        <v>650</v>
      </c>
      <c r="R48" s="88">
        <f t="shared" si="8"/>
        <v>672.9</v>
      </c>
      <c r="S48" s="88">
        <f t="shared" si="8"/>
        <v>607</v>
      </c>
      <c r="T48" s="88">
        <f t="shared" si="8"/>
        <v>549.20000000000005</v>
      </c>
      <c r="U48" s="88">
        <f t="shared" si="8"/>
        <v>650</v>
      </c>
      <c r="V48" s="88">
        <f t="shared" si="8"/>
        <v>650</v>
      </c>
      <c r="W48" s="88">
        <f t="shared" si="8"/>
        <v>650</v>
      </c>
      <c r="X48" s="88">
        <f t="shared" si="8"/>
        <v>650</v>
      </c>
      <c r="Y48" s="88">
        <f t="shared" si="8"/>
        <v>335.6</v>
      </c>
      <c r="Z48" s="89">
        <f t="shared" si="8"/>
        <v>0</v>
      </c>
      <c r="AA48" s="90">
        <f t="shared" si="7"/>
        <v>12675.700000000003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5437.7</v>
      </c>
      <c r="C51" s="88">
        <f t="shared" si="10"/>
        <v>5133.5960000000005</v>
      </c>
      <c r="D51" s="88">
        <f t="shared" si="10"/>
        <v>5162.1440000000002</v>
      </c>
      <c r="E51" s="88">
        <f t="shared" si="10"/>
        <v>5185.005000000001</v>
      </c>
      <c r="F51" s="88">
        <f t="shared" si="10"/>
        <v>5267.6429999999991</v>
      </c>
      <c r="G51" s="88">
        <f t="shared" si="10"/>
        <v>5380.9749999999995</v>
      </c>
      <c r="H51" s="88">
        <f t="shared" si="10"/>
        <v>6548.1030000000001</v>
      </c>
      <c r="I51" s="88">
        <f t="shared" si="10"/>
        <v>6897.4119999999994</v>
      </c>
      <c r="J51" s="88">
        <f t="shared" si="10"/>
        <v>7452.9919999999993</v>
      </c>
      <c r="K51" s="88">
        <f t="shared" si="10"/>
        <v>7670.646999999999</v>
      </c>
      <c r="L51" s="88">
        <f t="shared" si="10"/>
        <v>7748.972999999999</v>
      </c>
      <c r="M51" s="88">
        <f t="shared" si="10"/>
        <v>7774.902</v>
      </c>
      <c r="N51" s="88">
        <f t="shared" si="10"/>
        <v>7341.9070000000011</v>
      </c>
      <c r="O51" s="88">
        <f t="shared" si="10"/>
        <v>6973.6090000000004</v>
      </c>
      <c r="P51" s="88">
        <f t="shared" si="10"/>
        <v>6950.6030000000001</v>
      </c>
      <c r="Q51" s="88">
        <f t="shared" si="10"/>
        <v>7099.3790000000008</v>
      </c>
      <c r="R51" s="88">
        <f t="shared" si="10"/>
        <v>7121.0739999999996</v>
      </c>
      <c r="S51" s="88">
        <f t="shared" si="10"/>
        <v>7550.3850000000011</v>
      </c>
      <c r="T51" s="88">
        <f t="shared" si="10"/>
        <v>7757.2509999999993</v>
      </c>
      <c r="U51" s="88">
        <f t="shared" si="10"/>
        <v>7799.6590000000015</v>
      </c>
      <c r="V51" s="88">
        <f t="shared" si="10"/>
        <v>7310.3420000000006</v>
      </c>
      <c r="W51" s="88">
        <f t="shared" si="10"/>
        <v>6744.0170000000007</v>
      </c>
      <c r="X51" s="88">
        <f t="shared" si="10"/>
        <v>6379.4759999999997</v>
      </c>
      <c r="Y51" s="88">
        <f t="shared" si="10"/>
        <v>5582.9560000000001</v>
      </c>
      <c r="Z51" s="89">
        <f t="shared" si="10"/>
        <v>0</v>
      </c>
      <c r="AA51" s="104">
        <f>SUM(B51:Z51)</f>
        <v>160270.75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-724</v>
      </c>
      <c r="C4" s="18">
        <v>-911</v>
      </c>
      <c r="D4" s="18">
        <v>-773.4</v>
      </c>
      <c r="E4" s="18">
        <v>-698.5</v>
      </c>
      <c r="F4" s="18">
        <v>-759.3</v>
      </c>
      <c r="G4" s="18">
        <v>-904.8</v>
      </c>
      <c r="H4" s="18">
        <v>-575.20000000000005</v>
      </c>
      <c r="I4" s="18">
        <v>-131.60000000000002</v>
      </c>
      <c r="J4" s="18">
        <v>180</v>
      </c>
      <c r="K4" s="18">
        <v>-251.29999999999995</v>
      </c>
      <c r="L4" s="18">
        <v>-585.79999999999995</v>
      </c>
      <c r="M4" s="18">
        <v>-420.9</v>
      </c>
      <c r="N4" s="18">
        <v>-539.5</v>
      </c>
      <c r="O4" s="18">
        <v>-517.29999999999995</v>
      </c>
      <c r="P4" s="18">
        <v>-452.99999999999994</v>
      </c>
      <c r="Q4" s="18">
        <v>117.89999999999998</v>
      </c>
      <c r="R4" s="18">
        <v>522.9</v>
      </c>
      <c r="S4" s="18">
        <v>457</v>
      </c>
      <c r="T4" s="18">
        <v>399.2</v>
      </c>
      <c r="U4" s="18">
        <v>245.9</v>
      </c>
      <c r="V4" s="18">
        <v>-323.39999999999998</v>
      </c>
      <c r="W4" s="18">
        <v>-321.10000000000002</v>
      </c>
      <c r="X4" s="18">
        <v>-685</v>
      </c>
      <c r="Y4" s="18">
        <v>-488</v>
      </c>
      <c r="Z4" s="19"/>
      <c r="AA4" s="111">
        <f>SUM(B4:Z4)</f>
        <v>-8140.2000000000016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77.430000000000007</v>
      </c>
      <c r="C7" s="117">
        <v>69.5</v>
      </c>
      <c r="D7" s="117">
        <v>57.16</v>
      </c>
      <c r="E7" s="117">
        <v>57.16</v>
      </c>
      <c r="F7" s="117">
        <v>59.9</v>
      </c>
      <c r="G7" s="117">
        <v>78.56</v>
      </c>
      <c r="H7" s="117">
        <v>89</v>
      </c>
      <c r="I7" s="117">
        <v>97.3</v>
      </c>
      <c r="J7" s="117">
        <v>110.58</v>
      </c>
      <c r="K7" s="117">
        <v>85.3</v>
      </c>
      <c r="L7" s="117">
        <v>75.459999999999994</v>
      </c>
      <c r="M7" s="117">
        <v>78.599999999999994</v>
      </c>
      <c r="N7" s="117">
        <v>72.5</v>
      </c>
      <c r="O7" s="117">
        <v>70.87</v>
      </c>
      <c r="P7" s="117">
        <v>79.150000000000006</v>
      </c>
      <c r="Q7" s="117">
        <v>86.49</v>
      </c>
      <c r="R7" s="117">
        <v>90.41</v>
      </c>
      <c r="S7" s="117">
        <v>99.5</v>
      </c>
      <c r="T7" s="117">
        <v>110.47</v>
      </c>
      <c r="U7" s="117">
        <v>90.42</v>
      </c>
      <c r="V7" s="117">
        <v>80.23</v>
      </c>
      <c r="W7" s="117">
        <v>86.27</v>
      </c>
      <c r="X7" s="117">
        <v>81.99</v>
      </c>
      <c r="Y7" s="117">
        <v>80.13</v>
      </c>
      <c r="Z7" s="118"/>
      <c r="AA7" s="119">
        <f>IF(SUM(B7:Z7)&lt;&gt;0,AVERAGEIF(B7:Z7,"&lt;&gt;"""),"")</f>
        <v>81.84916666666669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1224</v>
      </c>
      <c r="C13" s="129">
        <v>1211</v>
      </c>
      <c r="D13" s="129">
        <v>1191</v>
      </c>
      <c r="E13" s="129">
        <v>1177</v>
      </c>
      <c r="F13" s="129">
        <v>1170</v>
      </c>
      <c r="G13" s="129">
        <v>967.5</v>
      </c>
      <c r="H13" s="129">
        <v>1051</v>
      </c>
      <c r="I13" s="129">
        <v>415</v>
      </c>
      <c r="J13" s="129">
        <v>317.89999999999998</v>
      </c>
      <c r="K13" s="129">
        <v>751.3</v>
      </c>
      <c r="L13" s="129">
        <v>1085.8</v>
      </c>
      <c r="M13" s="129">
        <v>920.9</v>
      </c>
      <c r="N13" s="129">
        <v>718.5</v>
      </c>
      <c r="O13" s="129">
        <v>570.4</v>
      </c>
      <c r="P13" s="129">
        <v>595.79999999999995</v>
      </c>
      <c r="Q13" s="129">
        <v>382.1</v>
      </c>
      <c r="R13" s="129"/>
      <c r="S13" s="129"/>
      <c r="T13" s="129"/>
      <c r="U13" s="129">
        <v>254.1</v>
      </c>
      <c r="V13" s="129">
        <v>823.4</v>
      </c>
      <c r="W13" s="129">
        <v>821.1</v>
      </c>
      <c r="X13" s="129">
        <v>1185</v>
      </c>
      <c r="Y13" s="130">
        <v>685.6</v>
      </c>
      <c r="Z13" s="131"/>
      <c r="AA13" s="132">
        <f t="shared" si="0"/>
        <v>17518.399999999994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1224</v>
      </c>
      <c r="C16" s="135">
        <f t="shared" si="1"/>
        <v>1211</v>
      </c>
      <c r="D16" s="135">
        <f t="shared" si="1"/>
        <v>1191</v>
      </c>
      <c r="E16" s="135">
        <f t="shared" si="1"/>
        <v>1177</v>
      </c>
      <c r="F16" s="135">
        <f t="shared" si="1"/>
        <v>1170</v>
      </c>
      <c r="G16" s="135">
        <f t="shared" si="1"/>
        <v>967.5</v>
      </c>
      <c r="H16" s="135">
        <f t="shared" si="1"/>
        <v>1051</v>
      </c>
      <c r="I16" s="135">
        <f t="shared" si="1"/>
        <v>415</v>
      </c>
      <c r="J16" s="135">
        <f t="shared" si="1"/>
        <v>317.89999999999998</v>
      </c>
      <c r="K16" s="135">
        <f t="shared" si="1"/>
        <v>751.3</v>
      </c>
      <c r="L16" s="135">
        <f t="shared" si="1"/>
        <v>1085.8</v>
      </c>
      <c r="M16" s="135">
        <f t="shared" si="1"/>
        <v>920.9</v>
      </c>
      <c r="N16" s="135">
        <f t="shared" si="1"/>
        <v>718.5</v>
      </c>
      <c r="O16" s="135">
        <f t="shared" si="1"/>
        <v>570.4</v>
      </c>
      <c r="P16" s="135">
        <f t="shared" si="1"/>
        <v>595.79999999999995</v>
      </c>
      <c r="Q16" s="135">
        <f t="shared" si="1"/>
        <v>382.1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254.1</v>
      </c>
      <c r="V16" s="135">
        <f t="shared" si="1"/>
        <v>823.4</v>
      </c>
      <c r="W16" s="135">
        <f t="shared" si="1"/>
        <v>821.1</v>
      </c>
      <c r="X16" s="135">
        <f t="shared" si="1"/>
        <v>1185</v>
      </c>
      <c r="Y16" s="135">
        <f t="shared" si="1"/>
        <v>685.6</v>
      </c>
      <c r="Z16" s="136" t="str">
        <f t="shared" si="1"/>
        <v/>
      </c>
      <c r="AA16" s="90">
        <f t="shared" si="0"/>
        <v>17518.399999999994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>
        <v>22.9</v>
      </c>
      <c r="S21" s="129">
        <v>221.3</v>
      </c>
      <c r="T21" s="129">
        <v>331.5</v>
      </c>
      <c r="U21" s="129"/>
      <c r="V21" s="129"/>
      <c r="W21" s="129"/>
      <c r="X21" s="129"/>
      <c r="Y21" s="130"/>
      <c r="Z21" s="131"/>
      <c r="AA21" s="132">
        <f t="shared" si="2"/>
        <v>575.70000000000005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300</v>
      </c>
      <c r="D23" s="133">
        <v>417.6</v>
      </c>
      <c r="E23" s="133">
        <v>478.5</v>
      </c>
      <c r="F23" s="133">
        <v>410.7</v>
      </c>
      <c r="G23" s="133">
        <v>62.7</v>
      </c>
      <c r="H23" s="133">
        <v>475.8</v>
      </c>
      <c r="I23" s="133">
        <v>283.39999999999998</v>
      </c>
      <c r="J23" s="133">
        <v>497.9</v>
      </c>
      <c r="K23" s="133">
        <v>500</v>
      </c>
      <c r="L23" s="133">
        <v>500</v>
      </c>
      <c r="M23" s="133">
        <v>500</v>
      </c>
      <c r="N23" s="133">
        <v>179</v>
      </c>
      <c r="O23" s="133">
        <v>53.1</v>
      </c>
      <c r="P23" s="133">
        <v>142.80000000000001</v>
      </c>
      <c r="Q23" s="133">
        <v>500</v>
      </c>
      <c r="R23" s="133">
        <v>500</v>
      </c>
      <c r="S23" s="133">
        <v>235.7</v>
      </c>
      <c r="T23" s="133">
        <v>67.7</v>
      </c>
      <c r="U23" s="133">
        <v>500</v>
      </c>
      <c r="V23" s="133">
        <v>500</v>
      </c>
      <c r="W23" s="133">
        <v>500</v>
      </c>
      <c r="X23" s="133">
        <v>500</v>
      </c>
      <c r="Y23" s="133">
        <v>197.6</v>
      </c>
      <c r="Z23" s="131"/>
      <c r="AA23" s="132">
        <f t="shared" si="2"/>
        <v>8802.5000000000018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300</v>
      </c>
      <c r="D24" s="135">
        <f t="shared" si="3"/>
        <v>417.6</v>
      </c>
      <c r="E24" s="135">
        <f t="shared" si="3"/>
        <v>478.5</v>
      </c>
      <c r="F24" s="135">
        <f t="shared" si="3"/>
        <v>410.7</v>
      </c>
      <c r="G24" s="135">
        <f t="shared" si="3"/>
        <v>62.7</v>
      </c>
      <c r="H24" s="135">
        <f t="shared" si="3"/>
        <v>475.8</v>
      </c>
      <c r="I24" s="135">
        <f t="shared" si="3"/>
        <v>283.39999999999998</v>
      </c>
      <c r="J24" s="135">
        <f t="shared" si="3"/>
        <v>497.9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179</v>
      </c>
      <c r="O24" s="135">
        <f t="shared" si="3"/>
        <v>53.1</v>
      </c>
      <c r="P24" s="135">
        <f t="shared" si="3"/>
        <v>142.80000000000001</v>
      </c>
      <c r="Q24" s="135">
        <f t="shared" si="3"/>
        <v>500</v>
      </c>
      <c r="R24" s="135">
        <f t="shared" si="3"/>
        <v>522.9</v>
      </c>
      <c r="S24" s="135">
        <f t="shared" si="3"/>
        <v>457</v>
      </c>
      <c r="T24" s="135">
        <f t="shared" si="3"/>
        <v>399.2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197.6</v>
      </c>
      <c r="Z24" s="136" t="str">
        <f t="shared" si="3"/>
        <v/>
      </c>
      <c r="AA24" s="90">
        <f t="shared" si="2"/>
        <v>9378.2000000000007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2024-02-19T12:25:18Z</dcterms:created>
  <dcterms:modified xsi:type="dcterms:W3CDTF">2024-02-19T12:25:19Z</dcterms:modified>
</cp:coreProperties>
</file>