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<sst xmlns="http://schemas.openxmlformats.org/spreadsheetml/2006/main" count="117" uniqueCount="53">
  <si>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18/02/2024 14:05:29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</si>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</sst>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621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384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384</c:v>
                </c:pt>
                <c:pt idx="13">
                  <c:v>308</c:v>
                </c:pt>
                <c:pt idx="14">
                  <c:v>308</c:v>
                </c:pt>
                <c:pt idx="15">
                  <c:v>384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384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CC-451C-A679-8662B98131E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85.5</c:v>
                </c:pt>
                <c:pt idx="1">
                  <c:v>85.5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79.5</c:v>
                </c:pt>
                <c:pt idx="7">
                  <c:v>79.5</c:v>
                </c:pt>
                <c:pt idx="8">
                  <c:v>87</c:v>
                </c:pt>
                <c:pt idx="9">
                  <c:v>91</c:v>
                </c:pt>
                <c:pt idx="10">
                  <c:v>94</c:v>
                </c:pt>
                <c:pt idx="11">
                  <c:v>93</c:v>
                </c:pt>
                <c:pt idx="12">
                  <c:v>94</c:v>
                </c:pt>
                <c:pt idx="13">
                  <c:v>90</c:v>
                </c:pt>
                <c:pt idx="14">
                  <c:v>90</c:v>
                </c:pt>
                <c:pt idx="15">
                  <c:v>112</c:v>
                </c:pt>
                <c:pt idx="16">
                  <c:v>145</c:v>
                </c:pt>
                <c:pt idx="17">
                  <c:v>183</c:v>
                </c:pt>
                <c:pt idx="18">
                  <c:v>197</c:v>
                </c:pt>
                <c:pt idx="19">
                  <c:v>194</c:v>
                </c:pt>
                <c:pt idx="20">
                  <c:v>171</c:v>
                </c:pt>
                <c:pt idx="21">
                  <c:v>139</c:v>
                </c:pt>
                <c:pt idx="22">
                  <c:v>112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CC-451C-A679-8662B98131E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1133.5140000000001</c:v>
                </c:pt>
                <c:pt idx="1">
                  <c:v>1162.1399999999999</c:v>
                </c:pt>
                <c:pt idx="2">
                  <c:v>1133.5140000000001</c:v>
                </c:pt>
                <c:pt idx="3">
                  <c:v>1133.5140000000001</c:v>
                </c:pt>
                <c:pt idx="4">
                  <c:v>1133.5140000000001</c:v>
                </c:pt>
                <c:pt idx="5">
                  <c:v>1176</c:v>
                </c:pt>
                <c:pt idx="6">
                  <c:v>1983.0329999999999</c:v>
                </c:pt>
                <c:pt idx="7">
                  <c:v>2358.2779999999998</c:v>
                </c:pt>
                <c:pt idx="8">
                  <c:v>2111.31</c:v>
                </c:pt>
                <c:pt idx="9">
                  <c:v>1867.588</c:v>
                </c:pt>
                <c:pt idx="10">
                  <c:v>1734.298</c:v>
                </c:pt>
                <c:pt idx="11">
                  <c:v>1706</c:v>
                </c:pt>
                <c:pt idx="12">
                  <c:v>1656</c:v>
                </c:pt>
                <c:pt idx="13">
                  <c:v>1717.0150000000001</c:v>
                </c:pt>
                <c:pt idx="14">
                  <c:v>1920</c:v>
                </c:pt>
                <c:pt idx="15">
                  <c:v>2507.6210000000001</c:v>
                </c:pt>
                <c:pt idx="16">
                  <c:v>3294.6710000000003</c:v>
                </c:pt>
                <c:pt idx="17">
                  <c:v>4251.3240000000005</c:v>
                </c:pt>
                <c:pt idx="18">
                  <c:v>4256.08</c:v>
                </c:pt>
                <c:pt idx="19">
                  <c:v>4019.5339999999997</c:v>
                </c:pt>
                <c:pt idx="20">
                  <c:v>3122.7460000000001</c:v>
                </c:pt>
                <c:pt idx="21">
                  <c:v>2984.8360000000002</c:v>
                </c:pt>
                <c:pt idx="22">
                  <c:v>3156.5129999999999</c:v>
                </c:pt>
                <c:pt idx="23">
                  <c:v>2753.328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CC-451C-A679-8662B98131E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2148</c:v>
                </c:pt>
                <c:pt idx="1">
                  <c:v>2113</c:v>
                </c:pt>
                <c:pt idx="2">
                  <c:v>2096</c:v>
                </c:pt>
                <c:pt idx="3">
                  <c:v>2093</c:v>
                </c:pt>
                <c:pt idx="4">
                  <c:v>2078</c:v>
                </c:pt>
                <c:pt idx="5">
                  <c:v>2194.8000000000002</c:v>
                </c:pt>
                <c:pt idx="6">
                  <c:v>1908.4</c:v>
                </c:pt>
                <c:pt idx="7">
                  <c:v>1400.4</c:v>
                </c:pt>
                <c:pt idx="8">
                  <c:v>882</c:v>
                </c:pt>
                <c:pt idx="9">
                  <c:v>519.1</c:v>
                </c:pt>
                <c:pt idx="10">
                  <c:v>411</c:v>
                </c:pt>
                <c:pt idx="11">
                  <c:v>398.2</c:v>
                </c:pt>
                <c:pt idx="12">
                  <c:v>772.3</c:v>
                </c:pt>
                <c:pt idx="13">
                  <c:v>1088.2</c:v>
                </c:pt>
                <c:pt idx="14">
                  <c:v>1463</c:v>
                </c:pt>
                <c:pt idx="15">
                  <c:v>1433.4</c:v>
                </c:pt>
                <c:pt idx="16">
                  <c:v>965</c:v>
                </c:pt>
                <c:pt idx="17">
                  <c:v>985</c:v>
                </c:pt>
                <c:pt idx="18">
                  <c:v>969</c:v>
                </c:pt>
                <c:pt idx="19">
                  <c:v>977.2</c:v>
                </c:pt>
                <c:pt idx="20">
                  <c:v>1881.7</c:v>
                </c:pt>
                <c:pt idx="21">
                  <c:v>2088</c:v>
                </c:pt>
                <c:pt idx="22">
                  <c:v>1998</c:v>
                </c:pt>
                <c:pt idx="23">
                  <c:v>1950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CC-451C-A679-8662B98131E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1067.6410000000001</c:v>
                </c:pt>
                <c:pt idx="1">
                  <c:v>1107.9300000000003</c:v>
                </c:pt>
                <c:pt idx="2">
                  <c:v>1115.829</c:v>
                </c:pt>
                <c:pt idx="3">
                  <c:v>1127.2569999999998</c:v>
                </c:pt>
                <c:pt idx="4">
                  <c:v>1136.0629999999999</c:v>
                </c:pt>
                <c:pt idx="5">
                  <c:v>1142.4830000000002</c:v>
                </c:pt>
                <c:pt idx="6">
                  <c:v>1245.4430000000002</c:v>
                </c:pt>
                <c:pt idx="7">
                  <c:v>2067.6600000000003</c:v>
                </c:pt>
                <c:pt idx="8">
                  <c:v>3255.7690000000002</c:v>
                </c:pt>
                <c:pt idx="9">
                  <c:v>4137.1910000000007</c:v>
                </c:pt>
                <c:pt idx="10">
                  <c:v>4477.4340000000002</c:v>
                </c:pt>
                <c:pt idx="11">
                  <c:v>4441.7089999999989</c:v>
                </c:pt>
                <c:pt idx="12">
                  <c:v>4157.7730000000001</c:v>
                </c:pt>
                <c:pt idx="13">
                  <c:v>3714.9960000000001</c:v>
                </c:pt>
                <c:pt idx="14">
                  <c:v>3019.1680000000006</c:v>
                </c:pt>
                <c:pt idx="15">
                  <c:v>2103.9189999999999</c:v>
                </c:pt>
                <c:pt idx="16">
                  <c:v>1196.4769999999996</c:v>
                </c:pt>
                <c:pt idx="17">
                  <c:v>821.40700000000027</c:v>
                </c:pt>
                <c:pt idx="18">
                  <c:v>765.63900000000024</c:v>
                </c:pt>
                <c:pt idx="19">
                  <c:v>730.92100000000005</c:v>
                </c:pt>
                <c:pt idx="20">
                  <c:v>699.14599999999996</c:v>
                </c:pt>
                <c:pt idx="21">
                  <c:v>665.8649999999999</c:v>
                </c:pt>
                <c:pt idx="22">
                  <c:v>638.46800000000007</c:v>
                </c:pt>
                <c:pt idx="23">
                  <c:v>632.09099999999978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CC-451C-A679-8662B98131E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125</c:v>
                </c:pt>
                <c:pt idx="1">
                  <c:v>126</c:v>
                </c:pt>
                <c:pt idx="2">
                  <c:v>126</c:v>
                </c:pt>
                <c:pt idx="3">
                  <c:v>125</c:v>
                </c:pt>
                <c:pt idx="4">
                  <c:v>123</c:v>
                </c:pt>
                <c:pt idx="5">
                  <c:v>120</c:v>
                </c:pt>
                <c:pt idx="6">
                  <c:v>119</c:v>
                </c:pt>
                <c:pt idx="7">
                  <c:v>131</c:v>
                </c:pt>
                <c:pt idx="8">
                  <c:v>148</c:v>
                </c:pt>
                <c:pt idx="9">
                  <c:v>161</c:v>
                </c:pt>
                <c:pt idx="10">
                  <c:v>168</c:v>
                </c:pt>
                <c:pt idx="11">
                  <c:v>170</c:v>
                </c:pt>
                <c:pt idx="12">
                  <c:v>169</c:v>
                </c:pt>
                <c:pt idx="13">
                  <c:v>162</c:v>
                </c:pt>
                <c:pt idx="14">
                  <c:v>150</c:v>
                </c:pt>
                <c:pt idx="15">
                  <c:v>130</c:v>
                </c:pt>
                <c:pt idx="16">
                  <c:v>105</c:v>
                </c:pt>
                <c:pt idx="17">
                  <c:v>93</c:v>
                </c:pt>
                <c:pt idx="18">
                  <c:v>86</c:v>
                </c:pt>
                <c:pt idx="19">
                  <c:v>77</c:v>
                </c:pt>
                <c:pt idx="20">
                  <c:v>68</c:v>
                </c:pt>
                <c:pt idx="21">
                  <c:v>59</c:v>
                </c:pt>
                <c:pt idx="22">
                  <c:v>52</c:v>
                </c:pt>
                <c:pt idx="23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CC-451C-A679-8662B98131E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63</c:v>
                </c:pt>
                <c:pt idx="5">
                  <c:v>89</c:v>
                </c:pt>
                <c:pt idx="6">
                  <c:v>279</c:v>
                </c:pt>
                <c:pt idx="7">
                  <c:v>389</c:v>
                </c:pt>
                <c:pt idx="8">
                  <c:v>363</c:v>
                </c:pt>
                <c:pt idx="9">
                  <c:v>76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42</c:v>
                </c:pt>
                <c:pt idx="14">
                  <c:v>52</c:v>
                </c:pt>
                <c:pt idx="15">
                  <c:v>89</c:v>
                </c:pt>
                <c:pt idx="16">
                  <c:v>552</c:v>
                </c:pt>
                <c:pt idx="17">
                  <c:v>928</c:v>
                </c:pt>
                <c:pt idx="18">
                  <c:v>1123</c:v>
                </c:pt>
                <c:pt idx="19">
                  <c:v>1033</c:v>
                </c:pt>
                <c:pt idx="20">
                  <c:v>753</c:v>
                </c:pt>
                <c:pt idx="21">
                  <c:v>483</c:v>
                </c:pt>
                <c:pt idx="22">
                  <c:v>89</c:v>
                </c:pt>
                <c:pt idx="23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CC-451C-A679-8662B9813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5180.6549999999997</c:v>
                </c:pt>
                <c:pt idx="1">
                  <c:v>4902.5830000000005</c:v>
                </c:pt>
                <c:pt idx="2">
                  <c:v>4858.8570000000018</c:v>
                </c:pt>
                <c:pt idx="3">
                  <c:v>4866.3040000000019</c:v>
                </c:pt>
                <c:pt idx="4">
                  <c:v>4921.098</c:v>
                </c:pt>
                <c:pt idx="5">
                  <c:v>5109.7899999999991</c:v>
                </c:pt>
                <c:pt idx="6">
                  <c:v>5998.3780000000024</c:v>
                </c:pt>
                <c:pt idx="7">
                  <c:v>6925.8040000000001</c:v>
                </c:pt>
                <c:pt idx="8">
                  <c:v>7347.0890000000009</c:v>
                </c:pt>
                <c:pt idx="9">
                  <c:v>7351.8630000000021</c:v>
                </c:pt>
                <c:pt idx="10">
                  <c:v>7452.7120000000004</c:v>
                </c:pt>
                <c:pt idx="11">
                  <c:v>7376.9120000000003</c:v>
                </c:pt>
                <c:pt idx="12">
                  <c:v>7301.0629999999992</c:v>
                </c:pt>
                <c:pt idx="13">
                  <c:v>7122.26</c:v>
                </c:pt>
                <c:pt idx="14">
                  <c:v>7002.2080000000005</c:v>
                </c:pt>
                <c:pt idx="15">
                  <c:v>6759.9509999999982</c:v>
                </c:pt>
                <c:pt idx="16">
                  <c:v>6874.1539999999995</c:v>
                </c:pt>
                <c:pt idx="17">
                  <c:v>7877.6920000000018</c:v>
                </c:pt>
                <c:pt idx="18">
                  <c:v>8012.7150000000001</c:v>
                </c:pt>
                <c:pt idx="19">
                  <c:v>7647.692</c:v>
                </c:pt>
                <c:pt idx="20">
                  <c:v>7311.6370000000006</c:v>
                </c:pt>
                <c:pt idx="21">
                  <c:v>6803.7009999999982</c:v>
                </c:pt>
                <c:pt idx="22">
                  <c:v>6353.9809999999998</c:v>
                </c:pt>
                <c:pt idx="23">
                  <c:v>5833.9189999999999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CC-451C-A679-8662B9813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59.41</c:v>
                </c:pt>
                <c:pt idx="1">
                  <c:v>77.33</c:v>
                </c:pt>
                <c:pt idx="2">
                  <c:v>70</c:v>
                </c:pt>
                <c:pt idx="3">
                  <c:v>61.86</c:v>
                </c:pt>
                <c:pt idx="4">
                  <c:v>59.5</c:v>
                </c:pt>
                <c:pt idx="5">
                  <c:v>77.900000000000006</c:v>
                </c:pt>
                <c:pt idx="6">
                  <c:v>91</c:v>
                </c:pt>
                <c:pt idx="7">
                  <c:v>90.78</c:v>
                </c:pt>
                <c:pt idx="8">
                  <c:v>86.04</c:v>
                </c:pt>
                <c:pt idx="9">
                  <c:v>76.7</c:v>
                </c:pt>
                <c:pt idx="10">
                  <c:v>74.58</c:v>
                </c:pt>
                <c:pt idx="11">
                  <c:v>75.16</c:v>
                </c:pt>
                <c:pt idx="12">
                  <c:v>73.5</c:v>
                </c:pt>
                <c:pt idx="13">
                  <c:v>74.84</c:v>
                </c:pt>
                <c:pt idx="14">
                  <c:v>74.19</c:v>
                </c:pt>
                <c:pt idx="15">
                  <c:v>86.39</c:v>
                </c:pt>
                <c:pt idx="16">
                  <c:v>85.48</c:v>
                </c:pt>
                <c:pt idx="17">
                  <c:v>105</c:v>
                </c:pt>
                <c:pt idx="18">
                  <c:v>116.5</c:v>
                </c:pt>
                <c:pt idx="19">
                  <c:v>90.42</c:v>
                </c:pt>
                <c:pt idx="20">
                  <c:v>84.79</c:v>
                </c:pt>
                <c:pt idx="21">
                  <c:v>84.31</c:v>
                </c:pt>
                <c:pt idx="22">
                  <c:v>85.53</c:v>
                </c:pt>
                <c:pt idx="23">
                  <c:v>82.24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CC-451C-A679-8662B9813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5180.6550000000007</v>
      </c>
      <c r="C4" s="18">
        <v>4902.5700000000006</v>
      </c>
      <c r="D4" s="18">
        <v>4858.8429999999998</v>
      </c>
      <c r="E4" s="18">
        <v>4866.2709999999988</v>
      </c>
      <c r="F4" s="18">
        <v>4921.0770000000011</v>
      </c>
      <c r="G4" s="18">
        <v>5109.7829999999985</v>
      </c>
      <c r="H4" s="18">
        <v>5998.3760000000002</v>
      </c>
      <c r="I4" s="18">
        <v>6925.8380000000006</v>
      </c>
      <c r="J4" s="18">
        <v>7347.0790000000034</v>
      </c>
      <c r="K4" s="18">
        <v>7351.8790000000017</v>
      </c>
      <c r="L4" s="18">
        <v>7452.732</v>
      </c>
      <c r="M4" s="18">
        <v>7376.9089999999969</v>
      </c>
      <c r="N4" s="18">
        <v>7301.0730000000012</v>
      </c>
      <c r="O4" s="18">
        <v>7122.211000000003</v>
      </c>
      <c r="P4" s="18">
        <v>7002.1680000000024</v>
      </c>
      <c r="Q4" s="18">
        <v>6759.94</v>
      </c>
      <c r="R4" s="18">
        <v>6874.148000000002</v>
      </c>
      <c r="S4" s="18">
        <v>7877.7309999999998</v>
      </c>
      <c r="T4" s="18">
        <v>8012.7190000000001</v>
      </c>
      <c r="U4" s="18">
        <v>7647.6550000000016</v>
      </c>
      <c r="V4" s="18">
        <v>7311.5920000000006</v>
      </c>
      <c r="W4" s="18">
        <v>6803.701</v>
      </c>
      <c r="X4" s="18">
        <v>6353.9810000000016</v>
      </c>
      <c r="Y4" s="18">
        <v>5833.918999999999</v>
      </c>
      <c r="Z4" s="19"/>
      <c r="AA4" s="20">
        <f>SUM(B4:Z4)</f>
        <v>157192.85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59.41</v>
      </c>
      <c r="C7" s="28">
        <v>77.33</v>
      </c>
      <c r="D7" s="28">
        <v>70</v>
      </c>
      <c r="E7" s="28">
        <v>61.86</v>
      </c>
      <c r="F7" s="28">
        <v>59.5</v>
      </c>
      <c r="G7" s="28">
        <v>77.900000000000006</v>
      </c>
      <c r="H7" s="28">
        <v>91</v>
      </c>
      <c r="I7" s="28">
        <v>90.78</v>
      </c>
      <c r="J7" s="28">
        <v>86.04</v>
      </c>
      <c r="K7" s="28">
        <v>76.7</v>
      </c>
      <c r="L7" s="28">
        <v>74.58</v>
      </c>
      <c r="M7" s="28">
        <v>75.16</v>
      </c>
      <c r="N7" s="28">
        <v>73.5</v>
      </c>
      <c r="O7" s="28">
        <v>74.84</v>
      </c>
      <c r="P7" s="28">
        <v>74.19</v>
      </c>
      <c r="Q7" s="28">
        <v>86.39</v>
      </c>
      <c r="R7" s="28">
        <v>85.48</v>
      </c>
      <c r="S7" s="28">
        <v>105</v>
      </c>
      <c r="T7" s="28">
        <v>116.5</v>
      </c>
      <c r="U7" s="28">
        <v>90.42</v>
      </c>
      <c r="V7" s="28">
        <v>84.79</v>
      </c>
      <c r="W7" s="28">
        <v>84.31</v>
      </c>
      <c r="X7" s="28">
        <v>85.53</v>
      </c>
      <c r="Y7" s="28">
        <v>82.24</v>
      </c>
      <c r="Z7" s="29"/>
      <c r="AA7" s="30">
        <f>IF(SUM(B7:Z7)&lt;&gt;0,AVERAGEIF(B7:Z7,"&lt;&gt;"""),"")</f>
        <v>80.97708333333334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621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384</v>
      </c>
      <c r="I10" s="42">
        <v>500</v>
      </c>
      <c r="J10" s="42">
        <v>500</v>
      </c>
      <c r="K10" s="42">
        <v>500</v>
      </c>
      <c r="L10" s="42">
        <v>500</v>
      </c>
      <c r="M10" s="42">
        <v>500</v>
      </c>
      <c r="N10" s="42">
        <v>384</v>
      </c>
      <c r="O10" s="42">
        <v>308</v>
      </c>
      <c r="P10" s="42">
        <v>308</v>
      </c>
      <c r="Q10" s="42">
        <v>384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384</v>
      </c>
      <c r="X10" s="42">
        <v>308</v>
      </c>
      <c r="Y10" s="42">
        <v>308</v>
      </c>
      <c r="Z10" s="43"/>
      <c r="AA10" s="44">
        <f t="shared" ref="AA10:AA15" si="0">SUM(B10:Z10)</f>
        <v>10509</v>
      </c>
    </row>
    <row r="11" spans="1:27" ht="24.95" customHeight="1" x14ac:dyDescent="0.2">
      <c r="A11" s="45" t="s">
        <v>7</v>
      </c>
      <c r="B11" s="46">
        <v>85.5</v>
      </c>
      <c r="C11" s="47">
        <v>85.5</v>
      </c>
      <c r="D11" s="47">
        <v>79.5</v>
      </c>
      <c r="E11" s="47">
        <v>79.5</v>
      </c>
      <c r="F11" s="47">
        <v>79.5</v>
      </c>
      <c r="G11" s="47">
        <v>79.5</v>
      </c>
      <c r="H11" s="47">
        <v>79.5</v>
      </c>
      <c r="I11" s="47">
        <v>79.5</v>
      </c>
      <c r="J11" s="47">
        <v>87</v>
      </c>
      <c r="K11" s="47">
        <v>91</v>
      </c>
      <c r="L11" s="47">
        <v>94</v>
      </c>
      <c r="M11" s="47">
        <v>93</v>
      </c>
      <c r="N11" s="47">
        <v>94</v>
      </c>
      <c r="O11" s="47">
        <v>90</v>
      </c>
      <c r="P11" s="47">
        <v>90</v>
      </c>
      <c r="Q11" s="47">
        <v>112</v>
      </c>
      <c r="R11" s="47">
        <v>145</v>
      </c>
      <c r="S11" s="47">
        <v>183</v>
      </c>
      <c r="T11" s="47">
        <v>197</v>
      </c>
      <c r="U11" s="47">
        <v>194</v>
      </c>
      <c r="V11" s="47">
        <v>171</v>
      </c>
      <c r="W11" s="47">
        <v>139</v>
      </c>
      <c r="X11" s="47">
        <v>112</v>
      </c>
      <c r="Y11" s="47">
        <v>79.5</v>
      </c>
      <c r="Z11" s="48"/>
      <c r="AA11" s="49">
        <f t="shared" si="0"/>
        <v>2619.5</v>
      </c>
    </row>
    <row r="12" spans="1:27" ht="24.95" customHeight="1" x14ac:dyDescent="0.2">
      <c r="A12" s="50" t="s">
        <v>8</v>
      </c>
      <c r="B12" s="51">
        <v>1133.5140000000001</v>
      </c>
      <c r="C12" s="52">
        <v>1162.1399999999999</v>
      </c>
      <c r="D12" s="52">
        <v>1133.5140000000001</v>
      </c>
      <c r="E12" s="52">
        <v>1133.5140000000001</v>
      </c>
      <c r="F12" s="52">
        <v>1133.5140000000001</v>
      </c>
      <c r="G12" s="52">
        <v>1176</v>
      </c>
      <c r="H12" s="52">
        <v>1983.0329999999999</v>
      </c>
      <c r="I12" s="52">
        <v>2358.2779999999998</v>
      </c>
      <c r="J12" s="52">
        <v>2111.31</v>
      </c>
      <c r="K12" s="52">
        <v>1867.588</v>
      </c>
      <c r="L12" s="52">
        <v>1734.298</v>
      </c>
      <c r="M12" s="52">
        <v>1706</v>
      </c>
      <c r="N12" s="52">
        <v>1656</v>
      </c>
      <c r="O12" s="52">
        <v>1717.0150000000001</v>
      </c>
      <c r="P12" s="52">
        <v>1920</v>
      </c>
      <c r="Q12" s="52">
        <v>2507.6210000000001</v>
      </c>
      <c r="R12" s="52">
        <v>3294.6710000000003</v>
      </c>
      <c r="S12" s="52">
        <v>4251.3240000000005</v>
      </c>
      <c r="T12" s="52">
        <v>4256.08</v>
      </c>
      <c r="U12" s="52">
        <v>4019.5339999999997</v>
      </c>
      <c r="V12" s="52">
        <v>3122.7460000000001</v>
      </c>
      <c r="W12" s="52">
        <v>2984.8360000000002</v>
      </c>
      <c r="X12" s="52">
        <v>3156.5129999999999</v>
      </c>
      <c r="Y12" s="52">
        <v>2753.328</v>
      </c>
      <c r="Z12" s="53"/>
      <c r="AA12" s="54">
        <f t="shared" si="0"/>
        <v>54272.371000000006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63</v>
      </c>
      <c r="G13" s="52">
        <v>89</v>
      </c>
      <c r="H13" s="52">
        <v>279</v>
      </c>
      <c r="I13" s="52">
        <v>389</v>
      </c>
      <c r="J13" s="52">
        <v>363</v>
      </c>
      <c r="K13" s="52">
        <v>76</v>
      </c>
      <c r="L13" s="52">
        <v>68</v>
      </c>
      <c r="M13" s="52">
        <v>68</v>
      </c>
      <c r="N13" s="52">
        <v>68</v>
      </c>
      <c r="O13" s="52">
        <v>42</v>
      </c>
      <c r="P13" s="52">
        <v>52</v>
      </c>
      <c r="Q13" s="52">
        <v>89</v>
      </c>
      <c r="R13" s="52">
        <v>552</v>
      </c>
      <c r="S13" s="52">
        <v>928</v>
      </c>
      <c r="T13" s="52">
        <v>1123</v>
      </c>
      <c r="U13" s="52">
        <v>1033</v>
      </c>
      <c r="V13" s="52">
        <v>753</v>
      </c>
      <c r="W13" s="52">
        <v>483</v>
      </c>
      <c r="X13" s="52">
        <v>89</v>
      </c>
      <c r="Y13" s="52">
        <v>63</v>
      </c>
      <c r="Z13" s="53"/>
      <c r="AA13" s="54">
        <f t="shared" si="0"/>
        <v>6670</v>
      </c>
    </row>
    <row r="14" spans="1:27" ht="24.95" customHeight="1" x14ac:dyDescent="0.2">
      <c r="A14" s="55" t="s">
        <v>10</v>
      </c>
      <c r="B14" s="56">
        <v>1067.6410000000001</v>
      </c>
      <c r="C14" s="57">
        <v>1107.9300000000003</v>
      </c>
      <c r="D14" s="57">
        <v>1115.829</v>
      </c>
      <c r="E14" s="57">
        <v>1127.2569999999998</v>
      </c>
      <c r="F14" s="57">
        <v>1136.0629999999999</v>
      </c>
      <c r="G14" s="57">
        <v>1142.4830000000002</v>
      </c>
      <c r="H14" s="57">
        <v>1245.4430000000002</v>
      </c>
      <c r="I14" s="57">
        <v>2067.6600000000003</v>
      </c>
      <c r="J14" s="57">
        <v>3255.7690000000002</v>
      </c>
      <c r="K14" s="57">
        <v>4137.1910000000007</v>
      </c>
      <c r="L14" s="57">
        <v>4477.4340000000002</v>
      </c>
      <c r="M14" s="57">
        <v>4441.7089999999989</v>
      </c>
      <c r="N14" s="57">
        <v>4157.7730000000001</v>
      </c>
      <c r="O14" s="57">
        <v>3714.9960000000001</v>
      </c>
      <c r="P14" s="57">
        <v>3019.1680000000006</v>
      </c>
      <c r="Q14" s="57">
        <v>2103.9189999999999</v>
      </c>
      <c r="R14" s="57">
        <v>1196.4769999999996</v>
      </c>
      <c r="S14" s="57">
        <v>821.40700000000027</v>
      </c>
      <c r="T14" s="57">
        <v>765.63900000000024</v>
      </c>
      <c r="U14" s="57">
        <v>730.92100000000005</v>
      </c>
      <c r="V14" s="57">
        <v>699.14599999999996</v>
      </c>
      <c r="W14" s="57">
        <v>665.8649999999999</v>
      </c>
      <c r="X14" s="57">
        <v>638.46800000000007</v>
      </c>
      <c r="Y14" s="57">
        <v>632.09099999999978</v>
      </c>
      <c r="Z14" s="58"/>
      <c r="AA14" s="59">
        <f t="shared" si="0"/>
        <v>45468.27900000001</v>
      </c>
    </row>
    <row r="15" spans="1:27" ht="24.95" customHeight="1" x14ac:dyDescent="0.2">
      <c r="A15" s="55" t="s">
        <v>11</v>
      </c>
      <c r="B15" s="56">
        <v>125</v>
      </c>
      <c r="C15" s="57">
        <v>126</v>
      </c>
      <c r="D15" s="57">
        <v>126</v>
      </c>
      <c r="E15" s="57">
        <v>125</v>
      </c>
      <c r="F15" s="57">
        <v>123</v>
      </c>
      <c r="G15" s="57">
        <v>120</v>
      </c>
      <c r="H15" s="57">
        <v>119</v>
      </c>
      <c r="I15" s="57">
        <v>131</v>
      </c>
      <c r="J15" s="57">
        <v>148</v>
      </c>
      <c r="K15" s="57">
        <v>161</v>
      </c>
      <c r="L15" s="57">
        <v>168</v>
      </c>
      <c r="M15" s="57">
        <v>170</v>
      </c>
      <c r="N15" s="57">
        <v>169</v>
      </c>
      <c r="O15" s="57">
        <v>162</v>
      </c>
      <c r="P15" s="57">
        <v>150</v>
      </c>
      <c r="Q15" s="57">
        <v>130</v>
      </c>
      <c r="R15" s="57">
        <v>105</v>
      </c>
      <c r="S15" s="57">
        <v>93</v>
      </c>
      <c r="T15" s="57">
        <v>86</v>
      </c>
      <c r="U15" s="57">
        <v>77</v>
      </c>
      <c r="V15" s="57">
        <v>68</v>
      </c>
      <c r="W15" s="57">
        <v>59</v>
      </c>
      <c r="X15" s="57">
        <v>52</v>
      </c>
      <c r="Y15" s="57">
        <v>48</v>
      </c>
      <c r="Z15" s="58"/>
      <c r="AA15" s="59">
        <f t="shared" si="0"/>
        <v>2841</v>
      </c>
    </row>
    <row r="16" spans="1:27" ht="30" customHeight="1" thickBot="1" x14ac:dyDescent="0.25">
      <c r="A16" s="60" t="s">
        <v>12</v>
      </c>
      <c r="B16" s="61">
        <f>IF(LEN(B$2)&gt;0,SUM(B10:B15),"")</f>
        <v>3032.6550000000002</v>
      </c>
      <c r="C16" s="62">
        <f t="shared" ref="C16:Z16" si="1">IF(LEN(C$2)&gt;0,SUM(C10:C15),"")</f>
        <v>2789.57</v>
      </c>
      <c r="D16" s="62">
        <f t="shared" si="1"/>
        <v>2762.8429999999998</v>
      </c>
      <c r="E16" s="62">
        <f t="shared" si="1"/>
        <v>2773.2709999999997</v>
      </c>
      <c r="F16" s="62">
        <f t="shared" si="1"/>
        <v>2843.0770000000002</v>
      </c>
      <c r="G16" s="62">
        <f t="shared" si="1"/>
        <v>2914.9830000000002</v>
      </c>
      <c r="H16" s="62">
        <f t="shared" si="1"/>
        <v>4089.9760000000001</v>
      </c>
      <c r="I16" s="62">
        <f t="shared" si="1"/>
        <v>5525.4380000000001</v>
      </c>
      <c r="J16" s="62">
        <f t="shared" si="1"/>
        <v>6465.0789999999997</v>
      </c>
      <c r="K16" s="62">
        <f t="shared" si="1"/>
        <v>6832.7790000000005</v>
      </c>
      <c r="L16" s="62">
        <f t="shared" si="1"/>
        <v>7041.732</v>
      </c>
      <c r="M16" s="62">
        <f t="shared" si="1"/>
        <v>6978.7089999999989</v>
      </c>
      <c r="N16" s="62">
        <f t="shared" si="1"/>
        <v>6528.7730000000001</v>
      </c>
      <c r="O16" s="62">
        <f t="shared" si="1"/>
        <v>6034.0110000000004</v>
      </c>
      <c r="P16" s="62">
        <f t="shared" si="1"/>
        <v>5539.1680000000006</v>
      </c>
      <c r="Q16" s="62">
        <f t="shared" si="1"/>
        <v>5326.54</v>
      </c>
      <c r="R16" s="62">
        <f t="shared" si="1"/>
        <v>5909.1480000000001</v>
      </c>
      <c r="S16" s="62">
        <f t="shared" si="1"/>
        <v>6892.7310000000007</v>
      </c>
      <c r="T16" s="62">
        <f t="shared" si="1"/>
        <v>7043.7190000000001</v>
      </c>
      <c r="U16" s="62">
        <f t="shared" si="1"/>
        <v>6670.4549999999999</v>
      </c>
      <c r="V16" s="62">
        <f t="shared" si="1"/>
        <v>5429.8919999999998</v>
      </c>
      <c r="W16" s="62">
        <f t="shared" si="1"/>
        <v>4715.701</v>
      </c>
      <c r="X16" s="62">
        <f t="shared" si="1"/>
        <v>4355.9809999999998</v>
      </c>
      <c r="Y16" s="62">
        <f t="shared" si="1"/>
        <v>3883.9189999999999</v>
      </c>
      <c r="Z16" s="63" t="str">
        <f t="shared" si="1"/>
        <v/>
      </c>
      <c r="AA16" s="64">
        <f>SUM(AA10:AA15)</f>
        <v>122380.15000000002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2077.5</v>
      </c>
      <c r="C28" s="72">
        <v>2083.5</v>
      </c>
      <c r="D28" s="72">
        <v>2079.5</v>
      </c>
      <c r="E28" s="72">
        <v>2078.5</v>
      </c>
      <c r="F28" s="72">
        <v>2066.5</v>
      </c>
      <c r="G28" s="72">
        <v>2053.5</v>
      </c>
      <c r="H28" s="72">
        <v>2696.5</v>
      </c>
      <c r="I28" s="72">
        <v>3311.5</v>
      </c>
      <c r="J28" s="72">
        <v>3719</v>
      </c>
      <c r="K28" s="72">
        <v>3744</v>
      </c>
      <c r="L28" s="72">
        <v>3692</v>
      </c>
      <c r="M28" s="72">
        <v>3654</v>
      </c>
      <c r="N28" s="72">
        <v>3427</v>
      </c>
      <c r="O28" s="72">
        <v>3106</v>
      </c>
      <c r="P28" s="72">
        <v>2876</v>
      </c>
      <c r="Q28" s="72">
        <v>2623</v>
      </c>
      <c r="R28" s="72">
        <v>3233</v>
      </c>
      <c r="S28" s="72">
        <v>3504</v>
      </c>
      <c r="T28" s="72">
        <v>3709</v>
      </c>
      <c r="U28" s="72">
        <v>3517</v>
      </c>
      <c r="V28" s="72">
        <v>3120</v>
      </c>
      <c r="W28" s="72">
        <v>2632</v>
      </c>
      <c r="X28" s="72">
        <v>2202</v>
      </c>
      <c r="Y28" s="72">
        <v>1995.5</v>
      </c>
      <c r="Z28" s="73"/>
      <c r="AA28" s="74">
        <f>SUM(B28:Z28)</f>
        <v>69200.5</v>
      </c>
    </row>
    <row r="29" spans="1:27" ht="24.95" customHeight="1" x14ac:dyDescent="0.2">
      <c r="A29" s="75" t="s">
        <v>23</v>
      </c>
      <c r="B29" s="76">
        <v>1032.6410000000001</v>
      </c>
      <c r="C29" s="77">
        <v>1092.556</v>
      </c>
      <c r="D29" s="77">
        <v>1065.829</v>
      </c>
      <c r="E29" s="77">
        <v>1090.2570000000001</v>
      </c>
      <c r="F29" s="77">
        <v>1172.0630000000001</v>
      </c>
      <c r="G29" s="77">
        <v>1203.4829999999999</v>
      </c>
      <c r="H29" s="77">
        <v>1480.4760000000001</v>
      </c>
      <c r="I29" s="77">
        <v>2256.9380000000001</v>
      </c>
      <c r="J29" s="77">
        <v>2710.0790000000002</v>
      </c>
      <c r="K29" s="77">
        <v>2710.779</v>
      </c>
      <c r="L29" s="77">
        <v>2872.732</v>
      </c>
      <c r="M29" s="77">
        <v>2825.7089999999998</v>
      </c>
      <c r="N29" s="77">
        <v>2598.7730000000001</v>
      </c>
      <c r="O29" s="77">
        <v>2521.011</v>
      </c>
      <c r="P29" s="77">
        <v>2188.1680000000001</v>
      </c>
      <c r="Q29" s="77">
        <v>2121.54</v>
      </c>
      <c r="R29" s="77">
        <v>1808.1479999999999</v>
      </c>
      <c r="S29" s="77">
        <v>2101.7310000000002</v>
      </c>
      <c r="T29" s="77">
        <v>2031.7190000000001</v>
      </c>
      <c r="U29" s="77">
        <v>1828.4549999999999</v>
      </c>
      <c r="V29" s="77">
        <v>1438.8920000000001</v>
      </c>
      <c r="W29" s="77">
        <v>1225.701</v>
      </c>
      <c r="X29" s="77">
        <v>1367.981</v>
      </c>
      <c r="Y29" s="77">
        <v>1061.4190000000001</v>
      </c>
      <c r="Z29" s="78"/>
      <c r="AA29" s="79">
        <f>SUM(B29:Z29)</f>
        <v>43807.08</v>
      </c>
    </row>
    <row r="30" spans="1:27" ht="24.95" customHeight="1" x14ac:dyDescent="0.2">
      <c r="A30" s="82" t="s">
        <v>24</v>
      </c>
      <c r="B30" s="80">
        <v>803.51400000000001</v>
      </c>
      <c r="C30" s="81">
        <v>490.51400000000001</v>
      </c>
      <c r="D30" s="81">
        <v>490.51400000000001</v>
      </c>
      <c r="E30" s="81">
        <v>490.51400000000001</v>
      </c>
      <c r="F30" s="81">
        <v>490.51400000000001</v>
      </c>
      <c r="G30" s="81">
        <v>533</v>
      </c>
      <c r="H30" s="81">
        <v>838</v>
      </c>
      <c r="I30" s="81">
        <v>908</v>
      </c>
      <c r="J30" s="81">
        <v>918</v>
      </c>
      <c r="K30" s="81">
        <v>895</v>
      </c>
      <c r="L30" s="81">
        <v>888</v>
      </c>
      <c r="M30" s="81">
        <v>888</v>
      </c>
      <c r="N30" s="81">
        <v>888</v>
      </c>
      <c r="O30" s="81">
        <v>908</v>
      </c>
      <c r="P30" s="81">
        <v>1152</v>
      </c>
      <c r="Q30" s="81">
        <v>1392</v>
      </c>
      <c r="R30" s="81">
        <v>1833</v>
      </c>
      <c r="S30" s="81">
        <v>2272</v>
      </c>
      <c r="T30" s="81">
        <v>2272</v>
      </c>
      <c r="U30" s="81">
        <v>2272</v>
      </c>
      <c r="V30" s="81">
        <v>1833</v>
      </c>
      <c r="W30" s="81">
        <v>1813</v>
      </c>
      <c r="X30" s="81">
        <v>1623</v>
      </c>
      <c r="Y30" s="81">
        <v>1593</v>
      </c>
      <c r="Z30" s="83"/>
      <c r="AA30" s="84">
        <f>SUM(B30:Z30)</f>
        <v>28484.57</v>
      </c>
    </row>
    <row r="31" spans="1:27" ht="30" customHeight="1" thickBot="1" x14ac:dyDescent="0.25">
      <c r="A31" s="60" t="s">
        <v>25</v>
      </c>
      <c r="B31" s="61">
        <f>IF(LEN(B$2)&gt;0,SUM(B28:B30),"")</f>
        <v>3913.6550000000002</v>
      </c>
      <c r="C31" s="62">
        <f t="shared" ref="C31:Z31" si="4">IF(LEN(C$2)&gt;0,SUM(C28:C30),"")</f>
        <v>3666.57</v>
      </c>
      <c r="D31" s="62">
        <f t="shared" si="4"/>
        <v>3635.8429999999998</v>
      </c>
      <c r="E31" s="62">
        <f t="shared" si="4"/>
        <v>3659.2710000000002</v>
      </c>
      <c r="F31" s="62">
        <f t="shared" si="4"/>
        <v>3729.0770000000002</v>
      </c>
      <c r="G31" s="62">
        <f t="shared" si="4"/>
        <v>3789.9830000000002</v>
      </c>
      <c r="H31" s="62">
        <f t="shared" si="4"/>
        <v>5014.9760000000006</v>
      </c>
      <c r="I31" s="62">
        <f t="shared" si="4"/>
        <v>6476.4380000000001</v>
      </c>
      <c r="J31" s="62">
        <f t="shared" si="4"/>
        <v>7347.0789999999997</v>
      </c>
      <c r="K31" s="62">
        <f t="shared" si="4"/>
        <v>7349.7790000000005</v>
      </c>
      <c r="L31" s="62">
        <f t="shared" si="4"/>
        <v>7452.732</v>
      </c>
      <c r="M31" s="62">
        <f t="shared" si="4"/>
        <v>7367.7089999999998</v>
      </c>
      <c r="N31" s="62">
        <f t="shared" si="4"/>
        <v>6913.7730000000001</v>
      </c>
      <c r="O31" s="62">
        <f t="shared" si="4"/>
        <v>6535.0110000000004</v>
      </c>
      <c r="P31" s="62">
        <f t="shared" si="4"/>
        <v>6216.1679999999997</v>
      </c>
      <c r="Q31" s="62">
        <f t="shared" si="4"/>
        <v>6136.54</v>
      </c>
      <c r="R31" s="62">
        <f t="shared" si="4"/>
        <v>6874.1480000000001</v>
      </c>
      <c r="S31" s="62">
        <f t="shared" si="4"/>
        <v>7877.7309999999998</v>
      </c>
      <c r="T31" s="62">
        <f t="shared" si="4"/>
        <v>8012.7190000000001</v>
      </c>
      <c r="U31" s="62">
        <f t="shared" si="4"/>
        <v>7617.4549999999999</v>
      </c>
      <c r="V31" s="62">
        <f t="shared" si="4"/>
        <v>6391.8919999999998</v>
      </c>
      <c r="W31" s="62">
        <f t="shared" si="4"/>
        <v>5670.701</v>
      </c>
      <c r="X31" s="62">
        <f t="shared" si="4"/>
        <v>5192.9809999999998</v>
      </c>
      <c r="Y31" s="62">
        <f t="shared" si="4"/>
        <v>4649.9189999999999</v>
      </c>
      <c r="Z31" s="63" t="str">
        <f t="shared" si="4"/>
        <v/>
      </c>
      <c r="AA31" s="64">
        <f>SUM(AA28:AA30)</f>
        <v>141492.15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326</v>
      </c>
      <c r="C34" s="95">
        <v>322</v>
      </c>
      <c r="D34" s="95">
        <v>318</v>
      </c>
      <c r="E34" s="95">
        <v>331</v>
      </c>
      <c r="F34" s="95">
        <v>331</v>
      </c>
      <c r="G34" s="95">
        <v>320</v>
      </c>
      <c r="H34" s="95">
        <v>370</v>
      </c>
      <c r="I34" s="95">
        <v>396</v>
      </c>
      <c r="J34" s="95">
        <v>356</v>
      </c>
      <c r="K34" s="95">
        <v>185</v>
      </c>
      <c r="L34" s="95">
        <v>134</v>
      </c>
      <c r="M34" s="95">
        <v>109</v>
      </c>
      <c r="N34" s="95">
        <v>77</v>
      </c>
      <c r="O34" s="95">
        <v>109</v>
      </c>
      <c r="P34" s="95">
        <v>266</v>
      </c>
      <c r="Q34" s="95">
        <v>303</v>
      </c>
      <c r="R34" s="95">
        <v>410</v>
      </c>
      <c r="S34" s="95">
        <v>430</v>
      </c>
      <c r="T34" s="95">
        <v>414</v>
      </c>
      <c r="U34" s="95">
        <v>392</v>
      </c>
      <c r="V34" s="95">
        <v>407</v>
      </c>
      <c r="W34" s="95">
        <v>400</v>
      </c>
      <c r="X34" s="95">
        <v>283</v>
      </c>
      <c r="Y34" s="95">
        <v>227</v>
      </c>
      <c r="Z34" s="96"/>
      <c r="AA34" s="74">
        <f t="shared" ref="AA34:AA39" si="5">SUM(B34:Z34)</f>
        <v>7216</v>
      </c>
    </row>
    <row r="35" spans="1:27" ht="24.95" customHeight="1" x14ac:dyDescent="0.2">
      <c r="A35" s="97" t="s">
        <v>28</v>
      </c>
      <c r="B35" s="98">
        <v>500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471</v>
      </c>
      <c r="K35" s="99">
        <v>282</v>
      </c>
      <c r="L35" s="99">
        <v>222</v>
      </c>
      <c r="M35" s="99">
        <v>225</v>
      </c>
      <c r="N35" s="99">
        <v>253</v>
      </c>
      <c r="O35" s="99">
        <v>351</v>
      </c>
      <c r="P35" s="99">
        <v>363</v>
      </c>
      <c r="Q35" s="99">
        <v>454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499</v>
      </c>
      <c r="Y35" s="99">
        <v>484</v>
      </c>
      <c r="Z35" s="100"/>
      <c r="AA35" s="79">
        <f t="shared" si="5"/>
        <v>10604</v>
      </c>
    </row>
    <row r="36" spans="1:27" ht="24.95" customHeight="1" x14ac:dyDescent="0.2">
      <c r="A36" s="97" t="s">
        <v>29</v>
      </c>
      <c r="B36" s="98">
        <v>1272</v>
      </c>
      <c r="C36" s="99">
        <v>1241</v>
      </c>
      <c r="D36" s="99">
        <v>1228</v>
      </c>
      <c r="E36" s="99">
        <v>1212</v>
      </c>
      <c r="F36" s="99">
        <v>1197</v>
      </c>
      <c r="G36" s="99">
        <v>1150</v>
      </c>
      <c r="H36" s="99">
        <v>988.4</v>
      </c>
      <c r="I36" s="99">
        <v>454.4</v>
      </c>
      <c r="J36" s="99">
        <v>5</v>
      </c>
      <c r="K36" s="99">
        <v>7.1</v>
      </c>
      <c r="L36" s="99">
        <v>5</v>
      </c>
      <c r="M36" s="99">
        <v>14.2</v>
      </c>
      <c r="N36" s="99">
        <v>392.3</v>
      </c>
      <c r="O36" s="99">
        <v>592.20000000000005</v>
      </c>
      <c r="P36" s="99">
        <v>791</v>
      </c>
      <c r="Q36" s="99">
        <v>628.4</v>
      </c>
      <c r="R36" s="99">
        <v>5</v>
      </c>
      <c r="S36" s="99">
        <v>5</v>
      </c>
      <c r="T36" s="99">
        <v>5</v>
      </c>
      <c r="U36" s="99">
        <v>35.200000000000003</v>
      </c>
      <c r="V36" s="99">
        <v>924.7</v>
      </c>
      <c r="W36" s="99">
        <v>1138</v>
      </c>
      <c r="X36" s="99">
        <v>1166</v>
      </c>
      <c r="Y36" s="99">
        <v>1189</v>
      </c>
      <c r="Z36" s="100"/>
      <c r="AA36" s="79">
        <f t="shared" si="5"/>
        <v>15645.900000000001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50</v>
      </c>
      <c r="M37" s="99">
        <v>50</v>
      </c>
      <c r="N37" s="99">
        <v>50</v>
      </c>
      <c r="O37" s="99">
        <v>36</v>
      </c>
      <c r="P37" s="99">
        <v>43</v>
      </c>
      <c r="Q37" s="99">
        <v>48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174.8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174.8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2148</v>
      </c>
      <c r="C39" s="88">
        <f t="shared" si="6"/>
        <v>2113</v>
      </c>
      <c r="D39" s="88">
        <f t="shared" si="6"/>
        <v>2096</v>
      </c>
      <c r="E39" s="88">
        <f t="shared" si="6"/>
        <v>2093</v>
      </c>
      <c r="F39" s="88">
        <f t="shared" si="6"/>
        <v>2078</v>
      </c>
      <c r="G39" s="88">
        <f t="shared" si="6"/>
        <v>2194.8000000000002</v>
      </c>
      <c r="H39" s="88">
        <f t="shared" si="6"/>
        <v>1908.4</v>
      </c>
      <c r="I39" s="88">
        <f t="shared" si="6"/>
        <v>1400.4</v>
      </c>
      <c r="J39" s="88">
        <f t="shared" si="6"/>
        <v>882</v>
      </c>
      <c r="K39" s="88">
        <f t="shared" si="6"/>
        <v>519.1</v>
      </c>
      <c r="L39" s="88">
        <f t="shared" si="6"/>
        <v>411</v>
      </c>
      <c r="M39" s="88">
        <f t="shared" si="6"/>
        <v>398.2</v>
      </c>
      <c r="N39" s="88">
        <f t="shared" si="6"/>
        <v>772.3</v>
      </c>
      <c r="O39" s="88">
        <f t="shared" si="6"/>
        <v>1088.2</v>
      </c>
      <c r="P39" s="88">
        <f t="shared" si="6"/>
        <v>1463</v>
      </c>
      <c r="Q39" s="88">
        <f t="shared" si="6"/>
        <v>1433.4</v>
      </c>
      <c r="R39" s="88">
        <f t="shared" si="6"/>
        <v>965</v>
      </c>
      <c r="S39" s="88">
        <f t="shared" si="6"/>
        <v>985</v>
      </c>
      <c r="T39" s="88">
        <f t="shared" si="6"/>
        <v>969</v>
      </c>
      <c r="U39" s="88">
        <f t="shared" si="6"/>
        <v>977.2</v>
      </c>
      <c r="V39" s="88">
        <f t="shared" si="6"/>
        <v>1881.7</v>
      </c>
      <c r="W39" s="88">
        <f t="shared" si="6"/>
        <v>2088</v>
      </c>
      <c r="X39" s="88">
        <f t="shared" si="6"/>
        <v>1998</v>
      </c>
      <c r="Y39" s="88">
        <f t="shared" si="6"/>
        <v>1950</v>
      </c>
      <c r="Z39" s="89" t="str">
        <f t="shared" si="6"/>
        <v/>
      </c>
      <c r="AA39" s="90">
        <f t="shared" si="5"/>
        <v>34812.699999999997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1267</v>
      </c>
      <c r="C44" s="99">
        <v>1236</v>
      </c>
      <c r="D44" s="99">
        <v>1223</v>
      </c>
      <c r="E44" s="99">
        <v>1207</v>
      </c>
      <c r="F44" s="99">
        <v>1192</v>
      </c>
      <c r="G44" s="99">
        <v>1145</v>
      </c>
      <c r="H44" s="99">
        <v>983.4</v>
      </c>
      <c r="I44" s="99">
        <v>449.4</v>
      </c>
      <c r="J44" s="99"/>
      <c r="K44" s="99">
        <v>2.1</v>
      </c>
      <c r="L44" s="99"/>
      <c r="M44" s="99">
        <v>9.1999999999999993</v>
      </c>
      <c r="N44" s="99">
        <v>387.3</v>
      </c>
      <c r="O44" s="99">
        <v>587.20000000000005</v>
      </c>
      <c r="P44" s="99">
        <v>786</v>
      </c>
      <c r="Q44" s="99">
        <v>623.4</v>
      </c>
      <c r="R44" s="99"/>
      <c r="S44" s="99"/>
      <c r="T44" s="99"/>
      <c r="U44" s="99">
        <v>30.2</v>
      </c>
      <c r="V44" s="99">
        <v>919.7</v>
      </c>
      <c r="W44" s="99">
        <v>1133</v>
      </c>
      <c r="X44" s="99">
        <v>1161</v>
      </c>
      <c r="Y44" s="99">
        <v>1184</v>
      </c>
      <c r="Z44" s="100"/>
      <c r="AA44" s="79">
        <f t="shared" si="7"/>
        <v>15525.900000000001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174.8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174.8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1267</v>
      </c>
      <c r="C48" s="88">
        <f t="shared" ref="C48:Z48" si="8">IF(LEN(C$2)&gt;0,SUM(C42:C47),"")</f>
        <v>1236</v>
      </c>
      <c r="D48" s="88">
        <f t="shared" si="8"/>
        <v>1223</v>
      </c>
      <c r="E48" s="88">
        <f t="shared" si="8"/>
        <v>1207</v>
      </c>
      <c r="F48" s="88">
        <f t="shared" si="8"/>
        <v>1192</v>
      </c>
      <c r="G48" s="88">
        <f t="shared" si="8"/>
        <v>1319.8</v>
      </c>
      <c r="H48" s="88">
        <f t="shared" si="8"/>
        <v>983.4</v>
      </c>
      <c r="I48" s="88">
        <f t="shared" si="8"/>
        <v>449.4</v>
      </c>
      <c r="J48" s="88">
        <f t="shared" si="8"/>
        <v>0</v>
      </c>
      <c r="K48" s="88">
        <f t="shared" si="8"/>
        <v>2.1</v>
      </c>
      <c r="L48" s="88">
        <f t="shared" si="8"/>
        <v>0</v>
      </c>
      <c r="M48" s="88">
        <f t="shared" si="8"/>
        <v>9.1999999999999993</v>
      </c>
      <c r="N48" s="88">
        <f t="shared" si="8"/>
        <v>387.3</v>
      </c>
      <c r="O48" s="88">
        <f t="shared" si="8"/>
        <v>587.20000000000005</v>
      </c>
      <c r="P48" s="88">
        <f t="shared" si="8"/>
        <v>786</v>
      </c>
      <c r="Q48" s="88">
        <f t="shared" si="8"/>
        <v>623.4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30.2</v>
      </c>
      <c r="V48" s="88">
        <f t="shared" si="8"/>
        <v>919.7</v>
      </c>
      <c r="W48" s="88">
        <f t="shared" si="8"/>
        <v>1133</v>
      </c>
      <c r="X48" s="88">
        <f t="shared" si="8"/>
        <v>1161</v>
      </c>
      <c r="Y48" s="88">
        <f t="shared" si="8"/>
        <v>1184</v>
      </c>
      <c r="Z48" s="89" t="str">
        <f t="shared" si="8"/>
        <v/>
      </c>
      <c r="AA48" s="90">
        <f t="shared" si="7"/>
        <v>15700.700000000003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5180.6550000000007</v>
      </c>
      <c r="C51" s="88">
        <f t="shared" si="10"/>
        <v>4902.57</v>
      </c>
      <c r="D51" s="88">
        <f t="shared" si="10"/>
        <v>4858.8429999999998</v>
      </c>
      <c r="E51" s="88">
        <f t="shared" si="10"/>
        <v>4866.2709999999997</v>
      </c>
      <c r="F51" s="88">
        <f t="shared" si="10"/>
        <v>4921.0770000000002</v>
      </c>
      <c r="G51" s="88">
        <f t="shared" si="10"/>
        <v>5109.7830000000004</v>
      </c>
      <c r="H51" s="88">
        <f t="shared" si="10"/>
        <v>5998.3760000000002</v>
      </c>
      <c r="I51" s="88">
        <f t="shared" si="10"/>
        <v>6925.8379999999997</v>
      </c>
      <c r="J51" s="88">
        <f t="shared" si="10"/>
        <v>7347.0789999999997</v>
      </c>
      <c r="K51" s="88">
        <f t="shared" si="10"/>
        <v>7351.8790000000008</v>
      </c>
      <c r="L51" s="88">
        <f t="shared" si="10"/>
        <v>7452.732</v>
      </c>
      <c r="M51" s="88">
        <f t="shared" si="10"/>
        <v>7376.9089999999987</v>
      </c>
      <c r="N51" s="88">
        <f t="shared" si="10"/>
        <v>7301.0730000000003</v>
      </c>
      <c r="O51" s="88">
        <f t="shared" si="10"/>
        <v>7122.2110000000002</v>
      </c>
      <c r="P51" s="88">
        <f t="shared" si="10"/>
        <v>7002.1680000000006</v>
      </c>
      <c r="Q51" s="88">
        <f t="shared" si="10"/>
        <v>6759.9400000000005</v>
      </c>
      <c r="R51" s="88">
        <f t="shared" si="10"/>
        <v>6874.1480000000001</v>
      </c>
      <c r="S51" s="88">
        <f t="shared" si="10"/>
        <v>7877.7310000000007</v>
      </c>
      <c r="T51" s="88">
        <f t="shared" si="10"/>
        <v>8012.7190000000001</v>
      </c>
      <c r="U51" s="88">
        <f t="shared" si="10"/>
        <v>7647.6549999999997</v>
      </c>
      <c r="V51" s="88">
        <f t="shared" si="10"/>
        <v>7311.5919999999996</v>
      </c>
      <c r="W51" s="88">
        <f t="shared" si="10"/>
        <v>6803.701</v>
      </c>
      <c r="X51" s="88">
        <f t="shared" si="10"/>
        <v>6353.9809999999998</v>
      </c>
      <c r="Y51" s="88">
        <f t="shared" si="10"/>
        <v>5833.9189999999999</v>
      </c>
      <c r="Z51" s="89" t="str">
        <f t="shared" si="10"/>
        <v/>
      </c>
      <c r="AA51" s="104">
        <f>SUM(B51:Z51)</f>
        <v>157192.85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5180.6549999999997</v>
      </c>
      <c r="C4" s="18">
        <v>4902.5830000000005</v>
      </c>
      <c r="D4" s="18">
        <v>4858.8570000000018</v>
      </c>
      <c r="E4" s="18">
        <v>4866.3040000000019</v>
      </c>
      <c r="F4" s="18">
        <v>4921.098</v>
      </c>
      <c r="G4" s="18">
        <v>5109.7899999999991</v>
      </c>
      <c r="H4" s="18">
        <v>5998.3780000000024</v>
      </c>
      <c r="I4" s="18">
        <v>6925.8040000000001</v>
      </c>
      <c r="J4" s="18">
        <v>7347.0890000000009</v>
      </c>
      <c r="K4" s="18">
        <v>7351.8630000000021</v>
      </c>
      <c r="L4" s="18">
        <v>7452.7120000000004</v>
      </c>
      <c r="M4" s="18">
        <v>7376.9120000000003</v>
      </c>
      <c r="N4" s="18">
        <v>7301.0629999999992</v>
      </c>
      <c r="O4" s="18">
        <v>7122.26</v>
      </c>
      <c r="P4" s="18">
        <v>7002.2080000000005</v>
      </c>
      <c r="Q4" s="18">
        <v>6759.9509999999982</v>
      </c>
      <c r="R4" s="18">
        <v>6874.1539999999995</v>
      </c>
      <c r="S4" s="18">
        <v>7877.6920000000018</v>
      </c>
      <c r="T4" s="18">
        <v>8012.7150000000001</v>
      </c>
      <c r="U4" s="18">
        <v>7647.692</v>
      </c>
      <c r="V4" s="18">
        <v>7311.6370000000006</v>
      </c>
      <c r="W4" s="18">
        <v>6803.7009999999982</v>
      </c>
      <c r="X4" s="18">
        <v>6353.9809999999998</v>
      </c>
      <c r="Y4" s="18">
        <v>5833.9189999999999</v>
      </c>
      <c r="Z4" s="19"/>
      <c r="AA4" s="20">
        <f>SUM(B4:Z4)</f>
        <v>157193.01799999998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59.41</v>
      </c>
      <c r="C7" s="28">
        <v>77.33</v>
      </c>
      <c r="D7" s="28">
        <v>70</v>
      </c>
      <c r="E7" s="28">
        <v>61.86</v>
      </c>
      <c r="F7" s="28">
        <v>59.5</v>
      </c>
      <c r="G7" s="28">
        <v>77.900000000000006</v>
      </c>
      <c r="H7" s="28">
        <v>91</v>
      </c>
      <c r="I7" s="28">
        <v>90.78</v>
      </c>
      <c r="J7" s="28">
        <v>86.04</v>
      </c>
      <c r="K7" s="28">
        <v>76.7</v>
      </c>
      <c r="L7" s="28">
        <v>74.58</v>
      </c>
      <c r="M7" s="28">
        <v>75.16</v>
      </c>
      <c r="N7" s="28">
        <v>73.5</v>
      </c>
      <c r="O7" s="28">
        <v>74.84</v>
      </c>
      <c r="P7" s="28">
        <v>74.19</v>
      </c>
      <c r="Q7" s="28">
        <v>86.39</v>
      </c>
      <c r="R7" s="28">
        <v>85.48</v>
      </c>
      <c r="S7" s="28">
        <v>105</v>
      </c>
      <c r="T7" s="28">
        <v>116.5</v>
      </c>
      <c r="U7" s="28">
        <v>90.42</v>
      </c>
      <c r="V7" s="28">
        <v>84.79</v>
      </c>
      <c r="W7" s="28">
        <v>84.31</v>
      </c>
      <c r="X7" s="28">
        <v>85.53</v>
      </c>
      <c r="Y7" s="28">
        <v>82.24</v>
      </c>
      <c r="Z7" s="29"/>
      <c r="AA7" s="30">
        <f>IF(SUM(B7:Z7)&lt;&gt;0,AVERAGEIF(B7:Z7,"&lt;&gt;"""),"")</f>
        <v>80.97708333333334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936.274</v>
      </c>
      <c r="C19" s="72">
        <v>932.524</v>
      </c>
      <c r="D19" s="72">
        <v>920.22300000000007</v>
      </c>
      <c r="E19" s="72">
        <v>895.81299999999999</v>
      </c>
      <c r="F19" s="72">
        <v>891.83100000000002</v>
      </c>
      <c r="G19" s="72">
        <v>899.41599999999994</v>
      </c>
      <c r="H19" s="72">
        <v>914.85699999999997</v>
      </c>
      <c r="I19" s="72">
        <v>910.07400000000007</v>
      </c>
      <c r="J19" s="72">
        <v>811.03500000000008</v>
      </c>
      <c r="K19" s="72">
        <v>812.40599999999995</v>
      </c>
      <c r="L19" s="72">
        <v>748.69600000000003</v>
      </c>
      <c r="M19" s="72">
        <v>751.84700000000009</v>
      </c>
      <c r="N19" s="72">
        <v>778.04100000000005</v>
      </c>
      <c r="O19" s="72">
        <v>751.38900000000001</v>
      </c>
      <c r="P19" s="72">
        <v>739.45099999999991</v>
      </c>
      <c r="Q19" s="72">
        <v>747.64499999999998</v>
      </c>
      <c r="R19" s="72">
        <v>760.73799999999994</v>
      </c>
      <c r="S19" s="72">
        <v>753.64200000000005</v>
      </c>
      <c r="T19" s="72">
        <v>757.37800000000004</v>
      </c>
      <c r="U19" s="72">
        <v>755.59900000000005</v>
      </c>
      <c r="V19" s="72">
        <v>756.21900000000005</v>
      </c>
      <c r="W19" s="72">
        <v>821.95799999999997</v>
      </c>
      <c r="X19" s="72">
        <v>921.82300000000009</v>
      </c>
      <c r="Y19" s="72">
        <v>920.96299999999997</v>
      </c>
      <c r="Z19" s="73"/>
      <c r="AA19" s="74">
        <f t="shared" ref="AA19:AA24" si="2">SUM(B19:Z19)</f>
        <v>19889.841999999997</v>
      </c>
    </row>
    <row r="20" spans="1:27" ht="24.95" customHeight="1" x14ac:dyDescent="0.2">
      <c r="A20" s="75" t="s">
        <v>15</v>
      </c>
      <c r="B20" s="76">
        <v>811.39799999999991</v>
      </c>
      <c r="C20" s="77">
        <v>838.82600000000014</v>
      </c>
      <c r="D20" s="77">
        <v>849.45299999999997</v>
      </c>
      <c r="E20" s="77">
        <v>866.06600000000003</v>
      </c>
      <c r="F20" s="77">
        <v>932.60399999999993</v>
      </c>
      <c r="G20" s="77">
        <v>1090.2550000000001</v>
      </c>
      <c r="H20" s="77">
        <v>1337.6039999999998</v>
      </c>
      <c r="I20" s="77">
        <v>1507.4180000000001</v>
      </c>
      <c r="J20" s="77">
        <v>1568.21</v>
      </c>
      <c r="K20" s="77">
        <v>1547.5749999999998</v>
      </c>
      <c r="L20" s="77">
        <v>1510.059</v>
      </c>
      <c r="M20" s="77">
        <v>1487.221</v>
      </c>
      <c r="N20" s="77">
        <v>1463.6639999999998</v>
      </c>
      <c r="O20" s="77">
        <v>1447.9489999999998</v>
      </c>
      <c r="P20" s="77">
        <v>1425.7250000000001</v>
      </c>
      <c r="Q20" s="77">
        <v>1411.4160000000002</v>
      </c>
      <c r="R20" s="77">
        <v>1412.7169999999999</v>
      </c>
      <c r="S20" s="77">
        <v>1439.7379999999998</v>
      </c>
      <c r="T20" s="77">
        <v>1412.6720000000003</v>
      </c>
      <c r="U20" s="77">
        <v>1375.5040000000001</v>
      </c>
      <c r="V20" s="77">
        <v>1269.1780000000001</v>
      </c>
      <c r="W20" s="77">
        <v>1122.4520000000002</v>
      </c>
      <c r="X20" s="77">
        <v>1055.7619999999999</v>
      </c>
      <c r="Y20" s="77">
        <v>1017.634</v>
      </c>
      <c r="Z20" s="78"/>
      <c r="AA20" s="79">
        <f t="shared" si="2"/>
        <v>30201.1</v>
      </c>
    </row>
    <row r="21" spans="1:27" ht="24.95" customHeight="1" x14ac:dyDescent="0.2">
      <c r="A21" s="75" t="s">
        <v>16</v>
      </c>
      <c r="B21" s="80">
        <v>2589.4830000000002</v>
      </c>
      <c r="C21" s="81">
        <v>2480.4330000000004</v>
      </c>
      <c r="D21" s="81">
        <v>2398.181</v>
      </c>
      <c r="E21" s="81">
        <v>2375.2250000000004</v>
      </c>
      <c r="F21" s="81">
        <v>2495.5629999999996</v>
      </c>
      <c r="G21" s="81">
        <v>2744.6189999999997</v>
      </c>
      <c r="H21" s="81">
        <v>3194.9169999999995</v>
      </c>
      <c r="I21" s="81">
        <v>3536.8119999999994</v>
      </c>
      <c r="J21" s="81">
        <v>3778.8439999999996</v>
      </c>
      <c r="K21" s="81">
        <v>3859.8819999999996</v>
      </c>
      <c r="L21" s="81">
        <v>3843.2569999999996</v>
      </c>
      <c r="M21" s="81">
        <v>3841.3439999999996</v>
      </c>
      <c r="N21" s="81">
        <v>3768.8580000000002</v>
      </c>
      <c r="O21" s="81">
        <v>3673.422</v>
      </c>
      <c r="P21" s="81">
        <v>3661.5320000000002</v>
      </c>
      <c r="Q21" s="81">
        <v>3580.89</v>
      </c>
      <c r="R21" s="81">
        <v>3624.7990000000004</v>
      </c>
      <c r="S21" s="81">
        <v>4138.4119999999994</v>
      </c>
      <c r="T21" s="81">
        <v>4400.7650000000003</v>
      </c>
      <c r="U21" s="81">
        <v>4448.0889999999999</v>
      </c>
      <c r="V21" s="81">
        <v>4254.24</v>
      </c>
      <c r="W21" s="81">
        <v>3896.2910000000002</v>
      </c>
      <c r="X21" s="81">
        <v>3424.8960000000002</v>
      </c>
      <c r="Y21" s="81">
        <v>2999.8220000000001</v>
      </c>
      <c r="Z21" s="78"/>
      <c r="AA21" s="79">
        <f t="shared" si="2"/>
        <v>83010.575999999986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66.5</v>
      </c>
      <c r="C23" s="77">
        <v>66.5</v>
      </c>
      <c r="D23" s="77">
        <v>65</v>
      </c>
      <c r="E23" s="77">
        <v>64</v>
      </c>
      <c r="F23" s="77">
        <v>69</v>
      </c>
      <c r="G23" s="77">
        <v>85.5</v>
      </c>
      <c r="H23" s="77">
        <v>95.5</v>
      </c>
      <c r="I23" s="77">
        <v>99.5</v>
      </c>
      <c r="J23" s="77">
        <v>99</v>
      </c>
      <c r="K23" s="77">
        <v>97</v>
      </c>
      <c r="L23" s="77">
        <v>99.5</v>
      </c>
      <c r="M23" s="77">
        <v>105.5</v>
      </c>
      <c r="N23" s="77">
        <v>113.5</v>
      </c>
      <c r="O23" s="77">
        <v>113.5</v>
      </c>
      <c r="P23" s="77">
        <v>103.5</v>
      </c>
      <c r="Q23" s="77">
        <v>97</v>
      </c>
      <c r="R23" s="77">
        <v>103.5</v>
      </c>
      <c r="S23" s="77">
        <v>135</v>
      </c>
      <c r="T23" s="77">
        <v>134.5</v>
      </c>
      <c r="U23" s="77">
        <v>130.5</v>
      </c>
      <c r="V23" s="77">
        <v>127</v>
      </c>
      <c r="W23" s="77">
        <v>111</v>
      </c>
      <c r="X23" s="77">
        <v>98.5</v>
      </c>
      <c r="Y23" s="77">
        <v>88.5</v>
      </c>
      <c r="Z23" s="77"/>
      <c r="AA23" s="79">
        <f t="shared" si="2"/>
        <v>2368.5</v>
      </c>
    </row>
    <row r="24" spans="1:27" ht="24.95" customHeight="1" x14ac:dyDescent="0.2">
      <c r="A24" s="85" t="s">
        <v>19</v>
      </c>
      <c r="B24" s="77">
        <v>239.99999999999997</v>
      </c>
      <c r="C24" s="77">
        <v>227.99999999999994</v>
      </c>
      <c r="D24" s="77">
        <v>220</v>
      </c>
      <c r="E24" s="77">
        <v>218</v>
      </c>
      <c r="F24" s="77">
        <v>226</v>
      </c>
      <c r="G24" s="77">
        <v>257</v>
      </c>
      <c r="H24" s="77">
        <v>311</v>
      </c>
      <c r="I24" s="77">
        <v>354</v>
      </c>
      <c r="J24" s="77">
        <v>385</v>
      </c>
      <c r="K24" s="77">
        <v>402.00000000000006</v>
      </c>
      <c r="L24" s="77">
        <v>412</v>
      </c>
      <c r="M24" s="77">
        <v>413</v>
      </c>
      <c r="N24" s="77">
        <v>413</v>
      </c>
      <c r="O24" s="77">
        <v>402.00000000000006</v>
      </c>
      <c r="P24" s="77">
        <v>390</v>
      </c>
      <c r="Q24" s="77">
        <v>391</v>
      </c>
      <c r="R24" s="77">
        <v>400</v>
      </c>
      <c r="S24" s="77">
        <v>425.99999999999994</v>
      </c>
      <c r="T24" s="77">
        <v>432.99999999999994</v>
      </c>
      <c r="U24" s="77">
        <v>420.99999999999994</v>
      </c>
      <c r="V24" s="77">
        <v>389.00000000000006</v>
      </c>
      <c r="W24" s="77">
        <v>348</v>
      </c>
      <c r="X24" s="77">
        <v>310</v>
      </c>
      <c r="Y24" s="77">
        <v>275.00000000000006</v>
      </c>
      <c r="Z24" s="77"/>
      <c r="AA24" s="79">
        <f t="shared" si="2"/>
        <v>8264</v>
      </c>
    </row>
    <row r="25" spans="1:27" ht="30" customHeight="1" thickBot="1" x14ac:dyDescent="0.25">
      <c r="A25" s="86" t="s">
        <v>20</v>
      </c>
      <c r="B25" s="87">
        <f t="shared" ref="B25:AA25" si="3">SUM(B19:B24)</f>
        <v>4643.6550000000007</v>
      </c>
      <c r="C25" s="88">
        <f t="shared" si="3"/>
        <v>4546.2830000000004</v>
      </c>
      <c r="D25" s="88">
        <f t="shared" si="3"/>
        <v>4452.857</v>
      </c>
      <c r="E25" s="88">
        <f t="shared" si="3"/>
        <v>4419.1040000000003</v>
      </c>
      <c r="F25" s="88">
        <f t="shared" si="3"/>
        <v>4614.9979999999996</v>
      </c>
      <c r="G25" s="88">
        <f t="shared" si="3"/>
        <v>5076.79</v>
      </c>
      <c r="H25" s="88">
        <f t="shared" si="3"/>
        <v>5853.8779999999988</v>
      </c>
      <c r="I25" s="88">
        <f t="shared" si="3"/>
        <v>6407.8040000000001</v>
      </c>
      <c r="J25" s="88">
        <f t="shared" si="3"/>
        <v>6642.0889999999999</v>
      </c>
      <c r="K25" s="88">
        <f t="shared" si="3"/>
        <v>6718.8629999999994</v>
      </c>
      <c r="L25" s="88">
        <f t="shared" si="3"/>
        <v>6613.5119999999997</v>
      </c>
      <c r="M25" s="88">
        <f t="shared" si="3"/>
        <v>6598.9120000000003</v>
      </c>
      <c r="N25" s="88">
        <f t="shared" si="3"/>
        <v>6537.0630000000001</v>
      </c>
      <c r="O25" s="88">
        <f t="shared" si="3"/>
        <v>6388.26</v>
      </c>
      <c r="P25" s="88">
        <f t="shared" si="3"/>
        <v>6320.2080000000005</v>
      </c>
      <c r="Q25" s="88">
        <f t="shared" si="3"/>
        <v>6227.951</v>
      </c>
      <c r="R25" s="88">
        <f t="shared" si="3"/>
        <v>6301.7540000000008</v>
      </c>
      <c r="S25" s="88">
        <f t="shared" si="3"/>
        <v>6892.7919999999995</v>
      </c>
      <c r="T25" s="88">
        <f t="shared" si="3"/>
        <v>7138.3150000000005</v>
      </c>
      <c r="U25" s="88">
        <f t="shared" si="3"/>
        <v>7130.692</v>
      </c>
      <c r="V25" s="88">
        <f t="shared" si="3"/>
        <v>6795.6369999999997</v>
      </c>
      <c r="W25" s="88">
        <f t="shared" si="3"/>
        <v>6299.7010000000009</v>
      </c>
      <c r="X25" s="88">
        <f t="shared" si="3"/>
        <v>5810.9809999999998</v>
      </c>
      <c r="Y25" s="88">
        <f t="shared" si="3"/>
        <v>5301.9189999999999</v>
      </c>
      <c r="Z25" s="89">
        <f t="shared" si="3"/>
        <v>0</v>
      </c>
      <c r="AA25" s="90">
        <f t="shared" si="3"/>
        <v>143734.01799999998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528.5</v>
      </c>
      <c r="C28" s="72">
        <v>516.5</v>
      </c>
      <c r="D28" s="72">
        <v>507</v>
      </c>
      <c r="E28" s="72">
        <v>504</v>
      </c>
      <c r="F28" s="72">
        <v>517</v>
      </c>
      <c r="G28" s="72">
        <v>564.5</v>
      </c>
      <c r="H28" s="72">
        <v>598.5</v>
      </c>
      <c r="I28" s="72">
        <v>661.5</v>
      </c>
      <c r="J28" s="72">
        <v>708</v>
      </c>
      <c r="K28" s="72">
        <v>752</v>
      </c>
      <c r="L28" s="72">
        <v>771.5</v>
      </c>
      <c r="M28" s="72">
        <v>803.5</v>
      </c>
      <c r="N28" s="72">
        <v>811.5</v>
      </c>
      <c r="O28" s="72">
        <v>798.5</v>
      </c>
      <c r="P28" s="72">
        <v>737.5</v>
      </c>
      <c r="Q28" s="72">
        <v>712</v>
      </c>
      <c r="R28" s="72">
        <v>725.5</v>
      </c>
      <c r="S28" s="72">
        <v>783</v>
      </c>
      <c r="T28" s="72">
        <v>789.5</v>
      </c>
      <c r="U28" s="72">
        <v>759.5</v>
      </c>
      <c r="V28" s="72">
        <v>724</v>
      </c>
      <c r="W28" s="72">
        <v>651</v>
      </c>
      <c r="X28" s="72">
        <v>600.5</v>
      </c>
      <c r="Y28" s="72">
        <v>555.5</v>
      </c>
      <c r="Z28" s="73"/>
      <c r="AA28" s="74">
        <f>SUM(B28:Z28)</f>
        <v>16080.5</v>
      </c>
    </row>
    <row r="29" spans="1:27" ht="24.95" customHeight="1" x14ac:dyDescent="0.2">
      <c r="A29" s="75" t="s">
        <v>23</v>
      </c>
      <c r="B29" s="76">
        <v>4152.1549999999997</v>
      </c>
      <c r="C29" s="77">
        <v>4066.7829999999999</v>
      </c>
      <c r="D29" s="77">
        <v>3978.857</v>
      </c>
      <c r="E29" s="77">
        <v>3948.1039999999998</v>
      </c>
      <c r="F29" s="77">
        <v>4130.9979999999996</v>
      </c>
      <c r="G29" s="77">
        <v>4545.29</v>
      </c>
      <c r="H29" s="77">
        <v>5258.3779999999997</v>
      </c>
      <c r="I29" s="77">
        <v>5764.3040000000001</v>
      </c>
      <c r="J29" s="77">
        <v>5986.0889999999999</v>
      </c>
      <c r="K29" s="77">
        <v>6099.8630000000003</v>
      </c>
      <c r="L29" s="77">
        <v>6053.0119999999997</v>
      </c>
      <c r="M29" s="77">
        <v>6073.4120000000003</v>
      </c>
      <c r="N29" s="77">
        <v>5989.5630000000001</v>
      </c>
      <c r="O29" s="77">
        <v>5823.76</v>
      </c>
      <c r="P29" s="77">
        <v>5764.7079999999996</v>
      </c>
      <c r="Q29" s="77">
        <v>5547.951</v>
      </c>
      <c r="R29" s="77">
        <v>5616.2539999999999</v>
      </c>
      <c r="S29" s="77">
        <v>6149.7920000000004</v>
      </c>
      <c r="T29" s="77">
        <v>6388.8149999999996</v>
      </c>
      <c r="U29" s="77">
        <v>6388.192</v>
      </c>
      <c r="V29" s="77">
        <v>6087.6369999999997</v>
      </c>
      <c r="W29" s="77">
        <v>5652.701</v>
      </c>
      <c r="X29" s="77">
        <v>5253.4809999999998</v>
      </c>
      <c r="Y29" s="77">
        <v>4778.4189999999999</v>
      </c>
      <c r="Z29" s="78"/>
      <c r="AA29" s="79">
        <f>SUM(B29:Z29)</f>
        <v>129498.51799999998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4680.6549999999997</v>
      </c>
      <c r="C31" s="62">
        <f t="shared" si="4"/>
        <v>4583.2829999999994</v>
      </c>
      <c r="D31" s="62">
        <f t="shared" si="4"/>
        <v>4485.857</v>
      </c>
      <c r="E31" s="62">
        <f t="shared" si="4"/>
        <v>4452.1039999999994</v>
      </c>
      <c r="F31" s="62">
        <f t="shared" si="4"/>
        <v>4647.9979999999996</v>
      </c>
      <c r="G31" s="62">
        <f t="shared" si="4"/>
        <v>5109.79</v>
      </c>
      <c r="H31" s="62">
        <f t="shared" si="4"/>
        <v>5856.8779999999997</v>
      </c>
      <c r="I31" s="62">
        <f t="shared" si="4"/>
        <v>6425.8040000000001</v>
      </c>
      <c r="J31" s="62">
        <f t="shared" si="4"/>
        <v>6694.0889999999999</v>
      </c>
      <c r="K31" s="62">
        <f t="shared" si="4"/>
        <v>6851.8630000000003</v>
      </c>
      <c r="L31" s="62">
        <f t="shared" si="4"/>
        <v>6824.5119999999997</v>
      </c>
      <c r="M31" s="62">
        <f t="shared" si="4"/>
        <v>6876.9120000000003</v>
      </c>
      <c r="N31" s="62">
        <f t="shared" si="4"/>
        <v>6801.0630000000001</v>
      </c>
      <c r="O31" s="62">
        <f t="shared" si="4"/>
        <v>6622.26</v>
      </c>
      <c r="P31" s="62">
        <f t="shared" si="4"/>
        <v>6502.2079999999996</v>
      </c>
      <c r="Q31" s="62">
        <f t="shared" si="4"/>
        <v>6259.951</v>
      </c>
      <c r="R31" s="62">
        <f t="shared" si="4"/>
        <v>6341.7539999999999</v>
      </c>
      <c r="S31" s="62">
        <f t="shared" si="4"/>
        <v>6932.7920000000004</v>
      </c>
      <c r="T31" s="62">
        <f t="shared" si="4"/>
        <v>7178.3149999999996</v>
      </c>
      <c r="U31" s="62">
        <f t="shared" si="4"/>
        <v>7147.692</v>
      </c>
      <c r="V31" s="62">
        <f t="shared" si="4"/>
        <v>6811.6369999999997</v>
      </c>
      <c r="W31" s="62">
        <f t="shared" si="4"/>
        <v>6303.701</v>
      </c>
      <c r="X31" s="62">
        <f t="shared" si="4"/>
        <v>5853.9809999999998</v>
      </c>
      <c r="Y31" s="62">
        <f t="shared" si="4"/>
        <v>5333.9189999999999</v>
      </c>
      <c r="Z31" s="63">
        <f t="shared" si="4"/>
        <v>0</v>
      </c>
      <c r="AA31" s="64">
        <f t="shared" si="4"/>
        <v>145579.01799999998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37</v>
      </c>
      <c r="C34" s="95">
        <v>37</v>
      </c>
      <c r="D34" s="95">
        <v>33</v>
      </c>
      <c r="E34" s="95">
        <v>33</v>
      </c>
      <c r="F34" s="95">
        <v>33</v>
      </c>
      <c r="G34" s="95">
        <v>33</v>
      </c>
      <c r="H34" s="95">
        <v>3</v>
      </c>
      <c r="I34" s="95">
        <v>18</v>
      </c>
      <c r="J34" s="95">
        <v>47</v>
      </c>
      <c r="K34" s="95">
        <v>59</v>
      </c>
      <c r="L34" s="95">
        <v>127</v>
      </c>
      <c r="M34" s="95">
        <v>194</v>
      </c>
      <c r="N34" s="95">
        <v>190</v>
      </c>
      <c r="O34" s="95">
        <v>180</v>
      </c>
      <c r="P34" s="95">
        <v>137</v>
      </c>
      <c r="Q34" s="95">
        <v>32</v>
      </c>
      <c r="R34" s="95">
        <v>40</v>
      </c>
      <c r="S34" s="95">
        <v>40</v>
      </c>
      <c r="T34" s="95">
        <v>40</v>
      </c>
      <c r="U34" s="95">
        <v>16</v>
      </c>
      <c r="V34" s="95">
        <v>16</v>
      </c>
      <c r="W34" s="95"/>
      <c r="X34" s="95">
        <v>32</v>
      </c>
      <c r="Y34" s="95">
        <v>32</v>
      </c>
      <c r="Z34" s="96"/>
      <c r="AA34" s="74">
        <f t="shared" ref="AA34:AA39" si="5">SUM(B34:Z34)</f>
        <v>1409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</v>
      </c>
      <c r="K35" s="99">
        <v>74</v>
      </c>
      <c r="L35" s="99">
        <v>84</v>
      </c>
      <c r="M35" s="99">
        <v>84</v>
      </c>
      <c r="N35" s="99">
        <v>74</v>
      </c>
      <c r="O35" s="99">
        <v>54</v>
      </c>
      <c r="P35" s="99">
        <v>45</v>
      </c>
      <c r="Q35" s="99"/>
      <c r="R35" s="99"/>
      <c r="S35" s="99"/>
      <c r="T35" s="99"/>
      <c r="U35" s="99">
        <v>1</v>
      </c>
      <c r="V35" s="99"/>
      <c r="W35" s="99">
        <v>4</v>
      </c>
      <c r="X35" s="99">
        <v>11</v>
      </c>
      <c r="Y35" s="99"/>
      <c r="Z35" s="100"/>
      <c r="AA35" s="79">
        <f t="shared" si="5"/>
        <v>436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153</v>
      </c>
      <c r="K36" s="99"/>
      <c r="L36" s="99">
        <v>128.19999999999999</v>
      </c>
      <c r="M36" s="99"/>
      <c r="N36" s="99"/>
      <c r="O36" s="99"/>
      <c r="P36" s="99"/>
      <c r="Q36" s="99"/>
      <c r="R36" s="99">
        <v>32.4</v>
      </c>
      <c r="S36" s="99">
        <v>444.9</v>
      </c>
      <c r="T36" s="99">
        <v>532</v>
      </c>
      <c r="U36" s="99"/>
      <c r="V36" s="99"/>
      <c r="W36" s="99"/>
      <c r="X36" s="99"/>
      <c r="Y36" s="99"/>
      <c r="Z36" s="100"/>
      <c r="AA36" s="79">
        <f t="shared" si="5"/>
        <v>1290.5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319.3</v>
      </c>
      <c r="D38" s="99">
        <v>373</v>
      </c>
      <c r="E38" s="99">
        <v>414.2</v>
      </c>
      <c r="F38" s="99">
        <v>273.10000000000002</v>
      </c>
      <c r="G38" s="99"/>
      <c r="H38" s="99">
        <v>141.5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302.39999999999998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10323.5</v>
      </c>
    </row>
    <row r="39" spans="1:27" ht="30" customHeight="1" thickBot="1" x14ac:dyDescent="0.25">
      <c r="A39" s="86" t="s">
        <v>45</v>
      </c>
      <c r="B39" s="87">
        <f t="shared" ref="B39:Z39" si="6">SUM(B34:B38)</f>
        <v>537</v>
      </c>
      <c r="C39" s="88">
        <f t="shared" si="6"/>
        <v>356.3</v>
      </c>
      <c r="D39" s="88">
        <f t="shared" si="6"/>
        <v>406</v>
      </c>
      <c r="E39" s="88">
        <f t="shared" si="6"/>
        <v>447.2</v>
      </c>
      <c r="F39" s="88">
        <f t="shared" si="6"/>
        <v>306.10000000000002</v>
      </c>
      <c r="G39" s="88">
        <f t="shared" si="6"/>
        <v>33</v>
      </c>
      <c r="H39" s="88">
        <f t="shared" si="6"/>
        <v>144.5</v>
      </c>
      <c r="I39" s="88">
        <f t="shared" si="6"/>
        <v>518</v>
      </c>
      <c r="J39" s="88">
        <f t="shared" si="6"/>
        <v>705</v>
      </c>
      <c r="K39" s="88">
        <f t="shared" si="6"/>
        <v>633</v>
      </c>
      <c r="L39" s="88">
        <f t="shared" si="6"/>
        <v>839.2</v>
      </c>
      <c r="M39" s="88">
        <f t="shared" si="6"/>
        <v>778</v>
      </c>
      <c r="N39" s="88">
        <f t="shared" si="6"/>
        <v>764</v>
      </c>
      <c r="O39" s="88">
        <f t="shared" si="6"/>
        <v>734</v>
      </c>
      <c r="P39" s="88">
        <f t="shared" si="6"/>
        <v>682</v>
      </c>
      <c r="Q39" s="88">
        <f t="shared" si="6"/>
        <v>532</v>
      </c>
      <c r="R39" s="88">
        <f t="shared" si="6"/>
        <v>572.4</v>
      </c>
      <c r="S39" s="88">
        <f t="shared" si="6"/>
        <v>984.9</v>
      </c>
      <c r="T39" s="88">
        <f t="shared" si="6"/>
        <v>874.4</v>
      </c>
      <c r="U39" s="88">
        <f t="shared" si="6"/>
        <v>517</v>
      </c>
      <c r="V39" s="88">
        <f t="shared" si="6"/>
        <v>516</v>
      </c>
      <c r="W39" s="88">
        <f t="shared" si="6"/>
        <v>504</v>
      </c>
      <c r="X39" s="88">
        <f t="shared" si="6"/>
        <v>543</v>
      </c>
      <c r="Y39" s="88">
        <f t="shared" si="6"/>
        <v>532</v>
      </c>
      <c r="Z39" s="89">
        <f t="shared" si="6"/>
        <v>0</v>
      </c>
      <c r="AA39" s="90">
        <f t="shared" si="5"/>
        <v>13458.999999999998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153</v>
      </c>
      <c r="K44" s="99"/>
      <c r="L44" s="99">
        <v>128.19999999999999</v>
      </c>
      <c r="M44" s="99"/>
      <c r="N44" s="99"/>
      <c r="O44" s="99"/>
      <c r="P44" s="99"/>
      <c r="Q44" s="99"/>
      <c r="R44" s="99">
        <v>32.4</v>
      </c>
      <c r="S44" s="99">
        <v>444.9</v>
      </c>
      <c r="T44" s="99">
        <v>532</v>
      </c>
      <c r="U44" s="99"/>
      <c r="V44" s="99"/>
      <c r="W44" s="99"/>
      <c r="X44" s="99"/>
      <c r="Y44" s="99"/>
      <c r="Z44" s="100"/>
      <c r="AA44" s="79">
        <f t="shared" si="7"/>
        <v>1290.5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319.3</v>
      </c>
      <c r="D46" s="99">
        <v>373</v>
      </c>
      <c r="E46" s="99">
        <v>414.2</v>
      </c>
      <c r="F46" s="99">
        <v>273.10000000000002</v>
      </c>
      <c r="G46" s="99"/>
      <c r="H46" s="99">
        <v>141.5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302.39999999999998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10323.5</v>
      </c>
    </row>
    <row r="47" spans="1:27" ht="24.95" customHeight="1" x14ac:dyDescent="0.2">
      <c r="A47" s="85" t="s">
        <v>47</v>
      </c>
      <c r="B47" s="98">
        <v>29.5</v>
      </c>
      <c r="C47" s="99">
        <v>16.5</v>
      </c>
      <c r="D47" s="99">
        <v>14.5</v>
      </c>
      <c r="E47" s="99">
        <v>13.5</v>
      </c>
      <c r="F47" s="99">
        <v>23.5</v>
      </c>
      <c r="G47" s="99">
        <v>57.5</v>
      </c>
      <c r="H47" s="99">
        <v>112.5</v>
      </c>
      <c r="I47" s="99">
        <v>143.5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149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146</v>
      </c>
      <c r="Y47" s="99">
        <v>147.5</v>
      </c>
      <c r="Z47" s="100"/>
      <c r="AA47" s="79">
        <f t="shared" si="7"/>
        <v>2803.5</v>
      </c>
    </row>
    <row r="48" spans="1:27" ht="30" customHeight="1" thickBot="1" x14ac:dyDescent="0.25">
      <c r="A48" s="86" t="s">
        <v>48</v>
      </c>
      <c r="B48" s="87">
        <f>SUM(B42:B47)</f>
        <v>529.5</v>
      </c>
      <c r="C48" s="88">
        <f t="shared" ref="C48:Z48" si="8">SUM(C42:C47)</f>
        <v>335.8</v>
      </c>
      <c r="D48" s="88">
        <f t="shared" si="8"/>
        <v>387.5</v>
      </c>
      <c r="E48" s="88">
        <f t="shared" si="8"/>
        <v>427.7</v>
      </c>
      <c r="F48" s="88">
        <f t="shared" si="8"/>
        <v>296.60000000000002</v>
      </c>
      <c r="G48" s="88">
        <f t="shared" si="8"/>
        <v>57.5</v>
      </c>
      <c r="H48" s="88">
        <f t="shared" si="8"/>
        <v>254</v>
      </c>
      <c r="I48" s="88">
        <f t="shared" si="8"/>
        <v>643.5</v>
      </c>
      <c r="J48" s="88">
        <f t="shared" si="8"/>
        <v>803</v>
      </c>
      <c r="K48" s="88">
        <f t="shared" si="8"/>
        <v>650</v>
      </c>
      <c r="L48" s="88">
        <f t="shared" si="8"/>
        <v>778.2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649</v>
      </c>
      <c r="R48" s="88">
        <f t="shared" si="8"/>
        <v>682.4</v>
      </c>
      <c r="S48" s="88">
        <f t="shared" si="8"/>
        <v>1094.9000000000001</v>
      </c>
      <c r="T48" s="88">
        <f t="shared" si="8"/>
        <v>984.4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646</v>
      </c>
      <c r="Y48" s="88">
        <f t="shared" si="8"/>
        <v>647.5</v>
      </c>
      <c r="Z48" s="89">
        <f t="shared" si="8"/>
        <v>0</v>
      </c>
      <c r="AA48" s="90">
        <f t="shared" si="7"/>
        <v>14417.499999999998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5180.6550000000007</v>
      </c>
      <c r="C51" s="88">
        <f t="shared" si="10"/>
        <v>4902.5830000000005</v>
      </c>
      <c r="D51" s="88">
        <f t="shared" si="10"/>
        <v>4858.857</v>
      </c>
      <c r="E51" s="88">
        <f t="shared" si="10"/>
        <v>4866.3040000000001</v>
      </c>
      <c r="F51" s="88">
        <f t="shared" si="10"/>
        <v>4921.098</v>
      </c>
      <c r="G51" s="88">
        <f t="shared" si="10"/>
        <v>5109.79</v>
      </c>
      <c r="H51" s="88">
        <f t="shared" si="10"/>
        <v>5998.3779999999988</v>
      </c>
      <c r="I51" s="88">
        <f t="shared" si="10"/>
        <v>6925.8040000000001</v>
      </c>
      <c r="J51" s="88">
        <f t="shared" si="10"/>
        <v>7347.0889999999999</v>
      </c>
      <c r="K51" s="88">
        <f t="shared" si="10"/>
        <v>7351.8629999999994</v>
      </c>
      <c r="L51" s="88">
        <f t="shared" si="10"/>
        <v>7452.7119999999995</v>
      </c>
      <c r="M51" s="88">
        <f t="shared" si="10"/>
        <v>7376.9120000000003</v>
      </c>
      <c r="N51" s="88">
        <f t="shared" si="10"/>
        <v>7301.0630000000001</v>
      </c>
      <c r="O51" s="88">
        <f t="shared" si="10"/>
        <v>7122.26</v>
      </c>
      <c r="P51" s="88">
        <f t="shared" si="10"/>
        <v>7002.2080000000005</v>
      </c>
      <c r="Q51" s="88">
        <f t="shared" si="10"/>
        <v>6759.951</v>
      </c>
      <c r="R51" s="88">
        <f t="shared" si="10"/>
        <v>6874.1540000000005</v>
      </c>
      <c r="S51" s="88">
        <f t="shared" si="10"/>
        <v>7877.6919999999991</v>
      </c>
      <c r="T51" s="88">
        <f t="shared" si="10"/>
        <v>8012.7150000000001</v>
      </c>
      <c r="U51" s="88">
        <f t="shared" si="10"/>
        <v>7647.692</v>
      </c>
      <c r="V51" s="88">
        <f t="shared" si="10"/>
        <v>7311.6369999999997</v>
      </c>
      <c r="W51" s="88">
        <f t="shared" si="10"/>
        <v>6803.7010000000009</v>
      </c>
      <c r="X51" s="88">
        <f t="shared" si="10"/>
        <v>6353.9809999999998</v>
      </c>
      <c r="Y51" s="88">
        <f t="shared" si="10"/>
        <v>5833.9189999999999</v>
      </c>
      <c r="Z51" s="89">
        <f t="shared" si="10"/>
        <v>0</v>
      </c>
      <c r="AA51" s="104">
        <f>SUM(B51:Z51)</f>
        <v>157193.01799999995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-767</v>
      </c>
      <c r="C4" s="18">
        <v>-916.7</v>
      </c>
      <c r="D4" s="18">
        <v>-850</v>
      </c>
      <c r="E4" s="18">
        <v>-792.8</v>
      </c>
      <c r="F4" s="18">
        <v>-918.9</v>
      </c>
      <c r="G4" s="18">
        <v>-1319.8</v>
      </c>
      <c r="H4" s="18">
        <v>-841.9</v>
      </c>
      <c r="I4" s="18">
        <v>50.600000000000023</v>
      </c>
      <c r="J4" s="18">
        <v>653</v>
      </c>
      <c r="K4" s="18">
        <v>497.9</v>
      </c>
      <c r="L4" s="18">
        <v>628.20000000000005</v>
      </c>
      <c r="M4" s="18">
        <v>490.8</v>
      </c>
      <c r="N4" s="18">
        <v>112.69999999999999</v>
      </c>
      <c r="O4" s="18">
        <v>-87.200000000000045</v>
      </c>
      <c r="P4" s="18">
        <v>-286</v>
      </c>
      <c r="Q4" s="18">
        <v>-123.39999999999998</v>
      </c>
      <c r="R4" s="18">
        <v>532.4</v>
      </c>
      <c r="S4" s="18">
        <v>944.9</v>
      </c>
      <c r="T4" s="18">
        <v>834.4</v>
      </c>
      <c r="U4" s="18">
        <v>469.8</v>
      </c>
      <c r="V4" s="18">
        <v>-419.70000000000005</v>
      </c>
      <c r="W4" s="18">
        <v>-633</v>
      </c>
      <c r="X4" s="18">
        <v>-661</v>
      </c>
      <c r="Y4" s="18">
        <v>-684</v>
      </c>
      <c r="Z4" s="19"/>
      <c r="AA4" s="111">
        <f>SUM(B4:Z4)</f>
        <v>-4086.6999999999989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59.41</v>
      </c>
      <c r="C7" s="117">
        <v>77.33</v>
      </c>
      <c r="D7" s="117">
        <v>70</v>
      </c>
      <c r="E7" s="117">
        <v>61.86</v>
      </c>
      <c r="F7" s="117">
        <v>59.5</v>
      </c>
      <c r="G7" s="117">
        <v>77.900000000000006</v>
      </c>
      <c r="H7" s="117">
        <v>91</v>
      </c>
      <c r="I7" s="117">
        <v>90.78</v>
      </c>
      <c r="J7" s="117">
        <v>86.04</v>
      </c>
      <c r="K7" s="117">
        <v>76.7</v>
      </c>
      <c r="L7" s="117">
        <v>74.58</v>
      </c>
      <c r="M7" s="117">
        <v>75.16</v>
      </c>
      <c r="N7" s="117">
        <v>73.5</v>
      </c>
      <c r="O7" s="117">
        <v>74.84</v>
      </c>
      <c r="P7" s="117">
        <v>74.19</v>
      </c>
      <c r="Q7" s="117">
        <v>86.39</v>
      </c>
      <c r="R7" s="117">
        <v>85.48</v>
      </c>
      <c r="S7" s="117">
        <v>105</v>
      </c>
      <c r="T7" s="117">
        <v>116.5</v>
      </c>
      <c r="U7" s="117">
        <v>90.42</v>
      </c>
      <c r="V7" s="117">
        <v>84.79</v>
      </c>
      <c r="W7" s="117">
        <v>84.31</v>
      </c>
      <c r="X7" s="117">
        <v>85.53</v>
      </c>
      <c r="Y7" s="117">
        <v>82.24</v>
      </c>
      <c r="Z7" s="118"/>
      <c r="AA7" s="119">
        <f>IF(SUM(B7:Z7)&lt;&gt;0,AVERAGEIF(B7:Z7,"&lt;&gt;"""),"")</f>
        <v>80.97708333333334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1267</v>
      </c>
      <c r="C13" s="129">
        <v>1236</v>
      </c>
      <c r="D13" s="129">
        <v>1223</v>
      </c>
      <c r="E13" s="129">
        <v>1207</v>
      </c>
      <c r="F13" s="129">
        <v>1192</v>
      </c>
      <c r="G13" s="129">
        <v>1145</v>
      </c>
      <c r="H13" s="129">
        <v>983.4</v>
      </c>
      <c r="I13" s="129">
        <v>449.4</v>
      </c>
      <c r="J13" s="129"/>
      <c r="K13" s="129">
        <v>2.1</v>
      </c>
      <c r="L13" s="129"/>
      <c r="M13" s="129">
        <v>9.1999999999999993</v>
      </c>
      <c r="N13" s="129">
        <v>387.3</v>
      </c>
      <c r="O13" s="129">
        <v>587.20000000000005</v>
      </c>
      <c r="P13" s="129">
        <v>786</v>
      </c>
      <c r="Q13" s="129">
        <v>623.4</v>
      </c>
      <c r="R13" s="129"/>
      <c r="S13" s="129"/>
      <c r="T13" s="129"/>
      <c r="U13" s="129">
        <v>30.2</v>
      </c>
      <c r="V13" s="129">
        <v>919.7</v>
      </c>
      <c r="W13" s="129">
        <v>1133</v>
      </c>
      <c r="X13" s="129">
        <v>1161</v>
      </c>
      <c r="Y13" s="130">
        <v>1184</v>
      </c>
      <c r="Z13" s="131"/>
      <c r="AA13" s="132">
        <f t="shared" si="0"/>
        <v>15525.900000000001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174.8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174.8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1267</v>
      </c>
      <c r="C16" s="135">
        <f t="shared" si="1"/>
        <v>1236</v>
      </c>
      <c r="D16" s="135">
        <f t="shared" si="1"/>
        <v>1223</v>
      </c>
      <c r="E16" s="135">
        <f t="shared" si="1"/>
        <v>1207</v>
      </c>
      <c r="F16" s="135">
        <f t="shared" si="1"/>
        <v>1192</v>
      </c>
      <c r="G16" s="135">
        <f t="shared" si="1"/>
        <v>1319.8</v>
      </c>
      <c r="H16" s="135">
        <f t="shared" si="1"/>
        <v>983.4</v>
      </c>
      <c r="I16" s="135">
        <f t="shared" si="1"/>
        <v>449.4</v>
      </c>
      <c r="J16" s="135">
        <f t="shared" si="1"/>
        <v>0</v>
      </c>
      <c r="K16" s="135">
        <f t="shared" si="1"/>
        <v>2.1</v>
      </c>
      <c r="L16" s="135">
        <f t="shared" si="1"/>
        <v>0</v>
      </c>
      <c r="M16" s="135">
        <f t="shared" si="1"/>
        <v>9.1999999999999993</v>
      </c>
      <c r="N16" s="135">
        <f t="shared" si="1"/>
        <v>387.3</v>
      </c>
      <c r="O16" s="135">
        <f t="shared" si="1"/>
        <v>587.20000000000005</v>
      </c>
      <c r="P16" s="135">
        <f t="shared" si="1"/>
        <v>786</v>
      </c>
      <c r="Q16" s="135">
        <f t="shared" si="1"/>
        <v>623.4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30.2</v>
      </c>
      <c r="V16" s="135">
        <f t="shared" si="1"/>
        <v>919.7</v>
      </c>
      <c r="W16" s="135">
        <f t="shared" si="1"/>
        <v>1133</v>
      </c>
      <c r="X16" s="135">
        <f t="shared" si="1"/>
        <v>1161</v>
      </c>
      <c r="Y16" s="135">
        <f t="shared" si="1"/>
        <v>1184</v>
      </c>
      <c r="Z16" s="136" t="str">
        <f t="shared" si="1"/>
        <v/>
      </c>
      <c r="AA16" s="90">
        <f t="shared" si="0"/>
        <v>15700.700000000003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153</v>
      </c>
      <c r="K21" s="129"/>
      <c r="L21" s="129">
        <v>128.19999999999999</v>
      </c>
      <c r="M21" s="129"/>
      <c r="N21" s="129"/>
      <c r="O21" s="129"/>
      <c r="P21" s="129"/>
      <c r="Q21" s="129"/>
      <c r="R21" s="129">
        <v>32.4</v>
      </c>
      <c r="S21" s="129">
        <v>444.9</v>
      </c>
      <c r="T21" s="129">
        <v>532</v>
      </c>
      <c r="U21" s="129"/>
      <c r="V21" s="129"/>
      <c r="W21" s="129"/>
      <c r="X21" s="129"/>
      <c r="Y21" s="130"/>
      <c r="Z21" s="131"/>
      <c r="AA21" s="132">
        <f t="shared" si="2"/>
        <v>1290.5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319.3</v>
      </c>
      <c r="D23" s="133">
        <v>373</v>
      </c>
      <c r="E23" s="133">
        <v>414.2</v>
      </c>
      <c r="F23" s="133">
        <v>273.10000000000002</v>
      </c>
      <c r="G23" s="133"/>
      <c r="H23" s="133">
        <v>141.5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302.39999999999998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10323.5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319.3</v>
      </c>
      <c r="D24" s="135">
        <f t="shared" si="3"/>
        <v>373</v>
      </c>
      <c r="E24" s="135">
        <f t="shared" si="3"/>
        <v>414.2</v>
      </c>
      <c r="F24" s="135">
        <f t="shared" si="3"/>
        <v>273.10000000000002</v>
      </c>
      <c r="G24" s="135">
        <f t="shared" si="3"/>
        <v>0</v>
      </c>
      <c r="H24" s="135">
        <f t="shared" si="3"/>
        <v>141.5</v>
      </c>
      <c r="I24" s="135">
        <f t="shared" si="3"/>
        <v>500</v>
      </c>
      <c r="J24" s="135">
        <f t="shared" si="3"/>
        <v>653</v>
      </c>
      <c r="K24" s="135">
        <f t="shared" si="3"/>
        <v>500</v>
      </c>
      <c r="L24" s="135">
        <f t="shared" si="3"/>
        <v>628.20000000000005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532.4</v>
      </c>
      <c r="S24" s="135">
        <f t="shared" si="3"/>
        <v>944.9</v>
      </c>
      <c r="T24" s="135">
        <f t="shared" si="3"/>
        <v>834.4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11614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2024-02-18T12:05:29Z</dcterms:created>
  <dcterms:modified xsi:type="dcterms:W3CDTF">2024-02-18T12:05:30Z</dcterms:modified>
</cp:coreProperties>
</file>