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<sst xmlns="http://schemas.openxmlformats.org/spreadsheetml/2006/main" count="117" uniqueCount="53">
  <si>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17/02/2024 14:44:47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</si>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</sst>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24-4032-8994-DE7954798B6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85.5</c:v>
                </c:pt>
                <c:pt idx="1">
                  <c:v>85.5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79.5</c:v>
                </c:pt>
                <c:pt idx="7">
                  <c:v>79.5</c:v>
                </c:pt>
                <c:pt idx="8">
                  <c:v>79.5</c:v>
                </c:pt>
                <c:pt idx="9">
                  <c:v>79.5</c:v>
                </c:pt>
                <c:pt idx="10">
                  <c:v>79.5</c:v>
                </c:pt>
                <c:pt idx="11">
                  <c:v>79.5</c:v>
                </c:pt>
                <c:pt idx="12">
                  <c:v>79.5</c:v>
                </c:pt>
                <c:pt idx="13">
                  <c:v>79.5</c:v>
                </c:pt>
                <c:pt idx="14">
                  <c:v>79.5</c:v>
                </c:pt>
                <c:pt idx="15">
                  <c:v>81.5</c:v>
                </c:pt>
                <c:pt idx="16">
                  <c:v>85.5</c:v>
                </c:pt>
                <c:pt idx="17">
                  <c:v>99</c:v>
                </c:pt>
                <c:pt idx="18">
                  <c:v>118</c:v>
                </c:pt>
                <c:pt idx="19">
                  <c:v>118</c:v>
                </c:pt>
                <c:pt idx="20">
                  <c:v>85.5</c:v>
                </c:pt>
                <c:pt idx="21">
                  <c:v>85.5</c:v>
                </c:pt>
                <c:pt idx="22">
                  <c:v>79.5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24-4032-8994-DE7954798B6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1156.242</c:v>
                </c:pt>
                <c:pt idx="1">
                  <c:v>1135.9760000000001</c:v>
                </c:pt>
                <c:pt idx="2">
                  <c:v>1046</c:v>
                </c:pt>
                <c:pt idx="3">
                  <c:v>796.57400000000007</c:v>
                </c:pt>
                <c:pt idx="4">
                  <c:v>738</c:v>
                </c:pt>
                <c:pt idx="5">
                  <c:v>850.50400000000002</c:v>
                </c:pt>
                <c:pt idx="6">
                  <c:v>951.24199999999996</c:v>
                </c:pt>
                <c:pt idx="7">
                  <c:v>728</c:v>
                </c:pt>
                <c:pt idx="8">
                  <c:v>490</c:v>
                </c:pt>
                <c:pt idx="9">
                  <c:v>318</c:v>
                </c:pt>
                <c:pt idx="10">
                  <c:v>318</c:v>
                </c:pt>
                <c:pt idx="11">
                  <c:v>318</c:v>
                </c:pt>
                <c:pt idx="12">
                  <c:v>318</c:v>
                </c:pt>
                <c:pt idx="13">
                  <c:v>318</c:v>
                </c:pt>
                <c:pt idx="14">
                  <c:v>436</c:v>
                </c:pt>
                <c:pt idx="15">
                  <c:v>883</c:v>
                </c:pt>
                <c:pt idx="16">
                  <c:v>1671</c:v>
                </c:pt>
                <c:pt idx="17">
                  <c:v>2301</c:v>
                </c:pt>
                <c:pt idx="18">
                  <c:v>2424.9579999999996</c:v>
                </c:pt>
                <c:pt idx="19">
                  <c:v>2376</c:v>
                </c:pt>
                <c:pt idx="20">
                  <c:v>2543.192</c:v>
                </c:pt>
                <c:pt idx="21">
                  <c:v>2493.5889999999999</c:v>
                </c:pt>
                <c:pt idx="22">
                  <c:v>2371.8649999999998</c:v>
                </c:pt>
                <c:pt idx="23">
                  <c:v>2027.4849999999999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4-4032-8994-DE7954798B6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1912.7</c:v>
                </c:pt>
                <c:pt idx="1">
                  <c:v>2062</c:v>
                </c:pt>
                <c:pt idx="2">
                  <c:v>2000.5</c:v>
                </c:pt>
                <c:pt idx="3">
                  <c:v>2099</c:v>
                </c:pt>
                <c:pt idx="4">
                  <c:v>2092</c:v>
                </c:pt>
                <c:pt idx="5">
                  <c:v>2049</c:v>
                </c:pt>
                <c:pt idx="6">
                  <c:v>2051</c:v>
                </c:pt>
                <c:pt idx="7">
                  <c:v>1720.9449999999999</c:v>
                </c:pt>
                <c:pt idx="8">
                  <c:v>1298.3</c:v>
                </c:pt>
                <c:pt idx="9">
                  <c:v>1104.8</c:v>
                </c:pt>
                <c:pt idx="10">
                  <c:v>891.9</c:v>
                </c:pt>
                <c:pt idx="11">
                  <c:v>714.2</c:v>
                </c:pt>
                <c:pt idx="12">
                  <c:v>699.7</c:v>
                </c:pt>
                <c:pt idx="13">
                  <c:v>784.2</c:v>
                </c:pt>
                <c:pt idx="14">
                  <c:v>1199.0999999999999</c:v>
                </c:pt>
                <c:pt idx="15">
                  <c:v>1497.4</c:v>
                </c:pt>
                <c:pt idx="16">
                  <c:v>1895</c:v>
                </c:pt>
                <c:pt idx="17">
                  <c:v>1904.3</c:v>
                </c:pt>
                <c:pt idx="18">
                  <c:v>1888.8</c:v>
                </c:pt>
                <c:pt idx="19">
                  <c:v>2004.3119999999999</c:v>
                </c:pt>
                <c:pt idx="20">
                  <c:v>2020.3</c:v>
                </c:pt>
                <c:pt idx="21">
                  <c:v>1968.8</c:v>
                </c:pt>
                <c:pt idx="22">
                  <c:v>1980</c:v>
                </c:pt>
                <c:pt idx="23">
                  <c:v>1927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24-4032-8994-DE7954798B6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1441.1569999999999</c:v>
                </c:pt>
                <c:pt idx="1">
                  <c:v>1478.5219999999999</c:v>
                </c:pt>
                <c:pt idx="2">
                  <c:v>1453.3820000000001</c:v>
                </c:pt>
                <c:pt idx="3">
                  <c:v>1475.769</c:v>
                </c:pt>
                <c:pt idx="4">
                  <c:v>1490.1730000000002</c:v>
                </c:pt>
                <c:pt idx="5">
                  <c:v>1501.0350000000003</c:v>
                </c:pt>
                <c:pt idx="6">
                  <c:v>1653.223</c:v>
                </c:pt>
                <c:pt idx="7">
                  <c:v>2579.3150000000001</c:v>
                </c:pt>
                <c:pt idx="8">
                  <c:v>3890.9219999999996</c:v>
                </c:pt>
                <c:pt idx="9">
                  <c:v>4844.1329999999989</c:v>
                </c:pt>
                <c:pt idx="10">
                  <c:v>5357.6250000000009</c:v>
                </c:pt>
                <c:pt idx="11">
                  <c:v>5584.9650000000011</c:v>
                </c:pt>
                <c:pt idx="12">
                  <c:v>5455.4869999999983</c:v>
                </c:pt>
                <c:pt idx="13">
                  <c:v>4999.7969999999996</c:v>
                </c:pt>
                <c:pt idx="14">
                  <c:v>4155.3180000000011</c:v>
                </c:pt>
                <c:pt idx="15">
                  <c:v>2864.7350000000001</c:v>
                </c:pt>
                <c:pt idx="16">
                  <c:v>1524.5380000000002</c:v>
                </c:pt>
                <c:pt idx="17">
                  <c:v>988.46699999999964</c:v>
                </c:pt>
                <c:pt idx="18">
                  <c:v>959.64400000000023</c:v>
                </c:pt>
                <c:pt idx="19">
                  <c:v>947.44900000000018</c:v>
                </c:pt>
                <c:pt idx="20">
                  <c:v>961.33500000000004</c:v>
                </c:pt>
                <c:pt idx="21">
                  <c:v>990.18900000000008</c:v>
                </c:pt>
                <c:pt idx="22">
                  <c:v>992.63800000000015</c:v>
                </c:pt>
                <c:pt idx="23">
                  <c:v>986.17200000000003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24-4032-8994-DE7954798B6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129</c:v>
                </c:pt>
                <c:pt idx="1">
                  <c:v>132</c:v>
                </c:pt>
                <c:pt idx="2">
                  <c:v>135</c:v>
                </c:pt>
                <c:pt idx="3">
                  <c:v>137</c:v>
                </c:pt>
                <c:pt idx="4">
                  <c:v>140</c:v>
                </c:pt>
                <c:pt idx="5">
                  <c:v>143</c:v>
                </c:pt>
                <c:pt idx="6">
                  <c:v>146</c:v>
                </c:pt>
                <c:pt idx="7">
                  <c:v>158</c:v>
                </c:pt>
                <c:pt idx="8">
                  <c:v>173</c:v>
                </c:pt>
                <c:pt idx="9">
                  <c:v>186</c:v>
                </c:pt>
                <c:pt idx="10">
                  <c:v>195</c:v>
                </c:pt>
                <c:pt idx="11">
                  <c:v>197</c:v>
                </c:pt>
                <c:pt idx="12">
                  <c:v>196</c:v>
                </c:pt>
                <c:pt idx="13">
                  <c:v>192</c:v>
                </c:pt>
                <c:pt idx="14">
                  <c:v>183</c:v>
                </c:pt>
                <c:pt idx="15">
                  <c:v>166</c:v>
                </c:pt>
                <c:pt idx="16">
                  <c:v>148</c:v>
                </c:pt>
                <c:pt idx="17">
                  <c:v>141</c:v>
                </c:pt>
                <c:pt idx="18">
                  <c:v>140</c:v>
                </c:pt>
                <c:pt idx="19">
                  <c:v>139</c:v>
                </c:pt>
                <c:pt idx="20">
                  <c:v>136</c:v>
                </c:pt>
                <c:pt idx="21">
                  <c:v>132</c:v>
                </c:pt>
                <c:pt idx="22">
                  <c:v>129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24-4032-8994-DE7954798B6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63</c:v>
                </c:pt>
                <c:pt idx="5">
                  <c:v>159</c:v>
                </c:pt>
                <c:pt idx="6">
                  <c:v>159</c:v>
                </c:pt>
                <c:pt idx="7">
                  <c:v>159</c:v>
                </c:pt>
                <c:pt idx="8">
                  <c:v>63</c:v>
                </c:pt>
                <c:pt idx="9">
                  <c:v>76</c:v>
                </c:pt>
                <c:pt idx="10">
                  <c:v>68</c:v>
                </c:pt>
                <c:pt idx="11">
                  <c:v>68</c:v>
                </c:pt>
                <c:pt idx="12">
                  <c:v>68</c:v>
                </c:pt>
                <c:pt idx="13">
                  <c:v>42</c:v>
                </c:pt>
                <c:pt idx="14">
                  <c:v>50</c:v>
                </c:pt>
                <c:pt idx="15">
                  <c:v>89</c:v>
                </c:pt>
                <c:pt idx="16">
                  <c:v>450</c:v>
                </c:pt>
                <c:pt idx="17">
                  <c:v>1013</c:v>
                </c:pt>
                <c:pt idx="18">
                  <c:v>1203</c:v>
                </c:pt>
                <c:pt idx="19">
                  <c:v>1113</c:v>
                </c:pt>
                <c:pt idx="20">
                  <c:v>698</c:v>
                </c:pt>
                <c:pt idx="21">
                  <c:v>370</c:v>
                </c:pt>
                <c:pt idx="22">
                  <c:v>90</c:v>
                </c:pt>
                <c:pt idx="2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24-4032-8994-DE7954798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5345.6000000000013</c:v>
                </c:pt>
                <c:pt idx="1">
                  <c:v>5201.9980000000005</c:v>
                </c:pt>
                <c:pt idx="2">
                  <c:v>5022.3640000000005</c:v>
                </c:pt>
                <c:pt idx="3">
                  <c:v>4895.8760000000002</c:v>
                </c:pt>
                <c:pt idx="4">
                  <c:v>4910.688000000001</c:v>
                </c:pt>
                <c:pt idx="5">
                  <c:v>5090.0390000000007</c:v>
                </c:pt>
                <c:pt idx="6">
                  <c:v>5347.9579999999996</c:v>
                </c:pt>
                <c:pt idx="7">
                  <c:v>5732.7600000000011</c:v>
                </c:pt>
                <c:pt idx="8">
                  <c:v>6302.7310000000016</c:v>
                </c:pt>
                <c:pt idx="9">
                  <c:v>6916.3950000000023</c:v>
                </c:pt>
                <c:pt idx="10">
                  <c:v>7218.0150000000003</c:v>
                </c:pt>
                <c:pt idx="11">
                  <c:v>7269.6810000000005</c:v>
                </c:pt>
                <c:pt idx="12">
                  <c:v>7124.7100000000009</c:v>
                </c:pt>
                <c:pt idx="13">
                  <c:v>6723.5079999999998</c:v>
                </c:pt>
                <c:pt idx="14">
                  <c:v>6410.9190000000008</c:v>
                </c:pt>
                <c:pt idx="15">
                  <c:v>5889.6450000000004</c:v>
                </c:pt>
                <c:pt idx="16">
                  <c:v>6082.0379999999996</c:v>
                </c:pt>
                <c:pt idx="17">
                  <c:v>6754.744999999999</c:v>
                </c:pt>
                <c:pt idx="18">
                  <c:v>7042.4460000000008</c:v>
                </c:pt>
                <c:pt idx="19">
                  <c:v>7005.7609999999986</c:v>
                </c:pt>
                <c:pt idx="20">
                  <c:v>6752.3650000000025</c:v>
                </c:pt>
                <c:pt idx="21">
                  <c:v>6348.12</c:v>
                </c:pt>
                <c:pt idx="22">
                  <c:v>5951.0030000000006</c:v>
                </c:pt>
                <c:pt idx="23">
                  <c:v>5518.1570000000002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24-4032-8994-DE7954798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81.02</c:v>
                </c:pt>
                <c:pt idx="1">
                  <c:v>82.27</c:v>
                </c:pt>
                <c:pt idx="2">
                  <c:v>51.4</c:v>
                </c:pt>
                <c:pt idx="3">
                  <c:v>80.2</c:v>
                </c:pt>
                <c:pt idx="4">
                  <c:v>77.69</c:v>
                </c:pt>
                <c:pt idx="5">
                  <c:v>83.21</c:v>
                </c:pt>
                <c:pt idx="6">
                  <c:v>86.92</c:v>
                </c:pt>
                <c:pt idx="7">
                  <c:v>74.89</c:v>
                </c:pt>
                <c:pt idx="8">
                  <c:v>47.28</c:v>
                </c:pt>
                <c:pt idx="9">
                  <c:v>43.03</c:v>
                </c:pt>
                <c:pt idx="10">
                  <c:v>40.450000000000003</c:v>
                </c:pt>
                <c:pt idx="11">
                  <c:v>41</c:v>
                </c:pt>
                <c:pt idx="12">
                  <c:v>39.96</c:v>
                </c:pt>
                <c:pt idx="13">
                  <c:v>39.65</c:v>
                </c:pt>
                <c:pt idx="14">
                  <c:v>42.72</c:v>
                </c:pt>
                <c:pt idx="15">
                  <c:v>52.57</c:v>
                </c:pt>
                <c:pt idx="16">
                  <c:v>70.680000000000007</c:v>
                </c:pt>
                <c:pt idx="17">
                  <c:v>71.94</c:v>
                </c:pt>
                <c:pt idx="18">
                  <c:v>84.25</c:v>
                </c:pt>
                <c:pt idx="19">
                  <c:v>75.22</c:v>
                </c:pt>
                <c:pt idx="20">
                  <c:v>84.1</c:v>
                </c:pt>
                <c:pt idx="21">
                  <c:v>84.19</c:v>
                </c:pt>
                <c:pt idx="22">
                  <c:v>83.89</c:v>
                </c:pt>
                <c:pt idx="23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624-4032-8994-DE7954798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5345.5990000000011</v>
      </c>
      <c r="C4" s="18">
        <v>5201.9979999999996</v>
      </c>
      <c r="D4" s="18">
        <v>5022.3819999999996</v>
      </c>
      <c r="E4" s="18">
        <v>4895.8429999999998</v>
      </c>
      <c r="F4" s="18">
        <v>4910.6729999999998</v>
      </c>
      <c r="G4" s="18">
        <v>5090.0389999999998</v>
      </c>
      <c r="H4" s="18">
        <v>5347.9650000000029</v>
      </c>
      <c r="I4" s="18">
        <v>5732.7599999999984</v>
      </c>
      <c r="J4" s="18">
        <v>6302.7220000000016</v>
      </c>
      <c r="K4" s="18">
        <v>6916.4329999999991</v>
      </c>
      <c r="L4" s="18">
        <v>7218.0249999999996</v>
      </c>
      <c r="M4" s="18">
        <v>7269.665</v>
      </c>
      <c r="N4" s="18">
        <v>7124.6869999999972</v>
      </c>
      <c r="O4" s="18">
        <v>6723.4970000000003</v>
      </c>
      <c r="P4" s="18">
        <v>6410.9180000000024</v>
      </c>
      <c r="Q4" s="18">
        <v>5889.6349999999993</v>
      </c>
      <c r="R4" s="18">
        <v>6082.0379999999996</v>
      </c>
      <c r="S4" s="18">
        <v>6754.766999999998</v>
      </c>
      <c r="T4" s="18">
        <v>7042.402</v>
      </c>
      <c r="U4" s="18">
        <v>7005.7610000000004</v>
      </c>
      <c r="V4" s="18">
        <v>6752.3270000000002</v>
      </c>
      <c r="W4" s="18">
        <v>6348.0780000000013</v>
      </c>
      <c r="X4" s="18">
        <v>5951.0030000000006</v>
      </c>
      <c r="Y4" s="18">
        <v>5518.157000000002</v>
      </c>
      <c r="Z4" s="19"/>
      <c r="AA4" s="20">
        <f>SUM(B4:Z4)</f>
        <v>146857.37400000001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81.02</v>
      </c>
      <c r="C7" s="28">
        <v>82.27</v>
      </c>
      <c r="D7" s="28">
        <v>51.4</v>
      </c>
      <c r="E7" s="28">
        <v>80.2</v>
      </c>
      <c r="F7" s="28">
        <v>77.69</v>
      </c>
      <c r="G7" s="28">
        <v>83.21</v>
      </c>
      <c r="H7" s="28">
        <v>86.92</v>
      </c>
      <c r="I7" s="28">
        <v>74.89</v>
      </c>
      <c r="J7" s="28">
        <v>47.28</v>
      </c>
      <c r="K7" s="28">
        <v>43.03</v>
      </c>
      <c r="L7" s="28">
        <v>40.450000000000003</v>
      </c>
      <c r="M7" s="28">
        <v>41</v>
      </c>
      <c r="N7" s="28">
        <v>39.96</v>
      </c>
      <c r="O7" s="28">
        <v>39.65</v>
      </c>
      <c r="P7" s="28">
        <v>42.72</v>
      </c>
      <c r="Q7" s="28">
        <v>52.57</v>
      </c>
      <c r="R7" s="28">
        <v>70.680000000000007</v>
      </c>
      <c r="S7" s="28">
        <v>71.94</v>
      </c>
      <c r="T7" s="28">
        <v>84.25</v>
      </c>
      <c r="U7" s="28">
        <v>75.22</v>
      </c>
      <c r="V7" s="28">
        <v>84.1</v>
      </c>
      <c r="W7" s="28">
        <v>84.19</v>
      </c>
      <c r="X7" s="28">
        <v>83.89</v>
      </c>
      <c r="Y7" s="28">
        <v>75</v>
      </c>
      <c r="Z7" s="29"/>
      <c r="AA7" s="30">
        <f>IF(SUM(B7:Z7)&lt;&gt;0,AVERAGEIF(B7:Z7,"&lt;&gt;"""),"")</f>
        <v>66.397083333333342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7705</v>
      </c>
    </row>
    <row r="11" spans="1:27" ht="24.95" customHeight="1" x14ac:dyDescent="0.2">
      <c r="A11" s="45" t="s">
        <v>7</v>
      </c>
      <c r="B11" s="46">
        <v>85.5</v>
      </c>
      <c r="C11" s="47">
        <v>85.5</v>
      </c>
      <c r="D11" s="47">
        <v>79.5</v>
      </c>
      <c r="E11" s="47">
        <v>79.5</v>
      </c>
      <c r="F11" s="47">
        <v>79.5</v>
      </c>
      <c r="G11" s="47">
        <v>79.5</v>
      </c>
      <c r="H11" s="47">
        <v>79.5</v>
      </c>
      <c r="I11" s="47">
        <v>79.5</v>
      </c>
      <c r="J11" s="47">
        <v>79.5</v>
      </c>
      <c r="K11" s="47">
        <v>79.5</v>
      </c>
      <c r="L11" s="47">
        <v>79.5</v>
      </c>
      <c r="M11" s="47">
        <v>79.5</v>
      </c>
      <c r="N11" s="47">
        <v>79.5</v>
      </c>
      <c r="O11" s="47">
        <v>79.5</v>
      </c>
      <c r="P11" s="47">
        <v>79.5</v>
      </c>
      <c r="Q11" s="47">
        <v>81.5</v>
      </c>
      <c r="R11" s="47">
        <v>85.5</v>
      </c>
      <c r="S11" s="47">
        <v>99</v>
      </c>
      <c r="T11" s="47">
        <v>118</v>
      </c>
      <c r="U11" s="47">
        <v>118</v>
      </c>
      <c r="V11" s="47">
        <v>85.5</v>
      </c>
      <c r="W11" s="47">
        <v>85.5</v>
      </c>
      <c r="X11" s="47">
        <v>79.5</v>
      </c>
      <c r="Y11" s="47">
        <v>79.5</v>
      </c>
      <c r="Z11" s="48"/>
      <c r="AA11" s="49">
        <f t="shared" si="0"/>
        <v>2036.5</v>
      </c>
    </row>
    <row r="12" spans="1:27" ht="24.95" customHeight="1" x14ac:dyDescent="0.2">
      <c r="A12" s="50" t="s">
        <v>8</v>
      </c>
      <c r="B12" s="51">
        <v>1156.242</v>
      </c>
      <c r="C12" s="52">
        <v>1135.9760000000001</v>
      </c>
      <c r="D12" s="52">
        <v>1046</v>
      </c>
      <c r="E12" s="52">
        <v>796.57400000000007</v>
      </c>
      <c r="F12" s="52">
        <v>738</v>
      </c>
      <c r="G12" s="52">
        <v>850.50400000000002</v>
      </c>
      <c r="H12" s="52">
        <v>951.24199999999996</v>
      </c>
      <c r="I12" s="52">
        <v>728</v>
      </c>
      <c r="J12" s="52">
        <v>490</v>
      </c>
      <c r="K12" s="52">
        <v>318</v>
      </c>
      <c r="L12" s="52">
        <v>318</v>
      </c>
      <c r="M12" s="52">
        <v>318</v>
      </c>
      <c r="N12" s="52">
        <v>318</v>
      </c>
      <c r="O12" s="52">
        <v>318</v>
      </c>
      <c r="P12" s="52">
        <v>436</v>
      </c>
      <c r="Q12" s="52">
        <v>883</v>
      </c>
      <c r="R12" s="52">
        <v>1671</v>
      </c>
      <c r="S12" s="52">
        <v>2301</v>
      </c>
      <c r="T12" s="52">
        <v>2424.9579999999996</v>
      </c>
      <c r="U12" s="52">
        <v>2376</v>
      </c>
      <c r="V12" s="52">
        <v>2543.192</v>
      </c>
      <c r="W12" s="52">
        <v>2493.5889999999999</v>
      </c>
      <c r="X12" s="52">
        <v>2371.8649999999998</v>
      </c>
      <c r="Y12" s="52">
        <v>2027.4849999999999</v>
      </c>
      <c r="Z12" s="53"/>
      <c r="AA12" s="54">
        <f t="shared" si="0"/>
        <v>29010.627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63</v>
      </c>
      <c r="G13" s="52">
        <v>159</v>
      </c>
      <c r="H13" s="52">
        <v>159</v>
      </c>
      <c r="I13" s="52">
        <v>159</v>
      </c>
      <c r="J13" s="52">
        <v>63</v>
      </c>
      <c r="K13" s="52">
        <v>76</v>
      </c>
      <c r="L13" s="52">
        <v>68</v>
      </c>
      <c r="M13" s="52">
        <v>68</v>
      </c>
      <c r="N13" s="52">
        <v>68</v>
      </c>
      <c r="O13" s="52">
        <v>42</v>
      </c>
      <c r="P13" s="52">
        <v>50</v>
      </c>
      <c r="Q13" s="52">
        <v>89</v>
      </c>
      <c r="R13" s="52">
        <v>450</v>
      </c>
      <c r="S13" s="52">
        <v>1013</v>
      </c>
      <c r="T13" s="52">
        <v>1203</v>
      </c>
      <c r="U13" s="52">
        <v>1113</v>
      </c>
      <c r="V13" s="52">
        <v>698</v>
      </c>
      <c r="W13" s="52">
        <v>370</v>
      </c>
      <c r="X13" s="52">
        <v>90</v>
      </c>
      <c r="Y13" s="52">
        <v>64</v>
      </c>
      <c r="Z13" s="53"/>
      <c r="AA13" s="54">
        <f t="shared" si="0"/>
        <v>6065</v>
      </c>
    </row>
    <row r="14" spans="1:27" ht="24.95" customHeight="1" x14ac:dyDescent="0.2">
      <c r="A14" s="55" t="s">
        <v>10</v>
      </c>
      <c r="B14" s="56">
        <v>1441.1569999999999</v>
      </c>
      <c r="C14" s="57">
        <v>1478.5219999999999</v>
      </c>
      <c r="D14" s="57">
        <v>1453.3820000000001</v>
      </c>
      <c r="E14" s="57">
        <v>1475.769</v>
      </c>
      <c r="F14" s="57">
        <v>1490.1730000000002</v>
      </c>
      <c r="G14" s="57">
        <v>1501.0350000000003</v>
      </c>
      <c r="H14" s="57">
        <v>1653.223</v>
      </c>
      <c r="I14" s="57">
        <v>2579.3150000000001</v>
      </c>
      <c r="J14" s="57">
        <v>3890.9219999999996</v>
      </c>
      <c r="K14" s="57">
        <v>4844.1329999999989</v>
      </c>
      <c r="L14" s="57">
        <v>5357.6250000000009</v>
      </c>
      <c r="M14" s="57">
        <v>5584.9650000000011</v>
      </c>
      <c r="N14" s="57">
        <v>5455.4869999999983</v>
      </c>
      <c r="O14" s="57">
        <v>4999.7969999999996</v>
      </c>
      <c r="P14" s="57">
        <v>4155.3180000000011</v>
      </c>
      <c r="Q14" s="57">
        <v>2864.7350000000001</v>
      </c>
      <c r="R14" s="57">
        <v>1524.5380000000002</v>
      </c>
      <c r="S14" s="57">
        <v>988.46699999999964</v>
      </c>
      <c r="T14" s="57">
        <v>959.64400000000023</v>
      </c>
      <c r="U14" s="57">
        <v>947.44900000000018</v>
      </c>
      <c r="V14" s="57">
        <v>961.33500000000004</v>
      </c>
      <c r="W14" s="57">
        <v>990.18900000000008</v>
      </c>
      <c r="X14" s="57">
        <v>992.63800000000015</v>
      </c>
      <c r="Y14" s="57">
        <v>986.17200000000003</v>
      </c>
      <c r="Z14" s="58"/>
      <c r="AA14" s="59">
        <f t="shared" si="0"/>
        <v>58575.989999999991</v>
      </c>
    </row>
    <row r="15" spans="1:27" ht="24.95" customHeight="1" x14ac:dyDescent="0.2">
      <c r="A15" s="55" t="s">
        <v>11</v>
      </c>
      <c r="B15" s="56">
        <v>129</v>
      </c>
      <c r="C15" s="57">
        <v>132</v>
      </c>
      <c r="D15" s="57">
        <v>135</v>
      </c>
      <c r="E15" s="57">
        <v>137</v>
      </c>
      <c r="F15" s="57">
        <v>140</v>
      </c>
      <c r="G15" s="57">
        <v>143</v>
      </c>
      <c r="H15" s="57">
        <v>146</v>
      </c>
      <c r="I15" s="57">
        <v>158</v>
      </c>
      <c r="J15" s="57">
        <v>173</v>
      </c>
      <c r="K15" s="57">
        <v>186</v>
      </c>
      <c r="L15" s="57">
        <v>195</v>
      </c>
      <c r="M15" s="57">
        <v>197</v>
      </c>
      <c r="N15" s="57">
        <v>196</v>
      </c>
      <c r="O15" s="57">
        <v>192</v>
      </c>
      <c r="P15" s="57">
        <v>183</v>
      </c>
      <c r="Q15" s="57">
        <v>166</v>
      </c>
      <c r="R15" s="57">
        <v>148</v>
      </c>
      <c r="S15" s="57">
        <v>141</v>
      </c>
      <c r="T15" s="57">
        <v>140</v>
      </c>
      <c r="U15" s="57">
        <v>139</v>
      </c>
      <c r="V15" s="57">
        <v>136</v>
      </c>
      <c r="W15" s="57">
        <v>132</v>
      </c>
      <c r="X15" s="57">
        <v>129</v>
      </c>
      <c r="Y15" s="57">
        <v>126</v>
      </c>
      <c r="Z15" s="58"/>
      <c r="AA15" s="59">
        <f t="shared" si="0"/>
        <v>3699</v>
      </c>
    </row>
    <row r="16" spans="1:27" ht="30" customHeight="1" thickBot="1" x14ac:dyDescent="0.25">
      <c r="A16" s="60" t="s">
        <v>12</v>
      </c>
      <c r="B16" s="61">
        <f>IF(LEN(B$2)&gt;0,SUM(B10:B15),"")</f>
        <v>3432.8989999999999</v>
      </c>
      <c r="C16" s="62">
        <f t="shared" ref="C16:Z16" si="1">IF(LEN(C$2)&gt;0,SUM(C10:C15),"")</f>
        <v>3139.998</v>
      </c>
      <c r="D16" s="62">
        <f t="shared" si="1"/>
        <v>3021.8820000000001</v>
      </c>
      <c r="E16" s="62">
        <f t="shared" si="1"/>
        <v>2796.8429999999998</v>
      </c>
      <c r="F16" s="62">
        <f t="shared" si="1"/>
        <v>2818.6730000000002</v>
      </c>
      <c r="G16" s="62">
        <f t="shared" si="1"/>
        <v>3041.0390000000002</v>
      </c>
      <c r="H16" s="62">
        <f t="shared" si="1"/>
        <v>3296.9650000000001</v>
      </c>
      <c r="I16" s="62">
        <f t="shared" si="1"/>
        <v>4011.8150000000001</v>
      </c>
      <c r="J16" s="62">
        <f t="shared" si="1"/>
        <v>5004.4219999999996</v>
      </c>
      <c r="K16" s="62">
        <f t="shared" si="1"/>
        <v>5811.6329999999989</v>
      </c>
      <c r="L16" s="62">
        <f t="shared" si="1"/>
        <v>6326.1250000000009</v>
      </c>
      <c r="M16" s="62">
        <f t="shared" si="1"/>
        <v>6555.4650000000011</v>
      </c>
      <c r="N16" s="62">
        <f t="shared" si="1"/>
        <v>6424.9869999999983</v>
      </c>
      <c r="O16" s="62">
        <f t="shared" si="1"/>
        <v>5939.2969999999996</v>
      </c>
      <c r="P16" s="62">
        <f t="shared" si="1"/>
        <v>5211.8180000000011</v>
      </c>
      <c r="Q16" s="62">
        <f t="shared" si="1"/>
        <v>4392.2350000000006</v>
      </c>
      <c r="R16" s="62">
        <f t="shared" si="1"/>
        <v>4187.0380000000005</v>
      </c>
      <c r="S16" s="62">
        <f t="shared" si="1"/>
        <v>4850.4669999999996</v>
      </c>
      <c r="T16" s="62">
        <f t="shared" si="1"/>
        <v>5153.6019999999999</v>
      </c>
      <c r="U16" s="62">
        <f t="shared" si="1"/>
        <v>5001.4490000000005</v>
      </c>
      <c r="V16" s="62">
        <f t="shared" si="1"/>
        <v>4732.027</v>
      </c>
      <c r="W16" s="62">
        <f t="shared" si="1"/>
        <v>4379.2780000000002</v>
      </c>
      <c r="X16" s="62">
        <f t="shared" si="1"/>
        <v>3971.0029999999997</v>
      </c>
      <c r="Y16" s="62">
        <f t="shared" si="1"/>
        <v>3591.1569999999997</v>
      </c>
      <c r="Z16" s="63" t="str">
        <f t="shared" si="1"/>
        <v/>
      </c>
      <c r="AA16" s="64">
        <f>SUM(AA10:AA15)</f>
        <v>107092.117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1739.5</v>
      </c>
      <c r="C28" s="72">
        <v>1737.5</v>
      </c>
      <c r="D28" s="72">
        <v>1733.5</v>
      </c>
      <c r="E28" s="72">
        <v>1745.5</v>
      </c>
      <c r="F28" s="72">
        <v>1758.5</v>
      </c>
      <c r="G28" s="72">
        <v>1835.5</v>
      </c>
      <c r="H28" s="72">
        <v>1914.5</v>
      </c>
      <c r="I28" s="72">
        <v>2280.5</v>
      </c>
      <c r="J28" s="72">
        <v>2730.5</v>
      </c>
      <c r="K28" s="72">
        <v>3148.5</v>
      </c>
      <c r="L28" s="72">
        <v>3408.5</v>
      </c>
      <c r="M28" s="72">
        <v>3497.5</v>
      </c>
      <c r="N28" s="72">
        <v>3439.5</v>
      </c>
      <c r="O28" s="72">
        <v>3212.5</v>
      </c>
      <c r="P28" s="72">
        <v>2852.5</v>
      </c>
      <c r="Q28" s="72">
        <v>2461.5</v>
      </c>
      <c r="R28" s="72">
        <v>2562.5</v>
      </c>
      <c r="S28" s="72">
        <v>3177</v>
      </c>
      <c r="T28" s="72">
        <v>3404</v>
      </c>
      <c r="U28" s="72">
        <v>3292</v>
      </c>
      <c r="V28" s="72">
        <v>2939.5</v>
      </c>
      <c r="W28" s="72">
        <v>2764.5</v>
      </c>
      <c r="X28" s="72">
        <v>2416.5</v>
      </c>
      <c r="Y28" s="72">
        <v>2198.5</v>
      </c>
      <c r="Z28" s="73"/>
      <c r="AA28" s="74">
        <f>SUM(B28:Z28)</f>
        <v>62250.5</v>
      </c>
    </row>
    <row r="29" spans="1:27" ht="24.95" customHeight="1" x14ac:dyDescent="0.2">
      <c r="A29" s="75" t="s">
        <v>23</v>
      </c>
      <c r="B29" s="76">
        <v>1348.3989999999999</v>
      </c>
      <c r="C29" s="77">
        <v>1512.498</v>
      </c>
      <c r="D29" s="77">
        <v>1355.3820000000001</v>
      </c>
      <c r="E29" s="77">
        <v>1509.3430000000001</v>
      </c>
      <c r="F29" s="77">
        <v>1530.173</v>
      </c>
      <c r="G29" s="77">
        <v>1639.539</v>
      </c>
      <c r="H29" s="77">
        <v>1825.4649999999999</v>
      </c>
      <c r="I29" s="77">
        <v>1865.26</v>
      </c>
      <c r="J29" s="77">
        <v>2288.922</v>
      </c>
      <c r="K29" s="77">
        <v>2802.1329999999998</v>
      </c>
      <c r="L29" s="77">
        <v>3052.625</v>
      </c>
      <c r="M29" s="77">
        <v>3187.9650000000001</v>
      </c>
      <c r="N29" s="77">
        <v>3125.4870000000001</v>
      </c>
      <c r="O29" s="77">
        <v>2870.797</v>
      </c>
      <c r="P29" s="77">
        <v>2479.3180000000002</v>
      </c>
      <c r="Q29" s="77">
        <v>1880.7349999999999</v>
      </c>
      <c r="R29" s="77">
        <v>1405.538</v>
      </c>
      <c r="S29" s="77">
        <v>1272.4670000000001</v>
      </c>
      <c r="T29" s="77">
        <v>1331.6020000000001</v>
      </c>
      <c r="U29" s="77">
        <v>1239.761</v>
      </c>
      <c r="V29" s="77">
        <v>1348.527</v>
      </c>
      <c r="W29" s="77">
        <v>1219.778</v>
      </c>
      <c r="X29" s="77">
        <v>1242.5029999999999</v>
      </c>
      <c r="Y29" s="77">
        <v>1013.657</v>
      </c>
      <c r="Z29" s="78"/>
      <c r="AA29" s="79">
        <f>SUM(B29:Z29)</f>
        <v>44347.873999999989</v>
      </c>
    </row>
    <row r="30" spans="1:27" ht="24.95" customHeight="1" x14ac:dyDescent="0.2">
      <c r="A30" s="82" t="s">
        <v>24</v>
      </c>
      <c r="B30" s="80">
        <v>1041</v>
      </c>
      <c r="C30" s="81">
        <v>728</v>
      </c>
      <c r="D30" s="81">
        <v>728</v>
      </c>
      <c r="E30" s="81">
        <v>438</v>
      </c>
      <c r="F30" s="81">
        <v>420</v>
      </c>
      <c r="G30" s="81">
        <v>420</v>
      </c>
      <c r="H30" s="81">
        <v>420</v>
      </c>
      <c r="I30" s="81">
        <v>410</v>
      </c>
      <c r="J30" s="81">
        <v>172</v>
      </c>
      <c r="K30" s="81"/>
      <c r="L30" s="81"/>
      <c r="M30" s="81"/>
      <c r="N30" s="81"/>
      <c r="O30" s="81"/>
      <c r="P30" s="81">
        <v>118</v>
      </c>
      <c r="Q30" s="81">
        <v>435</v>
      </c>
      <c r="R30" s="81">
        <v>1003</v>
      </c>
      <c r="S30" s="81">
        <v>1333</v>
      </c>
      <c r="T30" s="81">
        <v>1333</v>
      </c>
      <c r="U30" s="81">
        <v>1358</v>
      </c>
      <c r="V30" s="81">
        <v>1308</v>
      </c>
      <c r="W30" s="81">
        <v>1238</v>
      </c>
      <c r="X30" s="81">
        <v>1118</v>
      </c>
      <c r="Y30" s="81">
        <v>1108</v>
      </c>
      <c r="Z30" s="83"/>
      <c r="AA30" s="84">
        <f>SUM(B30:Z30)</f>
        <v>15129</v>
      </c>
    </row>
    <row r="31" spans="1:27" ht="30" customHeight="1" thickBot="1" x14ac:dyDescent="0.25">
      <c r="A31" s="60" t="s">
        <v>25</v>
      </c>
      <c r="B31" s="61">
        <f>IF(LEN(B$2)&gt;0,SUM(B28:B30),"")</f>
        <v>4128.8989999999994</v>
      </c>
      <c r="C31" s="62">
        <f t="shared" ref="C31:Z31" si="4">IF(LEN(C$2)&gt;0,SUM(C28:C30),"")</f>
        <v>3977.998</v>
      </c>
      <c r="D31" s="62">
        <f t="shared" si="4"/>
        <v>3816.8820000000001</v>
      </c>
      <c r="E31" s="62">
        <f t="shared" si="4"/>
        <v>3692.8429999999998</v>
      </c>
      <c r="F31" s="62">
        <f t="shared" si="4"/>
        <v>3708.6729999999998</v>
      </c>
      <c r="G31" s="62">
        <f t="shared" si="4"/>
        <v>3895.0389999999998</v>
      </c>
      <c r="H31" s="62">
        <f t="shared" si="4"/>
        <v>4159.9650000000001</v>
      </c>
      <c r="I31" s="62">
        <f t="shared" si="4"/>
        <v>4555.76</v>
      </c>
      <c r="J31" s="62">
        <f t="shared" si="4"/>
        <v>5191.4220000000005</v>
      </c>
      <c r="K31" s="62">
        <f t="shared" si="4"/>
        <v>5950.6329999999998</v>
      </c>
      <c r="L31" s="62">
        <f t="shared" si="4"/>
        <v>6461.125</v>
      </c>
      <c r="M31" s="62">
        <f t="shared" si="4"/>
        <v>6685.4650000000001</v>
      </c>
      <c r="N31" s="62">
        <f t="shared" si="4"/>
        <v>6564.9870000000001</v>
      </c>
      <c r="O31" s="62">
        <f t="shared" si="4"/>
        <v>6083.2970000000005</v>
      </c>
      <c r="P31" s="62">
        <f t="shared" si="4"/>
        <v>5449.8180000000002</v>
      </c>
      <c r="Q31" s="62">
        <f t="shared" si="4"/>
        <v>4777.2349999999997</v>
      </c>
      <c r="R31" s="62">
        <f t="shared" si="4"/>
        <v>4971.0380000000005</v>
      </c>
      <c r="S31" s="62">
        <f t="shared" si="4"/>
        <v>5782.4670000000006</v>
      </c>
      <c r="T31" s="62">
        <f t="shared" si="4"/>
        <v>6068.6019999999999</v>
      </c>
      <c r="U31" s="62">
        <f t="shared" si="4"/>
        <v>5889.7610000000004</v>
      </c>
      <c r="V31" s="62">
        <f t="shared" si="4"/>
        <v>5596.027</v>
      </c>
      <c r="W31" s="62">
        <f t="shared" si="4"/>
        <v>5222.2780000000002</v>
      </c>
      <c r="X31" s="62">
        <f t="shared" si="4"/>
        <v>4777.0029999999997</v>
      </c>
      <c r="Y31" s="62">
        <f t="shared" si="4"/>
        <v>4320.1570000000002</v>
      </c>
      <c r="Z31" s="63" t="str">
        <f t="shared" si="4"/>
        <v/>
      </c>
      <c r="AA31" s="64">
        <f>SUM(AA28:AA30)</f>
        <v>121727.37399999998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183</v>
      </c>
      <c r="C34" s="95">
        <v>278</v>
      </c>
      <c r="D34" s="95">
        <v>235</v>
      </c>
      <c r="E34" s="95">
        <v>336</v>
      </c>
      <c r="F34" s="95">
        <v>338</v>
      </c>
      <c r="G34" s="95">
        <v>338</v>
      </c>
      <c r="H34" s="95">
        <v>323</v>
      </c>
      <c r="I34" s="95">
        <v>156.94499999999999</v>
      </c>
      <c r="J34" s="95">
        <v>48</v>
      </c>
      <c r="K34" s="95">
        <v>30</v>
      </c>
      <c r="L34" s="95">
        <v>30</v>
      </c>
      <c r="M34" s="95">
        <v>30</v>
      </c>
      <c r="N34" s="95">
        <v>30</v>
      </c>
      <c r="O34" s="95">
        <v>30</v>
      </c>
      <c r="P34" s="95">
        <v>48</v>
      </c>
      <c r="Q34" s="95">
        <v>103</v>
      </c>
      <c r="R34" s="95">
        <v>234</v>
      </c>
      <c r="S34" s="95">
        <v>382</v>
      </c>
      <c r="T34" s="95">
        <v>355</v>
      </c>
      <c r="U34" s="95">
        <v>331</v>
      </c>
      <c r="V34" s="95">
        <v>358</v>
      </c>
      <c r="W34" s="95">
        <v>283</v>
      </c>
      <c r="X34" s="95">
        <v>246</v>
      </c>
      <c r="Y34" s="95">
        <v>185</v>
      </c>
      <c r="Z34" s="96"/>
      <c r="AA34" s="74">
        <f t="shared" ref="AA34:AA39" si="5">SUM(B34:Z34)</f>
        <v>4910.9449999999997</v>
      </c>
    </row>
    <row r="35" spans="1:27" ht="24.95" customHeight="1" x14ac:dyDescent="0.2">
      <c r="A35" s="97" t="s">
        <v>28</v>
      </c>
      <c r="B35" s="98">
        <v>458</v>
      </c>
      <c r="C35" s="99">
        <v>505</v>
      </c>
      <c r="D35" s="99">
        <v>505</v>
      </c>
      <c r="E35" s="99">
        <v>505</v>
      </c>
      <c r="F35" s="99">
        <v>497</v>
      </c>
      <c r="G35" s="99">
        <v>461</v>
      </c>
      <c r="H35" s="99">
        <v>485</v>
      </c>
      <c r="I35" s="99">
        <v>332</v>
      </c>
      <c r="J35" s="99">
        <v>89</v>
      </c>
      <c r="K35" s="99">
        <v>59</v>
      </c>
      <c r="L35" s="99">
        <v>59</v>
      </c>
      <c r="M35" s="99">
        <v>59</v>
      </c>
      <c r="N35" s="99">
        <v>59</v>
      </c>
      <c r="O35" s="99">
        <v>59</v>
      </c>
      <c r="P35" s="99">
        <v>148</v>
      </c>
      <c r="Q35" s="99">
        <v>241</v>
      </c>
      <c r="R35" s="99">
        <v>505</v>
      </c>
      <c r="S35" s="99">
        <v>505</v>
      </c>
      <c r="T35" s="99">
        <v>505</v>
      </c>
      <c r="U35" s="99">
        <v>505</v>
      </c>
      <c r="V35" s="99">
        <v>451</v>
      </c>
      <c r="W35" s="99">
        <v>505</v>
      </c>
      <c r="X35" s="99">
        <v>505</v>
      </c>
      <c r="Y35" s="99">
        <v>489</v>
      </c>
      <c r="Z35" s="100"/>
      <c r="AA35" s="79">
        <f t="shared" si="5"/>
        <v>8491</v>
      </c>
    </row>
    <row r="36" spans="1:27" ht="24.95" customHeight="1" x14ac:dyDescent="0.2">
      <c r="A36" s="97" t="s">
        <v>29</v>
      </c>
      <c r="B36" s="98">
        <v>1221.7</v>
      </c>
      <c r="C36" s="99">
        <v>1229</v>
      </c>
      <c r="D36" s="99">
        <v>1210.5</v>
      </c>
      <c r="E36" s="99">
        <v>1208</v>
      </c>
      <c r="F36" s="99">
        <v>1207</v>
      </c>
      <c r="G36" s="99">
        <v>1200</v>
      </c>
      <c r="H36" s="99">
        <v>1193</v>
      </c>
      <c r="I36" s="99">
        <v>1182</v>
      </c>
      <c r="J36" s="99">
        <v>1116.3</v>
      </c>
      <c r="K36" s="99">
        <v>970.8</v>
      </c>
      <c r="L36" s="99">
        <v>761.9</v>
      </c>
      <c r="M36" s="99">
        <v>589.20000000000005</v>
      </c>
      <c r="N36" s="99">
        <v>564.70000000000005</v>
      </c>
      <c r="O36" s="99">
        <v>645.20000000000005</v>
      </c>
      <c r="P36" s="99">
        <v>966.1</v>
      </c>
      <c r="Q36" s="99">
        <v>1117.4000000000001</v>
      </c>
      <c r="R36" s="99">
        <v>1116</v>
      </c>
      <c r="S36" s="99">
        <v>977.3</v>
      </c>
      <c r="T36" s="99">
        <v>978.8</v>
      </c>
      <c r="U36" s="99">
        <v>1121</v>
      </c>
      <c r="V36" s="99">
        <v>1161.3</v>
      </c>
      <c r="W36" s="99">
        <v>1130.8</v>
      </c>
      <c r="X36" s="99">
        <v>1179</v>
      </c>
      <c r="Y36" s="99">
        <v>1203</v>
      </c>
      <c r="Z36" s="100"/>
      <c r="AA36" s="79">
        <f t="shared" si="5"/>
        <v>25250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45</v>
      </c>
      <c r="K37" s="99">
        <v>45</v>
      </c>
      <c r="L37" s="99">
        <v>41</v>
      </c>
      <c r="M37" s="99">
        <v>36</v>
      </c>
      <c r="N37" s="99">
        <v>46</v>
      </c>
      <c r="O37" s="99">
        <v>50</v>
      </c>
      <c r="P37" s="99">
        <v>37</v>
      </c>
      <c r="Q37" s="99">
        <v>36</v>
      </c>
      <c r="R37" s="99">
        <v>40</v>
      </c>
      <c r="S37" s="99">
        <v>40</v>
      </c>
      <c r="T37" s="99">
        <v>50</v>
      </c>
      <c r="U37" s="99">
        <v>47.311999999999998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1113.3119999999999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1912.7</v>
      </c>
      <c r="C39" s="88">
        <f t="shared" si="6"/>
        <v>2062</v>
      </c>
      <c r="D39" s="88">
        <f t="shared" si="6"/>
        <v>2000.5</v>
      </c>
      <c r="E39" s="88">
        <f t="shared" si="6"/>
        <v>2099</v>
      </c>
      <c r="F39" s="88">
        <f t="shared" si="6"/>
        <v>2092</v>
      </c>
      <c r="G39" s="88">
        <f t="shared" si="6"/>
        <v>2049</v>
      </c>
      <c r="H39" s="88">
        <f t="shared" si="6"/>
        <v>2051</v>
      </c>
      <c r="I39" s="88">
        <f t="shared" si="6"/>
        <v>1720.9449999999999</v>
      </c>
      <c r="J39" s="88">
        <f t="shared" si="6"/>
        <v>1298.3</v>
      </c>
      <c r="K39" s="88">
        <f t="shared" si="6"/>
        <v>1104.8</v>
      </c>
      <c r="L39" s="88">
        <f t="shared" si="6"/>
        <v>891.9</v>
      </c>
      <c r="M39" s="88">
        <f t="shared" si="6"/>
        <v>714.2</v>
      </c>
      <c r="N39" s="88">
        <f t="shared" si="6"/>
        <v>699.7</v>
      </c>
      <c r="O39" s="88">
        <f t="shared" si="6"/>
        <v>784.2</v>
      </c>
      <c r="P39" s="88">
        <f t="shared" si="6"/>
        <v>1199.0999999999999</v>
      </c>
      <c r="Q39" s="88">
        <f t="shared" si="6"/>
        <v>1497.4</v>
      </c>
      <c r="R39" s="88">
        <f t="shared" si="6"/>
        <v>1895</v>
      </c>
      <c r="S39" s="88">
        <f t="shared" si="6"/>
        <v>1904.3</v>
      </c>
      <c r="T39" s="88">
        <f t="shared" si="6"/>
        <v>1888.8</v>
      </c>
      <c r="U39" s="88">
        <f t="shared" si="6"/>
        <v>2004.3119999999999</v>
      </c>
      <c r="V39" s="88">
        <f t="shared" si="6"/>
        <v>2020.3</v>
      </c>
      <c r="W39" s="88">
        <f t="shared" si="6"/>
        <v>1968.8</v>
      </c>
      <c r="X39" s="88">
        <f t="shared" si="6"/>
        <v>1980</v>
      </c>
      <c r="Y39" s="88">
        <f t="shared" si="6"/>
        <v>1927</v>
      </c>
      <c r="Z39" s="89" t="str">
        <f t="shared" si="6"/>
        <v/>
      </c>
      <c r="AA39" s="90">
        <f t="shared" si="5"/>
        <v>39765.257000000005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1216.7</v>
      </c>
      <c r="C44" s="99">
        <v>1224</v>
      </c>
      <c r="D44" s="99">
        <v>1205.5</v>
      </c>
      <c r="E44" s="99">
        <v>1203</v>
      </c>
      <c r="F44" s="99">
        <v>1202</v>
      </c>
      <c r="G44" s="99">
        <v>1195</v>
      </c>
      <c r="H44" s="99">
        <v>1188</v>
      </c>
      <c r="I44" s="99">
        <v>1177</v>
      </c>
      <c r="J44" s="99">
        <v>1111.3</v>
      </c>
      <c r="K44" s="99">
        <v>965.8</v>
      </c>
      <c r="L44" s="99">
        <v>756.9</v>
      </c>
      <c r="M44" s="99">
        <v>584.20000000000005</v>
      </c>
      <c r="N44" s="99">
        <v>559.70000000000005</v>
      </c>
      <c r="O44" s="99">
        <v>640.20000000000005</v>
      </c>
      <c r="P44" s="99">
        <v>961.1</v>
      </c>
      <c r="Q44" s="99">
        <v>1112.4000000000001</v>
      </c>
      <c r="R44" s="99">
        <v>1111</v>
      </c>
      <c r="S44" s="99">
        <v>972.3</v>
      </c>
      <c r="T44" s="99">
        <v>973.8</v>
      </c>
      <c r="U44" s="99">
        <v>1116</v>
      </c>
      <c r="V44" s="99">
        <v>1156.3</v>
      </c>
      <c r="W44" s="99">
        <v>1125.8</v>
      </c>
      <c r="X44" s="99">
        <v>1174</v>
      </c>
      <c r="Y44" s="99">
        <v>1198</v>
      </c>
      <c r="Z44" s="100"/>
      <c r="AA44" s="79">
        <f t="shared" si="7"/>
        <v>25130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1216.7</v>
      </c>
      <c r="C48" s="88">
        <f t="shared" ref="C48:Z48" si="8">IF(LEN(C$2)&gt;0,SUM(C42:C47),"")</f>
        <v>1224</v>
      </c>
      <c r="D48" s="88">
        <f t="shared" si="8"/>
        <v>1205.5</v>
      </c>
      <c r="E48" s="88">
        <f t="shared" si="8"/>
        <v>1203</v>
      </c>
      <c r="F48" s="88">
        <f t="shared" si="8"/>
        <v>1202</v>
      </c>
      <c r="G48" s="88">
        <f t="shared" si="8"/>
        <v>1195</v>
      </c>
      <c r="H48" s="88">
        <f t="shared" si="8"/>
        <v>1188</v>
      </c>
      <c r="I48" s="88">
        <f t="shared" si="8"/>
        <v>1177</v>
      </c>
      <c r="J48" s="88">
        <f t="shared" si="8"/>
        <v>1111.3</v>
      </c>
      <c r="K48" s="88">
        <f t="shared" si="8"/>
        <v>965.8</v>
      </c>
      <c r="L48" s="88">
        <f t="shared" si="8"/>
        <v>756.9</v>
      </c>
      <c r="M48" s="88">
        <f t="shared" si="8"/>
        <v>584.20000000000005</v>
      </c>
      <c r="N48" s="88">
        <f t="shared" si="8"/>
        <v>559.70000000000005</v>
      </c>
      <c r="O48" s="88">
        <f t="shared" si="8"/>
        <v>640.20000000000005</v>
      </c>
      <c r="P48" s="88">
        <f t="shared" si="8"/>
        <v>961.1</v>
      </c>
      <c r="Q48" s="88">
        <f t="shared" si="8"/>
        <v>1112.4000000000001</v>
      </c>
      <c r="R48" s="88">
        <f t="shared" si="8"/>
        <v>1111</v>
      </c>
      <c r="S48" s="88">
        <f t="shared" si="8"/>
        <v>972.3</v>
      </c>
      <c r="T48" s="88">
        <f t="shared" si="8"/>
        <v>973.8</v>
      </c>
      <c r="U48" s="88">
        <f t="shared" si="8"/>
        <v>1116</v>
      </c>
      <c r="V48" s="88">
        <f t="shared" si="8"/>
        <v>1156.3</v>
      </c>
      <c r="W48" s="88">
        <f t="shared" si="8"/>
        <v>1125.8</v>
      </c>
      <c r="X48" s="88">
        <f t="shared" si="8"/>
        <v>1174</v>
      </c>
      <c r="Y48" s="88">
        <f t="shared" si="8"/>
        <v>1198</v>
      </c>
      <c r="Z48" s="89" t="str">
        <f t="shared" si="8"/>
        <v/>
      </c>
      <c r="AA48" s="90">
        <f t="shared" si="7"/>
        <v>25130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5345.5990000000002</v>
      </c>
      <c r="C51" s="88">
        <f t="shared" si="10"/>
        <v>5201.9979999999996</v>
      </c>
      <c r="D51" s="88">
        <f t="shared" si="10"/>
        <v>5022.3819999999996</v>
      </c>
      <c r="E51" s="88">
        <f t="shared" si="10"/>
        <v>4895.8429999999998</v>
      </c>
      <c r="F51" s="88">
        <f t="shared" si="10"/>
        <v>4910.6730000000007</v>
      </c>
      <c r="G51" s="88">
        <f t="shared" si="10"/>
        <v>5090.0390000000007</v>
      </c>
      <c r="H51" s="88">
        <f t="shared" si="10"/>
        <v>5347.9650000000001</v>
      </c>
      <c r="I51" s="88">
        <f t="shared" si="10"/>
        <v>5732.76</v>
      </c>
      <c r="J51" s="88">
        <f t="shared" si="10"/>
        <v>6302.7219999999998</v>
      </c>
      <c r="K51" s="88">
        <f t="shared" si="10"/>
        <v>6916.4329999999991</v>
      </c>
      <c r="L51" s="88">
        <f t="shared" si="10"/>
        <v>7218.0250000000005</v>
      </c>
      <c r="M51" s="88">
        <f t="shared" si="10"/>
        <v>7269.6650000000009</v>
      </c>
      <c r="N51" s="88">
        <f t="shared" si="10"/>
        <v>7124.6869999999981</v>
      </c>
      <c r="O51" s="88">
        <f t="shared" si="10"/>
        <v>6723.4969999999994</v>
      </c>
      <c r="P51" s="88">
        <f t="shared" si="10"/>
        <v>6410.9180000000015</v>
      </c>
      <c r="Q51" s="88">
        <f t="shared" si="10"/>
        <v>5889.6350000000002</v>
      </c>
      <c r="R51" s="88">
        <f t="shared" si="10"/>
        <v>6082.0380000000005</v>
      </c>
      <c r="S51" s="88">
        <f t="shared" si="10"/>
        <v>6754.7669999999998</v>
      </c>
      <c r="T51" s="88">
        <f t="shared" si="10"/>
        <v>7042.402</v>
      </c>
      <c r="U51" s="88">
        <f t="shared" si="10"/>
        <v>7005.7610000000004</v>
      </c>
      <c r="V51" s="88">
        <f t="shared" si="10"/>
        <v>6752.3270000000002</v>
      </c>
      <c r="W51" s="88">
        <f t="shared" si="10"/>
        <v>6348.0780000000004</v>
      </c>
      <c r="X51" s="88">
        <f t="shared" si="10"/>
        <v>5951.0029999999997</v>
      </c>
      <c r="Y51" s="88">
        <f t="shared" si="10"/>
        <v>5518.1569999999992</v>
      </c>
      <c r="Z51" s="89" t="str">
        <f t="shared" si="10"/>
        <v/>
      </c>
      <c r="AA51" s="104">
        <f>SUM(B51:Z51)</f>
        <v>146857.37400000001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5345.6000000000013</v>
      </c>
      <c r="C4" s="18">
        <v>5201.9980000000005</v>
      </c>
      <c r="D4" s="18">
        <v>5022.3640000000005</v>
      </c>
      <c r="E4" s="18">
        <v>4895.8760000000002</v>
      </c>
      <c r="F4" s="18">
        <v>4910.688000000001</v>
      </c>
      <c r="G4" s="18">
        <v>5090.0390000000007</v>
      </c>
      <c r="H4" s="18">
        <v>5347.9579999999996</v>
      </c>
      <c r="I4" s="18">
        <v>5732.7600000000011</v>
      </c>
      <c r="J4" s="18">
        <v>6302.7310000000016</v>
      </c>
      <c r="K4" s="18">
        <v>6916.3950000000023</v>
      </c>
      <c r="L4" s="18">
        <v>7218.0150000000003</v>
      </c>
      <c r="M4" s="18">
        <v>7269.6810000000005</v>
      </c>
      <c r="N4" s="18">
        <v>7124.7100000000009</v>
      </c>
      <c r="O4" s="18">
        <v>6723.5079999999998</v>
      </c>
      <c r="P4" s="18">
        <v>6410.9190000000008</v>
      </c>
      <c r="Q4" s="18">
        <v>5889.6450000000004</v>
      </c>
      <c r="R4" s="18">
        <v>6082.0379999999996</v>
      </c>
      <c r="S4" s="18">
        <v>6754.744999999999</v>
      </c>
      <c r="T4" s="18">
        <v>7042.4460000000008</v>
      </c>
      <c r="U4" s="18">
        <v>7005.7609999999986</v>
      </c>
      <c r="V4" s="18">
        <v>6752.3650000000025</v>
      </c>
      <c r="W4" s="18">
        <v>6348.12</v>
      </c>
      <c r="X4" s="18">
        <v>5951.0030000000006</v>
      </c>
      <c r="Y4" s="18">
        <v>5518.1570000000002</v>
      </c>
      <c r="Z4" s="19"/>
      <c r="AA4" s="20">
        <f>SUM(B4:Z4)</f>
        <v>146857.52200000003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81.02</v>
      </c>
      <c r="C7" s="28">
        <v>82.27</v>
      </c>
      <c r="D7" s="28">
        <v>51.4</v>
      </c>
      <c r="E7" s="28">
        <v>80.2</v>
      </c>
      <c r="F7" s="28">
        <v>77.69</v>
      </c>
      <c r="G7" s="28">
        <v>83.21</v>
      </c>
      <c r="H7" s="28">
        <v>86.92</v>
      </c>
      <c r="I7" s="28">
        <v>74.89</v>
      </c>
      <c r="J7" s="28">
        <v>47.28</v>
      </c>
      <c r="K7" s="28">
        <v>43.03</v>
      </c>
      <c r="L7" s="28">
        <v>40.450000000000003</v>
      </c>
      <c r="M7" s="28">
        <v>41</v>
      </c>
      <c r="N7" s="28">
        <v>39.96</v>
      </c>
      <c r="O7" s="28">
        <v>39.65</v>
      </c>
      <c r="P7" s="28">
        <v>42.72</v>
      </c>
      <c r="Q7" s="28">
        <v>52.57</v>
      </c>
      <c r="R7" s="28">
        <v>70.680000000000007</v>
      </c>
      <c r="S7" s="28">
        <v>71.94</v>
      </c>
      <c r="T7" s="28">
        <v>84.25</v>
      </c>
      <c r="U7" s="28">
        <v>75.22</v>
      </c>
      <c r="V7" s="28">
        <v>84.1</v>
      </c>
      <c r="W7" s="28">
        <v>84.19</v>
      </c>
      <c r="X7" s="28">
        <v>83.89</v>
      </c>
      <c r="Y7" s="28">
        <v>75</v>
      </c>
      <c r="Z7" s="29"/>
      <c r="AA7" s="30">
        <f>IF(SUM(B7:Z7)&lt;&gt;0,AVERAGEIF(B7:Z7,"&lt;&gt;"""),"")</f>
        <v>66.397083333333342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939.30000000000007</v>
      </c>
      <c r="C19" s="72">
        <v>941.94</v>
      </c>
      <c r="D19" s="72">
        <v>923.01900000000001</v>
      </c>
      <c r="E19" s="72">
        <v>923.83900000000006</v>
      </c>
      <c r="F19" s="72">
        <v>932.93099999999993</v>
      </c>
      <c r="G19" s="72">
        <v>951.30799999999999</v>
      </c>
      <c r="H19" s="72">
        <v>946.38100000000009</v>
      </c>
      <c r="I19" s="72">
        <v>930.51800000000003</v>
      </c>
      <c r="J19" s="72">
        <v>936.52400000000011</v>
      </c>
      <c r="K19" s="72">
        <v>936.49599999999987</v>
      </c>
      <c r="L19" s="72">
        <v>916.15300000000002</v>
      </c>
      <c r="M19" s="72">
        <v>927.73300000000006</v>
      </c>
      <c r="N19" s="72">
        <v>856.11299999999994</v>
      </c>
      <c r="O19" s="72">
        <v>872.38400000000001</v>
      </c>
      <c r="P19" s="72">
        <v>842.99499999999989</v>
      </c>
      <c r="Q19" s="72">
        <v>827.59600000000012</v>
      </c>
      <c r="R19" s="72">
        <v>844.327</v>
      </c>
      <c r="S19" s="72">
        <v>775.71699999999998</v>
      </c>
      <c r="T19" s="72">
        <v>768.47699999999986</v>
      </c>
      <c r="U19" s="72">
        <v>710.87200000000007</v>
      </c>
      <c r="V19" s="72">
        <v>709.87299999999993</v>
      </c>
      <c r="W19" s="72">
        <v>820.83199999999999</v>
      </c>
      <c r="X19" s="72">
        <v>880.59</v>
      </c>
      <c r="Y19" s="72">
        <v>926.83100000000002</v>
      </c>
      <c r="Z19" s="73"/>
      <c r="AA19" s="74">
        <f t="shared" ref="AA19:AA24" si="2">SUM(B19:Z19)</f>
        <v>21042.748999999993</v>
      </c>
    </row>
    <row r="20" spans="1:27" ht="24.95" customHeight="1" x14ac:dyDescent="0.2">
      <c r="A20" s="75" t="s">
        <v>15</v>
      </c>
      <c r="B20" s="76">
        <v>845.74299999999994</v>
      </c>
      <c r="C20" s="77">
        <v>832.12500000000011</v>
      </c>
      <c r="D20" s="77">
        <v>828.79300000000001</v>
      </c>
      <c r="E20" s="77">
        <v>815.04300000000001</v>
      </c>
      <c r="F20" s="77">
        <v>829.39400000000001</v>
      </c>
      <c r="G20" s="77">
        <v>856.05600000000004</v>
      </c>
      <c r="H20" s="77">
        <v>887.79499999999996</v>
      </c>
      <c r="I20" s="77">
        <v>918.47499999999991</v>
      </c>
      <c r="J20" s="77">
        <v>936.51200000000006</v>
      </c>
      <c r="K20" s="77">
        <v>920.02199999999982</v>
      </c>
      <c r="L20" s="77">
        <v>897.74400000000003</v>
      </c>
      <c r="M20" s="77">
        <v>876.23099999999988</v>
      </c>
      <c r="N20" s="77">
        <v>858.60299999999995</v>
      </c>
      <c r="O20" s="77">
        <v>837.63799999999992</v>
      </c>
      <c r="P20" s="77">
        <v>864.01299999999992</v>
      </c>
      <c r="Q20" s="77">
        <v>895.31200000000001</v>
      </c>
      <c r="R20" s="77">
        <v>923.93300000000011</v>
      </c>
      <c r="S20" s="77">
        <v>962.10099999999989</v>
      </c>
      <c r="T20" s="77">
        <v>982.50099999999998</v>
      </c>
      <c r="U20" s="77">
        <v>975.89499999999987</v>
      </c>
      <c r="V20" s="77">
        <v>932.17700000000002</v>
      </c>
      <c r="W20" s="77">
        <v>854.54500000000019</v>
      </c>
      <c r="X20" s="77">
        <v>822.57099999999991</v>
      </c>
      <c r="Y20" s="77">
        <v>799.10899999999992</v>
      </c>
      <c r="Z20" s="78"/>
      <c r="AA20" s="79">
        <f t="shared" si="2"/>
        <v>21152.331000000002</v>
      </c>
    </row>
    <row r="21" spans="1:27" ht="24.95" customHeight="1" x14ac:dyDescent="0.2">
      <c r="A21" s="75" t="s">
        <v>16</v>
      </c>
      <c r="B21" s="80">
        <v>2615.5569999999998</v>
      </c>
      <c r="C21" s="81">
        <v>2546.433</v>
      </c>
      <c r="D21" s="81">
        <v>2435.0519999999997</v>
      </c>
      <c r="E21" s="81">
        <v>2325.8939999999998</v>
      </c>
      <c r="F21" s="81">
        <v>2343.163</v>
      </c>
      <c r="G21" s="81">
        <v>2427.1750000000002</v>
      </c>
      <c r="H21" s="81">
        <v>2625.0819999999999</v>
      </c>
      <c r="I21" s="81">
        <v>2932.2669999999998</v>
      </c>
      <c r="J21" s="81">
        <v>3313.6949999999997</v>
      </c>
      <c r="K21" s="81">
        <v>3580.877</v>
      </c>
      <c r="L21" s="81">
        <v>3801.6180000000004</v>
      </c>
      <c r="M21" s="81">
        <v>3851.2169999999996</v>
      </c>
      <c r="N21" s="81">
        <v>3775.4939999999997</v>
      </c>
      <c r="O21" s="81">
        <v>3468.4859999999999</v>
      </c>
      <c r="P21" s="81">
        <v>3350.9109999999996</v>
      </c>
      <c r="Q21" s="81">
        <v>3249.1370000000002</v>
      </c>
      <c r="R21" s="81">
        <v>3293.2779999999998</v>
      </c>
      <c r="S21" s="81">
        <v>3928.4269999999997</v>
      </c>
      <c r="T21" s="81">
        <v>4215.4680000000008</v>
      </c>
      <c r="U21" s="81">
        <v>4255.9939999999997</v>
      </c>
      <c r="V21" s="81">
        <v>4090.8149999999996</v>
      </c>
      <c r="W21" s="81">
        <v>3693.2430000000004</v>
      </c>
      <c r="X21" s="81">
        <v>3288.8419999999996</v>
      </c>
      <c r="Y21" s="81">
        <v>2874.2169999999996</v>
      </c>
      <c r="Z21" s="78"/>
      <c r="AA21" s="79">
        <f t="shared" si="2"/>
        <v>78282.342000000004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85</v>
      </c>
      <c r="C23" s="77">
        <v>81.5</v>
      </c>
      <c r="D23" s="77">
        <v>76.5</v>
      </c>
      <c r="E23" s="77">
        <v>75.5</v>
      </c>
      <c r="F23" s="77">
        <v>74</v>
      </c>
      <c r="G23" s="77">
        <v>76.5</v>
      </c>
      <c r="H23" s="77">
        <v>74.5</v>
      </c>
      <c r="I23" s="77">
        <v>78.5</v>
      </c>
      <c r="J23" s="77">
        <v>77</v>
      </c>
      <c r="K23" s="77">
        <v>72</v>
      </c>
      <c r="L23" s="77">
        <v>74.5</v>
      </c>
      <c r="M23" s="77">
        <v>75.5</v>
      </c>
      <c r="N23" s="77">
        <v>71.5</v>
      </c>
      <c r="O23" s="77">
        <v>65</v>
      </c>
      <c r="P23" s="77">
        <v>67</v>
      </c>
      <c r="Q23" s="77">
        <v>75</v>
      </c>
      <c r="R23" s="77">
        <v>99.5</v>
      </c>
      <c r="S23" s="77">
        <v>124.5</v>
      </c>
      <c r="T23" s="77">
        <v>135</v>
      </c>
      <c r="U23" s="77">
        <v>138</v>
      </c>
      <c r="V23" s="77">
        <v>112.5</v>
      </c>
      <c r="W23" s="77">
        <v>95.5</v>
      </c>
      <c r="X23" s="77">
        <v>86</v>
      </c>
      <c r="Y23" s="77">
        <v>83</v>
      </c>
      <c r="Z23" s="77"/>
      <c r="AA23" s="79">
        <f t="shared" si="2"/>
        <v>2073.5</v>
      </c>
    </row>
    <row r="24" spans="1:27" ht="24.95" customHeight="1" x14ac:dyDescent="0.2">
      <c r="A24" s="85" t="s">
        <v>19</v>
      </c>
      <c r="B24" s="77">
        <v>252.99999999999997</v>
      </c>
      <c r="C24" s="77">
        <v>237.99999999999997</v>
      </c>
      <c r="D24" s="77">
        <v>221</v>
      </c>
      <c r="E24" s="77">
        <v>216.99999999999997</v>
      </c>
      <c r="F24" s="77">
        <v>223.00000000000003</v>
      </c>
      <c r="G24" s="77">
        <v>241.00000000000003</v>
      </c>
      <c r="H24" s="77">
        <v>270</v>
      </c>
      <c r="I24" s="77">
        <v>305</v>
      </c>
      <c r="J24" s="77">
        <v>332</v>
      </c>
      <c r="K24" s="77">
        <v>348</v>
      </c>
      <c r="L24" s="77">
        <v>348</v>
      </c>
      <c r="M24" s="77">
        <v>342</v>
      </c>
      <c r="N24" s="77">
        <v>345.00000000000006</v>
      </c>
      <c r="O24" s="77">
        <v>329</v>
      </c>
      <c r="P24" s="77">
        <v>322</v>
      </c>
      <c r="Q24" s="77">
        <v>331</v>
      </c>
      <c r="R24" s="77">
        <v>354</v>
      </c>
      <c r="S24" s="77">
        <v>390</v>
      </c>
      <c r="T24" s="77">
        <v>401</v>
      </c>
      <c r="U24" s="77">
        <v>392</v>
      </c>
      <c r="V24" s="77">
        <v>366</v>
      </c>
      <c r="W24" s="77">
        <v>328.00000000000006</v>
      </c>
      <c r="X24" s="77">
        <v>286</v>
      </c>
      <c r="Y24" s="77">
        <v>253.99999999999997</v>
      </c>
      <c r="Z24" s="77"/>
      <c r="AA24" s="79">
        <f t="shared" si="2"/>
        <v>7436</v>
      </c>
    </row>
    <row r="25" spans="1:27" ht="30" customHeight="1" thickBot="1" x14ac:dyDescent="0.25">
      <c r="A25" s="86" t="s">
        <v>20</v>
      </c>
      <c r="B25" s="87">
        <f t="shared" ref="B25:AA25" si="3">SUM(B19:B24)</f>
        <v>4738.6000000000004</v>
      </c>
      <c r="C25" s="88">
        <f t="shared" si="3"/>
        <v>4639.9979999999996</v>
      </c>
      <c r="D25" s="88">
        <f t="shared" si="3"/>
        <v>4484.3639999999996</v>
      </c>
      <c r="E25" s="88">
        <f t="shared" si="3"/>
        <v>4357.2759999999998</v>
      </c>
      <c r="F25" s="88">
        <f t="shared" si="3"/>
        <v>4402.4879999999994</v>
      </c>
      <c r="G25" s="88">
        <f t="shared" si="3"/>
        <v>4552.0390000000007</v>
      </c>
      <c r="H25" s="88">
        <f t="shared" si="3"/>
        <v>4803.7579999999998</v>
      </c>
      <c r="I25" s="88">
        <f t="shared" si="3"/>
        <v>5164.76</v>
      </c>
      <c r="J25" s="88">
        <f t="shared" si="3"/>
        <v>5595.7309999999998</v>
      </c>
      <c r="K25" s="88">
        <f t="shared" si="3"/>
        <v>5857.3949999999995</v>
      </c>
      <c r="L25" s="88">
        <f t="shared" si="3"/>
        <v>6038.0150000000003</v>
      </c>
      <c r="M25" s="88">
        <f t="shared" si="3"/>
        <v>6072.6809999999996</v>
      </c>
      <c r="N25" s="88">
        <f t="shared" si="3"/>
        <v>5906.7099999999991</v>
      </c>
      <c r="O25" s="88">
        <f t="shared" si="3"/>
        <v>5572.5079999999998</v>
      </c>
      <c r="P25" s="88">
        <f t="shared" si="3"/>
        <v>5446.9189999999999</v>
      </c>
      <c r="Q25" s="88">
        <f t="shared" si="3"/>
        <v>5378.0450000000001</v>
      </c>
      <c r="R25" s="88">
        <f t="shared" si="3"/>
        <v>5515.0380000000005</v>
      </c>
      <c r="S25" s="88">
        <f t="shared" si="3"/>
        <v>6180.744999999999</v>
      </c>
      <c r="T25" s="88">
        <f t="shared" si="3"/>
        <v>6502.4460000000008</v>
      </c>
      <c r="U25" s="88">
        <f t="shared" si="3"/>
        <v>6472.7609999999995</v>
      </c>
      <c r="V25" s="88">
        <f t="shared" si="3"/>
        <v>6211.3649999999998</v>
      </c>
      <c r="W25" s="88">
        <f t="shared" si="3"/>
        <v>5792.1200000000008</v>
      </c>
      <c r="X25" s="88">
        <f t="shared" si="3"/>
        <v>5364.0029999999997</v>
      </c>
      <c r="Y25" s="88">
        <f t="shared" si="3"/>
        <v>4937.1569999999992</v>
      </c>
      <c r="Z25" s="89">
        <f t="shared" si="3"/>
        <v>0</v>
      </c>
      <c r="AA25" s="90">
        <f t="shared" si="3"/>
        <v>129986.92199999999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585</v>
      </c>
      <c r="C28" s="72">
        <v>566.5</v>
      </c>
      <c r="D28" s="72">
        <v>524.5</v>
      </c>
      <c r="E28" s="72">
        <v>519.5</v>
      </c>
      <c r="F28" s="72">
        <v>524</v>
      </c>
      <c r="G28" s="72">
        <v>544.5</v>
      </c>
      <c r="H28" s="72">
        <v>591.5</v>
      </c>
      <c r="I28" s="72">
        <v>642.5</v>
      </c>
      <c r="J28" s="72">
        <v>698</v>
      </c>
      <c r="K28" s="72">
        <v>765</v>
      </c>
      <c r="L28" s="72">
        <v>769.5</v>
      </c>
      <c r="M28" s="72">
        <v>764.5</v>
      </c>
      <c r="N28" s="72">
        <v>763.5</v>
      </c>
      <c r="O28" s="72">
        <v>741</v>
      </c>
      <c r="P28" s="72">
        <v>703</v>
      </c>
      <c r="Q28" s="72">
        <v>658</v>
      </c>
      <c r="R28" s="72">
        <v>705.5</v>
      </c>
      <c r="S28" s="72">
        <v>736.5</v>
      </c>
      <c r="T28" s="72">
        <v>758</v>
      </c>
      <c r="U28" s="72">
        <v>752</v>
      </c>
      <c r="V28" s="72">
        <v>700.5</v>
      </c>
      <c r="W28" s="72">
        <v>645.5</v>
      </c>
      <c r="X28" s="72">
        <v>584</v>
      </c>
      <c r="Y28" s="72">
        <v>557</v>
      </c>
      <c r="Z28" s="73"/>
      <c r="AA28" s="74">
        <f>SUM(B28:Z28)</f>
        <v>15799.5</v>
      </c>
    </row>
    <row r="29" spans="1:27" ht="24.95" customHeight="1" x14ac:dyDescent="0.2">
      <c r="A29" s="75" t="s">
        <v>23</v>
      </c>
      <c r="B29" s="76">
        <v>4260.6000000000004</v>
      </c>
      <c r="C29" s="77">
        <v>4135.4979999999996</v>
      </c>
      <c r="D29" s="77">
        <v>3997.864</v>
      </c>
      <c r="E29" s="77">
        <v>3883.7759999999998</v>
      </c>
      <c r="F29" s="77">
        <v>3916.4879999999998</v>
      </c>
      <c r="G29" s="77">
        <v>4045.5390000000002</v>
      </c>
      <c r="H29" s="77">
        <v>4270.2579999999998</v>
      </c>
      <c r="I29" s="77">
        <v>4590.26</v>
      </c>
      <c r="J29" s="77">
        <v>5104.7309999999998</v>
      </c>
      <c r="K29" s="77">
        <v>5651.3950000000004</v>
      </c>
      <c r="L29" s="77">
        <v>5948.5150000000003</v>
      </c>
      <c r="M29" s="77">
        <v>6005.1809999999996</v>
      </c>
      <c r="N29" s="77">
        <v>5861.21</v>
      </c>
      <c r="O29" s="77">
        <v>5482.5079999999998</v>
      </c>
      <c r="P29" s="77">
        <v>5207.9189999999999</v>
      </c>
      <c r="Q29" s="77">
        <v>4902.0450000000001</v>
      </c>
      <c r="R29" s="77">
        <v>4876.5379999999996</v>
      </c>
      <c r="S29" s="77">
        <v>5518.2449999999999</v>
      </c>
      <c r="T29" s="77">
        <v>5784.4459999999999</v>
      </c>
      <c r="U29" s="77">
        <v>5753.7610000000004</v>
      </c>
      <c r="V29" s="77">
        <v>5551.8649999999998</v>
      </c>
      <c r="W29" s="77">
        <v>5202.62</v>
      </c>
      <c r="X29" s="77">
        <v>4867.0029999999997</v>
      </c>
      <c r="Y29" s="77">
        <v>4461.1570000000002</v>
      </c>
      <c r="Z29" s="78"/>
      <c r="AA29" s="79">
        <f>SUM(B29:Z29)</f>
        <v>119279.42199999998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4845.6000000000004</v>
      </c>
      <c r="C31" s="62">
        <f t="shared" si="4"/>
        <v>4701.9979999999996</v>
      </c>
      <c r="D31" s="62">
        <f t="shared" si="4"/>
        <v>4522.3639999999996</v>
      </c>
      <c r="E31" s="62">
        <f t="shared" si="4"/>
        <v>4403.2759999999998</v>
      </c>
      <c r="F31" s="62">
        <f t="shared" si="4"/>
        <v>4440.4879999999994</v>
      </c>
      <c r="G31" s="62">
        <f t="shared" si="4"/>
        <v>4590.0390000000007</v>
      </c>
      <c r="H31" s="62">
        <f t="shared" si="4"/>
        <v>4861.7579999999998</v>
      </c>
      <c r="I31" s="62">
        <f t="shared" si="4"/>
        <v>5232.76</v>
      </c>
      <c r="J31" s="62">
        <f t="shared" si="4"/>
        <v>5802.7309999999998</v>
      </c>
      <c r="K31" s="62">
        <f t="shared" si="4"/>
        <v>6416.3950000000004</v>
      </c>
      <c r="L31" s="62">
        <f t="shared" si="4"/>
        <v>6718.0150000000003</v>
      </c>
      <c r="M31" s="62">
        <f t="shared" si="4"/>
        <v>6769.6809999999996</v>
      </c>
      <c r="N31" s="62">
        <f t="shared" si="4"/>
        <v>6624.71</v>
      </c>
      <c r="O31" s="62">
        <f t="shared" si="4"/>
        <v>6223.5079999999998</v>
      </c>
      <c r="P31" s="62">
        <f t="shared" si="4"/>
        <v>5910.9189999999999</v>
      </c>
      <c r="Q31" s="62">
        <f t="shared" si="4"/>
        <v>5560.0450000000001</v>
      </c>
      <c r="R31" s="62">
        <f t="shared" si="4"/>
        <v>5582.0379999999996</v>
      </c>
      <c r="S31" s="62">
        <f t="shared" si="4"/>
        <v>6254.7449999999999</v>
      </c>
      <c r="T31" s="62">
        <f t="shared" si="4"/>
        <v>6542.4459999999999</v>
      </c>
      <c r="U31" s="62">
        <f t="shared" si="4"/>
        <v>6505.7610000000004</v>
      </c>
      <c r="V31" s="62">
        <f t="shared" si="4"/>
        <v>6252.3649999999998</v>
      </c>
      <c r="W31" s="62">
        <f t="shared" si="4"/>
        <v>5848.12</v>
      </c>
      <c r="X31" s="62">
        <f t="shared" si="4"/>
        <v>5451.0029999999997</v>
      </c>
      <c r="Y31" s="62">
        <f t="shared" si="4"/>
        <v>5018.1570000000002</v>
      </c>
      <c r="Z31" s="63">
        <f t="shared" si="4"/>
        <v>0</v>
      </c>
      <c r="AA31" s="64">
        <f t="shared" si="4"/>
        <v>135078.92199999996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67</v>
      </c>
      <c r="C34" s="95">
        <v>57</v>
      </c>
      <c r="D34" s="95">
        <v>33</v>
      </c>
      <c r="E34" s="95">
        <v>41</v>
      </c>
      <c r="F34" s="95">
        <v>33</v>
      </c>
      <c r="G34" s="95">
        <v>33</v>
      </c>
      <c r="H34" s="95">
        <v>53</v>
      </c>
      <c r="I34" s="95">
        <v>63</v>
      </c>
      <c r="J34" s="95">
        <v>152</v>
      </c>
      <c r="K34" s="95">
        <v>258</v>
      </c>
      <c r="L34" s="95">
        <v>310</v>
      </c>
      <c r="M34" s="95">
        <v>313</v>
      </c>
      <c r="N34" s="95">
        <v>316</v>
      </c>
      <c r="O34" s="95">
        <v>313</v>
      </c>
      <c r="P34" s="95">
        <v>265</v>
      </c>
      <c r="Q34" s="95">
        <v>87</v>
      </c>
      <c r="R34" s="95">
        <v>62</v>
      </c>
      <c r="S34" s="95">
        <v>29</v>
      </c>
      <c r="T34" s="95">
        <v>35</v>
      </c>
      <c r="U34" s="95">
        <v>25</v>
      </c>
      <c r="V34" s="95">
        <v>35</v>
      </c>
      <c r="W34" s="95">
        <v>39</v>
      </c>
      <c r="X34" s="95">
        <v>59</v>
      </c>
      <c r="Y34" s="95">
        <v>67</v>
      </c>
      <c r="Z34" s="96"/>
      <c r="AA34" s="74">
        <f t="shared" ref="AA34:AA39" si="5">SUM(B34:Z34)</f>
        <v>2745</v>
      </c>
    </row>
    <row r="35" spans="1:27" ht="24.95" customHeight="1" x14ac:dyDescent="0.2">
      <c r="A35" s="97" t="s">
        <v>41</v>
      </c>
      <c r="B35" s="98">
        <v>40</v>
      </c>
      <c r="C35" s="99">
        <v>5</v>
      </c>
      <c r="D35" s="99">
        <v>5</v>
      </c>
      <c r="E35" s="99">
        <v>5</v>
      </c>
      <c r="F35" s="99">
        <v>5</v>
      </c>
      <c r="G35" s="99">
        <v>5</v>
      </c>
      <c r="H35" s="99">
        <v>5</v>
      </c>
      <c r="I35" s="99">
        <v>5</v>
      </c>
      <c r="J35" s="99">
        <v>55</v>
      </c>
      <c r="K35" s="99">
        <v>301</v>
      </c>
      <c r="L35" s="99">
        <v>370</v>
      </c>
      <c r="M35" s="99">
        <v>384</v>
      </c>
      <c r="N35" s="99">
        <v>402</v>
      </c>
      <c r="O35" s="99">
        <v>338</v>
      </c>
      <c r="P35" s="99">
        <v>199</v>
      </c>
      <c r="Q35" s="99">
        <v>55</v>
      </c>
      <c r="R35" s="99">
        <v>5</v>
      </c>
      <c r="S35" s="99">
        <v>5</v>
      </c>
      <c r="T35" s="99">
        <v>5</v>
      </c>
      <c r="U35" s="99">
        <v>8</v>
      </c>
      <c r="V35" s="99">
        <v>6</v>
      </c>
      <c r="W35" s="99">
        <v>17</v>
      </c>
      <c r="X35" s="99">
        <v>28</v>
      </c>
      <c r="Y35" s="99">
        <v>14</v>
      </c>
      <c r="Z35" s="100"/>
      <c r="AA35" s="79">
        <f t="shared" si="5"/>
        <v>2267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40</v>
      </c>
      <c r="R37" s="99"/>
      <c r="S37" s="99">
        <v>40</v>
      </c>
      <c r="T37" s="99"/>
      <c r="U37" s="99"/>
      <c r="V37" s="99"/>
      <c r="W37" s="99"/>
      <c r="X37" s="99"/>
      <c r="Y37" s="99"/>
      <c r="Z37" s="100"/>
      <c r="AA37" s="79">
        <f t="shared" si="5"/>
        <v>80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492.6</v>
      </c>
      <c r="F38" s="99">
        <v>470.2</v>
      </c>
      <c r="G38" s="99">
        <v>500</v>
      </c>
      <c r="H38" s="99">
        <v>486.2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329.6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11778.6</v>
      </c>
    </row>
    <row r="39" spans="1:27" ht="30" customHeight="1" thickBot="1" x14ac:dyDescent="0.25">
      <c r="A39" s="86" t="s">
        <v>45</v>
      </c>
      <c r="B39" s="87">
        <f t="shared" ref="B39:Z39" si="6">SUM(B34:B38)</f>
        <v>607</v>
      </c>
      <c r="C39" s="88">
        <f t="shared" si="6"/>
        <v>562</v>
      </c>
      <c r="D39" s="88">
        <f t="shared" si="6"/>
        <v>538</v>
      </c>
      <c r="E39" s="88">
        <f t="shared" si="6"/>
        <v>538.6</v>
      </c>
      <c r="F39" s="88">
        <f t="shared" si="6"/>
        <v>508.2</v>
      </c>
      <c r="G39" s="88">
        <f t="shared" si="6"/>
        <v>538</v>
      </c>
      <c r="H39" s="88">
        <f t="shared" si="6"/>
        <v>544.20000000000005</v>
      </c>
      <c r="I39" s="88">
        <f t="shared" si="6"/>
        <v>568</v>
      </c>
      <c r="J39" s="88">
        <f t="shared" si="6"/>
        <v>707</v>
      </c>
      <c r="K39" s="88">
        <f t="shared" si="6"/>
        <v>1059</v>
      </c>
      <c r="L39" s="88">
        <f t="shared" si="6"/>
        <v>1180</v>
      </c>
      <c r="M39" s="88">
        <f t="shared" si="6"/>
        <v>1197</v>
      </c>
      <c r="N39" s="88">
        <f t="shared" si="6"/>
        <v>1218</v>
      </c>
      <c r="O39" s="88">
        <f t="shared" si="6"/>
        <v>1151</v>
      </c>
      <c r="P39" s="88">
        <f t="shared" si="6"/>
        <v>964</v>
      </c>
      <c r="Q39" s="88">
        <f t="shared" si="6"/>
        <v>511.6</v>
      </c>
      <c r="R39" s="88">
        <f t="shared" si="6"/>
        <v>567</v>
      </c>
      <c r="S39" s="88">
        <f t="shared" si="6"/>
        <v>574</v>
      </c>
      <c r="T39" s="88">
        <f t="shared" si="6"/>
        <v>540</v>
      </c>
      <c r="U39" s="88">
        <f t="shared" si="6"/>
        <v>533</v>
      </c>
      <c r="V39" s="88">
        <f t="shared" si="6"/>
        <v>541</v>
      </c>
      <c r="W39" s="88">
        <f t="shared" si="6"/>
        <v>556</v>
      </c>
      <c r="X39" s="88">
        <f t="shared" si="6"/>
        <v>587</v>
      </c>
      <c r="Y39" s="88">
        <f t="shared" si="6"/>
        <v>581</v>
      </c>
      <c r="Z39" s="89">
        <f t="shared" si="6"/>
        <v>0</v>
      </c>
      <c r="AA39" s="90">
        <f t="shared" si="5"/>
        <v>16870.599999999999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492.6</v>
      </c>
      <c r="F46" s="99">
        <v>470.2</v>
      </c>
      <c r="G46" s="99">
        <v>500</v>
      </c>
      <c r="H46" s="99">
        <v>486.2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329.6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11778.6</v>
      </c>
    </row>
    <row r="47" spans="1:27" ht="24.95" customHeight="1" x14ac:dyDescent="0.2">
      <c r="A47" s="85" t="s">
        <v>47</v>
      </c>
      <c r="B47" s="98">
        <v>38.5</v>
      </c>
      <c r="C47" s="99">
        <v>20.5</v>
      </c>
      <c r="D47" s="99">
        <v>6.5</v>
      </c>
      <c r="E47" s="99">
        <v>0.5</v>
      </c>
      <c r="F47" s="99">
        <v>3.5</v>
      </c>
      <c r="G47" s="99">
        <v>18.5</v>
      </c>
      <c r="H47" s="99">
        <v>44.5</v>
      </c>
      <c r="I47" s="99">
        <v>67.5</v>
      </c>
      <c r="J47" s="99">
        <v>79.5</v>
      </c>
      <c r="K47" s="99">
        <v>82.5</v>
      </c>
      <c r="L47" s="99">
        <v>73.5</v>
      </c>
      <c r="M47" s="99">
        <v>65.5</v>
      </c>
      <c r="N47" s="99">
        <v>69.5</v>
      </c>
      <c r="O47" s="99">
        <v>57.5</v>
      </c>
      <c r="P47" s="99">
        <v>59.5</v>
      </c>
      <c r="Q47" s="99">
        <v>83.5</v>
      </c>
      <c r="R47" s="99">
        <v>120.5</v>
      </c>
      <c r="S47" s="99">
        <v>150</v>
      </c>
      <c r="T47" s="99">
        <v>143</v>
      </c>
      <c r="U47" s="99">
        <v>135</v>
      </c>
      <c r="V47" s="99">
        <v>144.5</v>
      </c>
      <c r="W47" s="99">
        <v>110.5</v>
      </c>
      <c r="X47" s="99">
        <v>77.5</v>
      </c>
      <c r="Y47" s="99">
        <v>48.5</v>
      </c>
      <c r="Z47" s="100"/>
      <c r="AA47" s="79">
        <f t="shared" si="7"/>
        <v>1700.5</v>
      </c>
    </row>
    <row r="48" spans="1:27" ht="30" customHeight="1" thickBot="1" x14ac:dyDescent="0.25">
      <c r="A48" s="86" t="s">
        <v>48</v>
      </c>
      <c r="B48" s="87">
        <f>SUM(B42:B47)</f>
        <v>538.5</v>
      </c>
      <c r="C48" s="88">
        <f t="shared" ref="C48:Z48" si="8">SUM(C42:C47)</f>
        <v>520.5</v>
      </c>
      <c r="D48" s="88">
        <f t="shared" si="8"/>
        <v>506.5</v>
      </c>
      <c r="E48" s="88">
        <f t="shared" si="8"/>
        <v>493.1</v>
      </c>
      <c r="F48" s="88">
        <f t="shared" si="8"/>
        <v>473.7</v>
      </c>
      <c r="G48" s="88">
        <f t="shared" si="8"/>
        <v>518.5</v>
      </c>
      <c r="H48" s="88">
        <f t="shared" si="8"/>
        <v>530.70000000000005</v>
      </c>
      <c r="I48" s="88">
        <f t="shared" si="8"/>
        <v>567.5</v>
      </c>
      <c r="J48" s="88">
        <f t="shared" si="8"/>
        <v>579.5</v>
      </c>
      <c r="K48" s="88">
        <f t="shared" si="8"/>
        <v>582.5</v>
      </c>
      <c r="L48" s="88">
        <f t="shared" si="8"/>
        <v>573.5</v>
      </c>
      <c r="M48" s="88">
        <f t="shared" si="8"/>
        <v>565.5</v>
      </c>
      <c r="N48" s="88">
        <f t="shared" si="8"/>
        <v>569.5</v>
      </c>
      <c r="O48" s="88">
        <f t="shared" si="8"/>
        <v>557.5</v>
      </c>
      <c r="P48" s="88">
        <f t="shared" si="8"/>
        <v>559.5</v>
      </c>
      <c r="Q48" s="88">
        <f t="shared" si="8"/>
        <v>413.1</v>
      </c>
      <c r="R48" s="88">
        <f t="shared" si="8"/>
        <v>620.5</v>
      </c>
      <c r="S48" s="88">
        <f t="shared" si="8"/>
        <v>650</v>
      </c>
      <c r="T48" s="88">
        <f t="shared" si="8"/>
        <v>643</v>
      </c>
      <c r="U48" s="88">
        <f t="shared" si="8"/>
        <v>635</v>
      </c>
      <c r="V48" s="88">
        <f t="shared" si="8"/>
        <v>644.5</v>
      </c>
      <c r="W48" s="88">
        <f t="shared" si="8"/>
        <v>610.5</v>
      </c>
      <c r="X48" s="88">
        <f t="shared" si="8"/>
        <v>577.5</v>
      </c>
      <c r="Y48" s="88">
        <f t="shared" si="8"/>
        <v>548.5</v>
      </c>
      <c r="Z48" s="89">
        <f t="shared" si="8"/>
        <v>0</v>
      </c>
      <c r="AA48" s="90">
        <f t="shared" si="7"/>
        <v>13479.1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5345.6</v>
      </c>
      <c r="C51" s="88">
        <f t="shared" si="10"/>
        <v>5201.9979999999996</v>
      </c>
      <c r="D51" s="88">
        <f t="shared" si="10"/>
        <v>5022.3639999999996</v>
      </c>
      <c r="E51" s="88">
        <f t="shared" si="10"/>
        <v>4895.8760000000002</v>
      </c>
      <c r="F51" s="88">
        <f t="shared" si="10"/>
        <v>4910.6879999999992</v>
      </c>
      <c r="G51" s="88">
        <f t="shared" si="10"/>
        <v>5090.0390000000007</v>
      </c>
      <c r="H51" s="88">
        <f t="shared" si="10"/>
        <v>5347.9579999999996</v>
      </c>
      <c r="I51" s="88">
        <f t="shared" si="10"/>
        <v>5732.76</v>
      </c>
      <c r="J51" s="88">
        <f t="shared" si="10"/>
        <v>6302.7309999999998</v>
      </c>
      <c r="K51" s="88">
        <f t="shared" si="10"/>
        <v>6916.3949999999995</v>
      </c>
      <c r="L51" s="88">
        <f t="shared" si="10"/>
        <v>7218.0150000000003</v>
      </c>
      <c r="M51" s="88">
        <f t="shared" si="10"/>
        <v>7269.6809999999996</v>
      </c>
      <c r="N51" s="88">
        <f t="shared" si="10"/>
        <v>7124.7099999999991</v>
      </c>
      <c r="O51" s="88">
        <f t="shared" si="10"/>
        <v>6723.5079999999998</v>
      </c>
      <c r="P51" s="88">
        <f t="shared" si="10"/>
        <v>6410.9189999999999</v>
      </c>
      <c r="Q51" s="88">
        <f t="shared" si="10"/>
        <v>5889.6450000000004</v>
      </c>
      <c r="R51" s="88">
        <f t="shared" si="10"/>
        <v>6082.0380000000005</v>
      </c>
      <c r="S51" s="88">
        <f t="shared" si="10"/>
        <v>6754.744999999999</v>
      </c>
      <c r="T51" s="88">
        <f t="shared" si="10"/>
        <v>7042.4460000000008</v>
      </c>
      <c r="U51" s="88">
        <f t="shared" si="10"/>
        <v>7005.7609999999995</v>
      </c>
      <c r="V51" s="88">
        <f t="shared" si="10"/>
        <v>6752.3649999999998</v>
      </c>
      <c r="W51" s="88">
        <f t="shared" si="10"/>
        <v>6348.1200000000008</v>
      </c>
      <c r="X51" s="88">
        <f t="shared" si="10"/>
        <v>5951.0029999999997</v>
      </c>
      <c r="Y51" s="88">
        <f t="shared" si="10"/>
        <v>5518.1569999999992</v>
      </c>
      <c r="Z51" s="89">
        <f t="shared" si="10"/>
        <v>0</v>
      </c>
      <c r="AA51" s="104">
        <f>SUM(B51:Z51)</f>
        <v>146857.522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-716.7</v>
      </c>
      <c r="C4" s="18">
        <v>-724</v>
      </c>
      <c r="D4" s="18">
        <v>-705.5</v>
      </c>
      <c r="E4" s="18">
        <v>-710.4</v>
      </c>
      <c r="F4" s="18">
        <v>-731.8</v>
      </c>
      <c r="G4" s="18">
        <v>-695</v>
      </c>
      <c r="H4" s="18">
        <v>-701.8</v>
      </c>
      <c r="I4" s="18">
        <v>-677</v>
      </c>
      <c r="J4" s="18">
        <v>-611.29999999999995</v>
      </c>
      <c r="K4" s="18">
        <v>-465.79999999999995</v>
      </c>
      <c r="L4" s="18">
        <v>-256.89999999999998</v>
      </c>
      <c r="M4" s="18">
        <v>-84.200000000000045</v>
      </c>
      <c r="N4" s="18">
        <v>-59.700000000000045</v>
      </c>
      <c r="O4" s="18">
        <v>-140.20000000000005</v>
      </c>
      <c r="P4" s="18">
        <v>-461.1</v>
      </c>
      <c r="Q4" s="18">
        <v>-782.80000000000007</v>
      </c>
      <c r="R4" s="18">
        <v>-611</v>
      </c>
      <c r="S4" s="18">
        <v>-472.29999999999995</v>
      </c>
      <c r="T4" s="18">
        <v>-473.79999999999995</v>
      </c>
      <c r="U4" s="18">
        <v>-616</v>
      </c>
      <c r="V4" s="18">
        <v>-656.3</v>
      </c>
      <c r="W4" s="18">
        <v>-625.79999999999995</v>
      </c>
      <c r="X4" s="18">
        <v>-674</v>
      </c>
      <c r="Y4" s="18">
        <v>-698</v>
      </c>
      <c r="Z4" s="19"/>
      <c r="AA4" s="111">
        <f>SUM(B4:Z4)</f>
        <v>-13351.399999999996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81.02</v>
      </c>
      <c r="C7" s="117">
        <v>82.27</v>
      </c>
      <c r="D7" s="117">
        <v>51.4</v>
      </c>
      <c r="E7" s="117">
        <v>80.2</v>
      </c>
      <c r="F7" s="117">
        <v>77.69</v>
      </c>
      <c r="G7" s="117">
        <v>83.21</v>
      </c>
      <c r="H7" s="117">
        <v>86.92</v>
      </c>
      <c r="I7" s="117">
        <v>74.89</v>
      </c>
      <c r="J7" s="117">
        <v>47.28</v>
      </c>
      <c r="K7" s="117">
        <v>43.03</v>
      </c>
      <c r="L7" s="117">
        <v>40.450000000000003</v>
      </c>
      <c r="M7" s="117">
        <v>41</v>
      </c>
      <c r="N7" s="117">
        <v>39.96</v>
      </c>
      <c r="O7" s="117">
        <v>39.65</v>
      </c>
      <c r="P7" s="117">
        <v>42.72</v>
      </c>
      <c r="Q7" s="117">
        <v>52.57</v>
      </c>
      <c r="R7" s="117">
        <v>70.680000000000007</v>
      </c>
      <c r="S7" s="117">
        <v>71.94</v>
      </c>
      <c r="T7" s="117">
        <v>84.25</v>
      </c>
      <c r="U7" s="117">
        <v>75.22</v>
      </c>
      <c r="V7" s="117">
        <v>84.1</v>
      </c>
      <c r="W7" s="117">
        <v>84.19</v>
      </c>
      <c r="X7" s="117">
        <v>83.89</v>
      </c>
      <c r="Y7" s="117">
        <v>75</v>
      </c>
      <c r="Z7" s="118"/>
      <c r="AA7" s="119">
        <f>IF(SUM(B7:Z7)&lt;&gt;0,AVERAGEIF(B7:Z7,"&lt;&gt;"""),"")</f>
        <v>66.397083333333342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1216.7</v>
      </c>
      <c r="C13" s="129">
        <v>1224</v>
      </c>
      <c r="D13" s="129">
        <v>1205.5</v>
      </c>
      <c r="E13" s="129">
        <v>1203</v>
      </c>
      <c r="F13" s="129">
        <v>1202</v>
      </c>
      <c r="G13" s="129">
        <v>1195</v>
      </c>
      <c r="H13" s="129">
        <v>1188</v>
      </c>
      <c r="I13" s="129">
        <v>1177</v>
      </c>
      <c r="J13" s="129">
        <v>1111.3</v>
      </c>
      <c r="K13" s="129">
        <v>965.8</v>
      </c>
      <c r="L13" s="129">
        <v>756.9</v>
      </c>
      <c r="M13" s="129">
        <v>584.20000000000005</v>
      </c>
      <c r="N13" s="129">
        <v>559.70000000000005</v>
      </c>
      <c r="O13" s="129">
        <v>640.20000000000005</v>
      </c>
      <c r="P13" s="129">
        <v>961.1</v>
      </c>
      <c r="Q13" s="129">
        <v>1112.4000000000001</v>
      </c>
      <c r="R13" s="129">
        <v>1111</v>
      </c>
      <c r="S13" s="129">
        <v>972.3</v>
      </c>
      <c r="T13" s="129">
        <v>973.8</v>
      </c>
      <c r="U13" s="129">
        <v>1116</v>
      </c>
      <c r="V13" s="129">
        <v>1156.3</v>
      </c>
      <c r="W13" s="129">
        <v>1125.8</v>
      </c>
      <c r="X13" s="129">
        <v>1174</v>
      </c>
      <c r="Y13" s="130">
        <v>1198</v>
      </c>
      <c r="Z13" s="131"/>
      <c r="AA13" s="132">
        <f t="shared" si="0"/>
        <v>25130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1216.7</v>
      </c>
      <c r="C16" s="135">
        <f t="shared" si="1"/>
        <v>1224</v>
      </c>
      <c r="D16" s="135">
        <f t="shared" si="1"/>
        <v>1205.5</v>
      </c>
      <c r="E16" s="135">
        <f t="shared" si="1"/>
        <v>1203</v>
      </c>
      <c r="F16" s="135">
        <f t="shared" si="1"/>
        <v>1202</v>
      </c>
      <c r="G16" s="135">
        <f t="shared" si="1"/>
        <v>1195</v>
      </c>
      <c r="H16" s="135">
        <f t="shared" si="1"/>
        <v>1188</v>
      </c>
      <c r="I16" s="135">
        <f t="shared" si="1"/>
        <v>1177</v>
      </c>
      <c r="J16" s="135">
        <f t="shared" si="1"/>
        <v>1111.3</v>
      </c>
      <c r="K16" s="135">
        <f t="shared" si="1"/>
        <v>965.8</v>
      </c>
      <c r="L16" s="135">
        <f t="shared" si="1"/>
        <v>756.9</v>
      </c>
      <c r="M16" s="135">
        <f t="shared" si="1"/>
        <v>584.20000000000005</v>
      </c>
      <c r="N16" s="135">
        <f t="shared" si="1"/>
        <v>559.70000000000005</v>
      </c>
      <c r="O16" s="135">
        <f t="shared" si="1"/>
        <v>640.20000000000005</v>
      </c>
      <c r="P16" s="135">
        <f t="shared" si="1"/>
        <v>961.1</v>
      </c>
      <c r="Q16" s="135">
        <f t="shared" si="1"/>
        <v>1112.4000000000001</v>
      </c>
      <c r="R16" s="135">
        <f t="shared" si="1"/>
        <v>1111</v>
      </c>
      <c r="S16" s="135">
        <f t="shared" si="1"/>
        <v>972.3</v>
      </c>
      <c r="T16" s="135">
        <f t="shared" si="1"/>
        <v>973.8</v>
      </c>
      <c r="U16" s="135">
        <f t="shared" si="1"/>
        <v>1116</v>
      </c>
      <c r="V16" s="135">
        <f t="shared" si="1"/>
        <v>1156.3</v>
      </c>
      <c r="W16" s="135">
        <f t="shared" si="1"/>
        <v>1125.8</v>
      </c>
      <c r="X16" s="135">
        <f t="shared" si="1"/>
        <v>1174</v>
      </c>
      <c r="Y16" s="135">
        <f t="shared" si="1"/>
        <v>1198</v>
      </c>
      <c r="Z16" s="136" t="str">
        <f t="shared" si="1"/>
        <v/>
      </c>
      <c r="AA16" s="90">
        <f t="shared" si="0"/>
        <v>25130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492.6</v>
      </c>
      <c r="F23" s="133">
        <v>470.2</v>
      </c>
      <c r="G23" s="133">
        <v>500</v>
      </c>
      <c r="H23" s="133">
        <v>486.2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329.6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11778.6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492.6</v>
      </c>
      <c r="F24" s="135">
        <f t="shared" si="3"/>
        <v>470.2</v>
      </c>
      <c r="G24" s="135">
        <f t="shared" si="3"/>
        <v>500</v>
      </c>
      <c r="H24" s="135">
        <f t="shared" si="3"/>
        <v>486.2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329.6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11778.6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2024-02-17T12:44:47Z</dcterms:created>
  <dcterms:modified xsi:type="dcterms:W3CDTF">2024-02-17T12:44:47Z</dcterms:modified>
</cp:coreProperties>
</file>