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<sst xmlns="http://schemas.openxmlformats.org/spreadsheetml/2006/main" count="117" uniqueCount="53">
  <si>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16/02/2024 14:05:48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</si>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</sst>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384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F-4C6F-B63B-BA9A42B8E2A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79.5</c:v>
                </c:pt>
                <c:pt idx="8">
                  <c:v>79.5</c:v>
                </c:pt>
                <c:pt idx="9">
                  <c:v>79.5</c:v>
                </c:pt>
                <c:pt idx="10">
                  <c:v>79.5</c:v>
                </c:pt>
                <c:pt idx="11">
                  <c:v>87</c:v>
                </c:pt>
                <c:pt idx="12">
                  <c:v>91.5</c:v>
                </c:pt>
                <c:pt idx="13">
                  <c:v>95.5</c:v>
                </c:pt>
                <c:pt idx="14">
                  <c:v>112</c:v>
                </c:pt>
                <c:pt idx="15">
                  <c:v>119</c:v>
                </c:pt>
                <c:pt idx="16">
                  <c:v>144</c:v>
                </c:pt>
                <c:pt idx="17">
                  <c:v>171</c:v>
                </c:pt>
                <c:pt idx="18">
                  <c:v>177</c:v>
                </c:pt>
                <c:pt idx="19">
                  <c:v>163</c:v>
                </c:pt>
                <c:pt idx="20">
                  <c:v>130</c:v>
                </c:pt>
                <c:pt idx="21">
                  <c:v>89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CF-4C6F-B63B-BA9A42B8E2A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1266</c:v>
                </c:pt>
                <c:pt idx="1">
                  <c:v>1266</c:v>
                </c:pt>
                <c:pt idx="2">
                  <c:v>1086</c:v>
                </c:pt>
                <c:pt idx="3">
                  <c:v>951</c:v>
                </c:pt>
                <c:pt idx="4">
                  <c:v>951</c:v>
                </c:pt>
                <c:pt idx="5">
                  <c:v>1186</c:v>
                </c:pt>
                <c:pt idx="6">
                  <c:v>1236</c:v>
                </c:pt>
                <c:pt idx="7">
                  <c:v>1426</c:v>
                </c:pt>
                <c:pt idx="8">
                  <c:v>1386</c:v>
                </c:pt>
                <c:pt idx="9">
                  <c:v>1106</c:v>
                </c:pt>
                <c:pt idx="10">
                  <c:v>961</c:v>
                </c:pt>
                <c:pt idx="11">
                  <c:v>961</c:v>
                </c:pt>
                <c:pt idx="12">
                  <c:v>961</c:v>
                </c:pt>
                <c:pt idx="13">
                  <c:v>1021</c:v>
                </c:pt>
                <c:pt idx="14">
                  <c:v>1276</c:v>
                </c:pt>
                <c:pt idx="15">
                  <c:v>1708</c:v>
                </c:pt>
                <c:pt idx="16">
                  <c:v>2219.1570000000002</c:v>
                </c:pt>
                <c:pt idx="17">
                  <c:v>2814.2429999999999</c:v>
                </c:pt>
                <c:pt idx="18">
                  <c:v>3108.5630000000001</c:v>
                </c:pt>
                <c:pt idx="19">
                  <c:v>3157.7849999999999</c:v>
                </c:pt>
                <c:pt idx="20">
                  <c:v>2620.4929999999999</c:v>
                </c:pt>
                <c:pt idx="21">
                  <c:v>2345.473</c:v>
                </c:pt>
                <c:pt idx="22">
                  <c:v>2229</c:v>
                </c:pt>
                <c:pt idx="23">
                  <c:v>2079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CF-4C6F-B63B-BA9A42B8E2A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1413.4</c:v>
                </c:pt>
                <c:pt idx="1">
                  <c:v>1543.3</c:v>
                </c:pt>
                <c:pt idx="2">
                  <c:v>1582.1</c:v>
                </c:pt>
                <c:pt idx="3">
                  <c:v>1642.5</c:v>
                </c:pt>
                <c:pt idx="4">
                  <c:v>1690.2</c:v>
                </c:pt>
                <c:pt idx="5">
                  <c:v>1661</c:v>
                </c:pt>
                <c:pt idx="6">
                  <c:v>1803.8</c:v>
                </c:pt>
                <c:pt idx="7">
                  <c:v>1132.8</c:v>
                </c:pt>
                <c:pt idx="8">
                  <c:v>598</c:v>
                </c:pt>
                <c:pt idx="9">
                  <c:v>487</c:v>
                </c:pt>
                <c:pt idx="10">
                  <c:v>327</c:v>
                </c:pt>
                <c:pt idx="11">
                  <c:v>322</c:v>
                </c:pt>
                <c:pt idx="12">
                  <c:v>328</c:v>
                </c:pt>
                <c:pt idx="13">
                  <c:v>326</c:v>
                </c:pt>
                <c:pt idx="14">
                  <c:v>482.1</c:v>
                </c:pt>
                <c:pt idx="15">
                  <c:v>977.6</c:v>
                </c:pt>
                <c:pt idx="16">
                  <c:v>1226.5999999999999</c:v>
                </c:pt>
                <c:pt idx="17">
                  <c:v>1346.6</c:v>
                </c:pt>
                <c:pt idx="18">
                  <c:v>1158.2</c:v>
                </c:pt>
                <c:pt idx="19">
                  <c:v>1221</c:v>
                </c:pt>
                <c:pt idx="20">
                  <c:v>1706.4</c:v>
                </c:pt>
                <c:pt idx="21">
                  <c:v>1920.7</c:v>
                </c:pt>
                <c:pt idx="22">
                  <c:v>1911.1</c:v>
                </c:pt>
                <c:pt idx="23">
                  <c:v>1653.2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F-4C6F-B63B-BA9A42B8E2A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1952.8810000000001</c:v>
                </c:pt>
                <c:pt idx="1">
                  <c:v>1993.6829999999998</c:v>
                </c:pt>
                <c:pt idx="2">
                  <c:v>1994.6869999999999</c:v>
                </c:pt>
                <c:pt idx="3">
                  <c:v>2005.3449999999998</c:v>
                </c:pt>
                <c:pt idx="4">
                  <c:v>2010.8879999999997</c:v>
                </c:pt>
                <c:pt idx="5">
                  <c:v>1988.6219999999996</c:v>
                </c:pt>
                <c:pt idx="6">
                  <c:v>2047.9190000000003</c:v>
                </c:pt>
                <c:pt idx="7">
                  <c:v>2811.6289999999999</c:v>
                </c:pt>
                <c:pt idx="8">
                  <c:v>4043.951</c:v>
                </c:pt>
                <c:pt idx="9">
                  <c:v>4948.9430000000002</c:v>
                </c:pt>
                <c:pt idx="10">
                  <c:v>5489.8320000000012</c:v>
                </c:pt>
                <c:pt idx="11">
                  <c:v>5665.6589999999978</c:v>
                </c:pt>
                <c:pt idx="12">
                  <c:v>5538.3659999999991</c:v>
                </c:pt>
                <c:pt idx="13">
                  <c:v>5121.4049999999997</c:v>
                </c:pt>
                <c:pt idx="14">
                  <c:v>4387.2340000000013</c:v>
                </c:pt>
                <c:pt idx="15">
                  <c:v>3223.6270000000004</c:v>
                </c:pt>
                <c:pt idx="16">
                  <c:v>2011.9610000000005</c:v>
                </c:pt>
                <c:pt idx="17">
                  <c:v>1493.1690000000001</c:v>
                </c:pt>
                <c:pt idx="18">
                  <c:v>1420.3400000000004</c:v>
                </c:pt>
                <c:pt idx="19">
                  <c:v>1402.8799999999999</c:v>
                </c:pt>
                <c:pt idx="20">
                  <c:v>1390.0909999999997</c:v>
                </c:pt>
                <c:pt idx="21">
                  <c:v>1385.7110000000002</c:v>
                </c:pt>
                <c:pt idx="22">
                  <c:v>1381.4009999999998</c:v>
                </c:pt>
                <c:pt idx="23">
                  <c:v>1391.5549999999998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CF-4C6F-B63B-BA9A42B8E2A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130</c:v>
                </c:pt>
                <c:pt idx="2">
                  <c:v>131</c:v>
                </c:pt>
                <c:pt idx="3">
                  <c:v>133</c:v>
                </c:pt>
                <c:pt idx="4">
                  <c:v>137</c:v>
                </c:pt>
                <c:pt idx="5">
                  <c:v>141</c:v>
                </c:pt>
                <c:pt idx="6">
                  <c:v>145</c:v>
                </c:pt>
                <c:pt idx="7">
                  <c:v>151</c:v>
                </c:pt>
                <c:pt idx="8">
                  <c:v>160</c:v>
                </c:pt>
                <c:pt idx="9">
                  <c:v>166</c:v>
                </c:pt>
                <c:pt idx="10">
                  <c:v>169</c:v>
                </c:pt>
                <c:pt idx="11">
                  <c:v>168</c:v>
                </c:pt>
                <c:pt idx="12">
                  <c:v>165</c:v>
                </c:pt>
                <c:pt idx="13">
                  <c:v>159</c:v>
                </c:pt>
                <c:pt idx="14">
                  <c:v>152</c:v>
                </c:pt>
                <c:pt idx="15">
                  <c:v>143</c:v>
                </c:pt>
                <c:pt idx="16">
                  <c:v>133</c:v>
                </c:pt>
                <c:pt idx="17">
                  <c:v>132</c:v>
                </c:pt>
                <c:pt idx="18">
                  <c:v>134</c:v>
                </c:pt>
                <c:pt idx="19">
                  <c:v>135</c:v>
                </c:pt>
                <c:pt idx="20">
                  <c:v>133</c:v>
                </c:pt>
                <c:pt idx="21">
                  <c:v>131</c:v>
                </c:pt>
                <c:pt idx="22">
                  <c:v>128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F-4C6F-B63B-BA9A42B8E2A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89</c:v>
                </c:pt>
                <c:pt idx="6">
                  <c:v>279</c:v>
                </c:pt>
                <c:pt idx="7">
                  <c:v>279</c:v>
                </c:pt>
                <c:pt idx="8">
                  <c:v>253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50</c:v>
                </c:pt>
                <c:pt idx="15">
                  <c:v>89</c:v>
                </c:pt>
                <c:pt idx="16">
                  <c:v>450</c:v>
                </c:pt>
                <c:pt idx="17">
                  <c:v>893</c:v>
                </c:pt>
                <c:pt idx="18">
                  <c:v>1083</c:v>
                </c:pt>
                <c:pt idx="19">
                  <c:v>993</c:v>
                </c:pt>
                <c:pt idx="20">
                  <c:v>698</c:v>
                </c:pt>
                <c:pt idx="21">
                  <c:v>370</c:v>
                </c:pt>
                <c:pt idx="22">
                  <c:v>90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CF-4C6F-B63B-BA9A42B8E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5462.8170000000027</c:v>
                </c:pt>
                <c:pt idx="1">
                  <c:v>5320.5309999999999</c:v>
                </c:pt>
                <c:pt idx="2">
                  <c:v>5181.260000000002</c:v>
                </c:pt>
                <c:pt idx="3">
                  <c:v>5119.3749999999991</c:v>
                </c:pt>
                <c:pt idx="4">
                  <c:v>5239.5670000000036</c:v>
                </c:pt>
                <c:pt idx="5">
                  <c:v>5453.146999999999</c:v>
                </c:pt>
                <c:pt idx="6">
                  <c:v>5975.2430000000004</c:v>
                </c:pt>
                <c:pt idx="7">
                  <c:v>6495.9360000000015</c:v>
                </c:pt>
                <c:pt idx="8">
                  <c:v>7136.4929999999977</c:v>
                </c:pt>
                <c:pt idx="9">
                  <c:v>7479.4449999999997</c:v>
                </c:pt>
                <c:pt idx="10">
                  <c:v>7710.3539999999994</c:v>
                </c:pt>
                <c:pt idx="11">
                  <c:v>7887.6270000000013</c:v>
                </c:pt>
                <c:pt idx="12">
                  <c:v>7535.8880000000008</c:v>
                </c:pt>
                <c:pt idx="13">
                  <c:v>7072.9370000000008</c:v>
                </c:pt>
                <c:pt idx="14">
                  <c:v>6767.3450000000012</c:v>
                </c:pt>
                <c:pt idx="15">
                  <c:v>6568.2</c:v>
                </c:pt>
                <c:pt idx="16">
                  <c:v>6492.7120000000004</c:v>
                </c:pt>
                <c:pt idx="17">
                  <c:v>7158</c:v>
                </c:pt>
                <c:pt idx="18">
                  <c:v>7389.054000000001</c:v>
                </c:pt>
                <c:pt idx="19">
                  <c:v>7380.7089999999989</c:v>
                </c:pt>
                <c:pt idx="20">
                  <c:v>6985.9849999999997</c:v>
                </c:pt>
                <c:pt idx="21">
                  <c:v>6549.8490000000002</c:v>
                </c:pt>
                <c:pt idx="22">
                  <c:v>6126.9990000000007</c:v>
                </c:pt>
                <c:pt idx="23">
                  <c:v>5701.2290000000003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CF-4C6F-B63B-BA9A42B8E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64.05</c:v>
                </c:pt>
                <c:pt idx="1">
                  <c:v>60.28</c:v>
                </c:pt>
                <c:pt idx="2">
                  <c:v>59.45</c:v>
                </c:pt>
                <c:pt idx="3">
                  <c:v>55.51</c:v>
                </c:pt>
                <c:pt idx="4">
                  <c:v>55.09</c:v>
                </c:pt>
                <c:pt idx="5">
                  <c:v>60.04</c:v>
                </c:pt>
                <c:pt idx="6">
                  <c:v>58.85</c:v>
                </c:pt>
                <c:pt idx="7">
                  <c:v>60.34</c:v>
                </c:pt>
                <c:pt idx="8">
                  <c:v>55.31</c:v>
                </c:pt>
                <c:pt idx="9">
                  <c:v>56.61</c:v>
                </c:pt>
                <c:pt idx="10">
                  <c:v>29.33</c:v>
                </c:pt>
                <c:pt idx="11">
                  <c:v>29.83</c:v>
                </c:pt>
                <c:pt idx="12">
                  <c:v>31.63</c:v>
                </c:pt>
                <c:pt idx="13">
                  <c:v>41.88</c:v>
                </c:pt>
                <c:pt idx="14">
                  <c:v>55.76</c:v>
                </c:pt>
                <c:pt idx="15">
                  <c:v>67</c:v>
                </c:pt>
                <c:pt idx="16">
                  <c:v>75.930000000000007</c:v>
                </c:pt>
                <c:pt idx="17">
                  <c:v>88.09</c:v>
                </c:pt>
                <c:pt idx="18">
                  <c:v>113.37</c:v>
                </c:pt>
                <c:pt idx="19">
                  <c:v>89.47</c:v>
                </c:pt>
                <c:pt idx="20">
                  <c:v>80.38</c:v>
                </c:pt>
                <c:pt idx="21">
                  <c:v>74.3</c:v>
                </c:pt>
                <c:pt idx="22">
                  <c:v>72</c:v>
                </c:pt>
                <c:pt idx="23">
                  <c:v>69.11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CF-4C6F-B63B-BA9A42B8E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5462.7810000000018</v>
      </c>
      <c r="C4" s="18">
        <v>5320.4830000000011</v>
      </c>
      <c r="D4" s="18">
        <v>5181.2870000000003</v>
      </c>
      <c r="E4" s="18">
        <v>5119.3449999999993</v>
      </c>
      <c r="F4" s="18">
        <v>5239.5879999999988</v>
      </c>
      <c r="G4" s="18">
        <v>5453.1220000000003</v>
      </c>
      <c r="H4" s="18">
        <v>5975.219000000001</v>
      </c>
      <c r="I4" s="18">
        <v>6495.9289999999992</v>
      </c>
      <c r="J4" s="18">
        <v>7136.451</v>
      </c>
      <c r="K4" s="18">
        <v>7479.4429999999984</v>
      </c>
      <c r="L4" s="18">
        <v>7710.3320000000003</v>
      </c>
      <c r="M4" s="18">
        <v>7887.6589999999978</v>
      </c>
      <c r="N4" s="18">
        <v>7535.8659999999991</v>
      </c>
      <c r="O4" s="18">
        <v>7072.9049999999997</v>
      </c>
      <c r="P4" s="18">
        <v>6767.3340000000007</v>
      </c>
      <c r="Q4" s="18">
        <v>6568.2270000000008</v>
      </c>
      <c r="R4" s="18">
        <v>6492.7180000000017</v>
      </c>
      <c r="S4" s="18">
        <v>7158.0120000000024</v>
      </c>
      <c r="T4" s="18">
        <v>7389.103000000001</v>
      </c>
      <c r="U4" s="18">
        <v>7380.6650000000009</v>
      </c>
      <c r="V4" s="18">
        <v>6985.9840000000013</v>
      </c>
      <c r="W4" s="18">
        <v>6549.884</v>
      </c>
      <c r="X4" s="18">
        <v>6127.0010000000002</v>
      </c>
      <c r="Y4" s="18">
        <v>5701.2550000000001</v>
      </c>
      <c r="Z4" s="19"/>
      <c r="AA4" s="20">
        <f>SUM(B4:Z4)</f>
        <v>156190.59299999999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64.05</v>
      </c>
      <c r="C7" s="28">
        <v>60.28</v>
      </c>
      <c r="D7" s="28">
        <v>59.45</v>
      </c>
      <c r="E7" s="28">
        <v>55.51</v>
      </c>
      <c r="F7" s="28">
        <v>55.09</v>
      </c>
      <c r="G7" s="28">
        <v>60.04</v>
      </c>
      <c r="H7" s="28">
        <v>58.85</v>
      </c>
      <c r="I7" s="28">
        <v>60.34</v>
      </c>
      <c r="J7" s="28">
        <v>55.31</v>
      </c>
      <c r="K7" s="28">
        <v>56.61</v>
      </c>
      <c r="L7" s="28">
        <v>29.33</v>
      </c>
      <c r="M7" s="28">
        <v>29.83</v>
      </c>
      <c r="N7" s="28">
        <v>31.63</v>
      </c>
      <c r="O7" s="28">
        <v>41.88</v>
      </c>
      <c r="P7" s="28">
        <v>55.76</v>
      </c>
      <c r="Q7" s="28">
        <v>67</v>
      </c>
      <c r="R7" s="28">
        <v>75.930000000000007</v>
      </c>
      <c r="S7" s="28">
        <v>88.09</v>
      </c>
      <c r="T7" s="28">
        <v>113.37</v>
      </c>
      <c r="U7" s="28">
        <v>89.47</v>
      </c>
      <c r="V7" s="28">
        <v>80.38</v>
      </c>
      <c r="W7" s="28">
        <v>74.3</v>
      </c>
      <c r="X7" s="28">
        <v>72</v>
      </c>
      <c r="Y7" s="28">
        <v>69.11</v>
      </c>
      <c r="Z7" s="29"/>
      <c r="AA7" s="30">
        <f>IF(SUM(B7:Z7)&lt;&gt;0,AVERAGEIF(B7:Z7,"&lt;&gt;"""),"")</f>
        <v>62.650416666666672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384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9397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79.5</v>
      </c>
      <c r="J11" s="47">
        <v>79.5</v>
      </c>
      <c r="K11" s="47">
        <v>79.5</v>
      </c>
      <c r="L11" s="47">
        <v>79.5</v>
      </c>
      <c r="M11" s="47">
        <v>87</v>
      </c>
      <c r="N11" s="47">
        <v>91.5</v>
      </c>
      <c r="O11" s="47">
        <v>95.5</v>
      </c>
      <c r="P11" s="47">
        <v>112</v>
      </c>
      <c r="Q11" s="47">
        <v>119</v>
      </c>
      <c r="R11" s="47">
        <v>144</v>
      </c>
      <c r="S11" s="47">
        <v>171</v>
      </c>
      <c r="T11" s="47">
        <v>177</v>
      </c>
      <c r="U11" s="47">
        <v>163</v>
      </c>
      <c r="V11" s="47">
        <v>130</v>
      </c>
      <c r="W11" s="47">
        <v>89</v>
      </c>
      <c r="X11" s="47">
        <v>79.5</v>
      </c>
      <c r="Y11" s="47">
        <v>79.5</v>
      </c>
      <c r="Z11" s="48"/>
      <c r="AA11" s="49">
        <f t="shared" si="0"/>
        <v>2412.5</v>
      </c>
    </row>
    <row r="12" spans="1:27" ht="24.95" customHeight="1" x14ac:dyDescent="0.2">
      <c r="A12" s="50" t="s">
        <v>8</v>
      </c>
      <c r="B12" s="51">
        <v>1266</v>
      </c>
      <c r="C12" s="52">
        <v>1266</v>
      </c>
      <c r="D12" s="52">
        <v>1086</v>
      </c>
      <c r="E12" s="52">
        <v>951</v>
      </c>
      <c r="F12" s="52">
        <v>951</v>
      </c>
      <c r="G12" s="52">
        <v>1186</v>
      </c>
      <c r="H12" s="52">
        <v>1236</v>
      </c>
      <c r="I12" s="52">
        <v>1426</v>
      </c>
      <c r="J12" s="52">
        <v>1386</v>
      </c>
      <c r="K12" s="52">
        <v>1106</v>
      </c>
      <c r="L12" s="52">
        <v>961</v>
      </c>
      <c r="M12" s="52">
        <v>961</v>
      </c>
      <c r="N12" s="52">
        <v>961</v>
      </c>
      <c r="O12" s="52">
        <v>1021</v>
      </c>
      <c r="P12" s="52">
        <v>1276</v>
      </c>
      <c r="Q12" s="52">
        <v>1708</v>
      </c>
      <c r="R12" s="52">
        <v>2219.1570000000002</v>
      </c>
      <c r="S12" s="52">
        <v>2814.2429999999999</v>
      </c>
      <c r="T12" s="52">
        <v>3108.5630000000001</v>
      </c>
      <c r="U12" s="52">
        <v>3157.7849999999999</v>
      </c>
      <c r="V12" s="52">
        <v>2620.4929999999999</v>
      </c>
      <c r="W12" s="52">
        <v>2345.473</v>
      </c>
      <c r="X12" s="52">
        <v>2229</v>
      </c>
      <c r="Y12" s="52">
        <v>2079</v>
      </c>
      <c r="Z12" s="53"/>
      <c r="AA12" s="54">
        <f t="shared" si="0"/>
        <v>39321.713999999993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89</v>
      </c>
      <c r="H13" s="52">
        <v>279</v>
      </c>
      <c r="I13" s="52">
        <v>279</v>
      </c>
      <c r="J13" s="52">
        <v>253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50</v>
      </c>
      <c r="Q13" s="52">
        <v>89</v>
      </c>
      <c r="R13" s="52">
        <v>450</v>
      </c>
      <c r="S13" s="52">
        <v>893</v>
      </c>
      <c r="T13" s="52">
        <v>1083</v>
      </c>
      <c r="U13" s="52">
        <v>993</v>
      </c>
      <c r="V13" s="52">
        <v>698</v>
      </c>
      <c r="W13" s="52">
        <v>370</v>
      </c>
      <c r="X13" s="52">
        <v>90</v>
      </c>
      <c r="Y13" s="52">
        <v>64</v>
      </c>
      <c r="Z13" s="53"/>
      <c r="AA13" s="54">
        <f t="shared" si="0"/>
        <v>6065</v>
      </c>
    </row>
    <row r="14" spans="1:27" ht="24.95" customHeight="1" x14ac:dyDescent="0.2">
      <c r="A14" s="55" t="s">
        <v>10</v>
      </c>
      <c r="B14" s="56">
        <v>1952.8810000000001</v>
      </c>
      <c r="C14" s="57">
        <v>1993.6829999999998</v>
      </c>
      <c r="D14" s="57">
        <v>1994.6869999999999</v>
      </c>
      <c r="E14" s="57">
        <v>2005.3449999999998</v>
      </c>
      <c r="F14" s="57">
        <v>2010.8879999999997</v>
      </c>
      <c r="G14" s="57">
        <v>1988.6219999999996</v>
      </c>
      <c r="H14" s="57">
        <v>2047.9190000000003</v>
      </c>
      <c r="I14" s="57">
        <v>2811.6289999999999</v>
      </c>
      <c r="J14" s="57">
        <v>4043.951</v>
      </c>
      <c r="K14" s="57">
        <v>4948.9430000000002</v>
      </c>
      <c r="L14" s="57">
        <v>5489.8320000000012</v>
      </c>
      <c r="M14" s="57">
        <v>5665.6589999999978</v>
      </c>
      <c r="N14" s="57">
        <v>5538.3659999999991</v>
      </c>
      <c r="O14" s="57">
        <v>5121.4049999999997</v>
      </c>
      <c r="P14" s="57">
        <v>4387.2340000000013</v>
      </c>
      <c r="Q14" s="57">
        <v>3223.6270000000004</v>
      </c>
      <c r="R14" s="57">
        <v>2011.9610000000005</v>
      </c>
      <c r="S14" s="57">
        <v>1493.1690000000001</v>
      </c>
      <c r="T14" s="57">
        <v>1420.3400000000004</v>
      </c>
      <c r="U14" s="57">
        <v>1402.8799999999999</v>
      </c>
      <c r="V14" s="57">
        <v>1390.0909999999997</v>
      </c>
      <c r="W14" s="57">
        <v>1385.7110000000002</v>
      </c>
      <c r="X14" s="57">
        <v>1381.4009999999998</v>
      </c>
      <c r="Y14" s="57">
        <v>1391.5549999999998</v>
      </c>
      <c r="Z14" s="58"/>
      <c r="AA14" s="59">
        <f t="shared" si="0"/>
        <v>67101.77900000001</v>
      </c>
    </row>
    <row r="15" spans="1:27" ht="24.95" customHeight="1" x14ac:dyDescent="0.2">
      <c r="A15" s="55" t="s">
        <v>11</v>
      </c>
      <c r="B15" s="56">
        <v>130</v>
      </c>
      <c r="C15" s="57">
        <v>130</v>
      </c>
      <c r="D15" s="57">
        <v>131</v>
      </c>
      <c r="E15" s="57">
        <v>133</v>
      </c>
      <c r="F15" s="57">
        <v>137</v>
      </c>
      <c r="G15" s="57">
        <v>141</v>
      </c>
      <c r="H15" s="57">
        <v>145</v>
      </c>
      <c r="I15" s="57">
        <v>151</v>
      </c>
      <c r="J15" s="57">
        <v>160</v>
      </c>
      <c r="K15" s="57">
        <v>166</v>
      </c>
      <c r="L15" s="57">
        <v>169</v>
      </c>
      <c r="M15" s="57">
        <v>168</v>
      </c>
      <c r="N15" s="57">
        <v>165</v>
      </c>
      <c r="O15" s="57">
        <v>159</v>
      </c>
      <c r="P15" s="57">
        <v>152</v>
      </c>
      <c r="Q15" s="57">
        <v>143</v>
      </c>
      <c r="R15" s="57">
        <v>133</v>
      </c>
      <c r="S15" s="57">
        <v>132</v>
      </c>
      <c r="T15" s="57">
        <v>134</v>
      </c>
      <c r="U15" s="57">
        <v>135</v>
      </c>
      <c r="V15" s="57">
        <v>133</v>
      </c>
      <c r="W15" s="57">
        <v>131</v>
      </c>
      <c r="X15" s="57">
        <v>128</v>
      </c>
      <c r="Y15" s="57">
        <v>126</v>
      </c>
      <c r="Z15" s="58"/>
      <c r="AA15" s="59">
        <f t="shared" si="0"/>
        <v>3432</v>
      </c>
    </row>
    <row r="16" spans="1:27" ht="30" customHeight="1" thickBot="1" x14ac:dyDescent="0.25">
      <c r="A16" s="60" t="s">
        <v>12</v>
      </c>
      <c r="B16" s="61">
        <f>IF(LEN(B$2)&gt;0,SUM(B10:B15),"")</f>
        <v>4049.3810000000003</v>
      </c>
      <c r="C16" s="62">
        <f t="shared" ref="C16:Z16" si="1">IF(LEN(C$2)&gt;0,SUM(C10:C15),"")</f>
        <v>3777.183</v>
      </c>
      <c r="D16" s="62">
        <f t="shared" si="1"/>
        <v>3599.1869999999999</v>
      </c>
      <c r="E16" s="62">
        <f t="shared" si="1"/>
        <v>3476.8449999999998</v>
      </c>
      <c r="F16" s="62">
        <f t="shared" si="1"/>
        <v>3549.3879999999999</v>
      </c>
      <c r="G16" s="62">
        <f t="shared" si="1"/>
        <v>3792.1219999999994</v>
      </c>
      <c r="H16" s="62">
        <f t="shared" si="1"/>
        <v>4171.4189999999999</v>
      </c>
      <c r="I16" s="62">
        <f t="shared" si="1"/>
        <v>5363.1289999999999</v>
      </c>
      <c r="J16" s="62">
        <f t="shared" si="1"/>
        <v>6538.451</v>
      </c>
      <c r="K16" s="62">
        <f t="shared" si="1"/>
        <v>6992.4430000000002</v>
      </c>
      <c r="L16" s="62">
        <f t="shared" si="1"/>
        <v>7383.3320000000012</v>
      </c>
      <c r="M16" s="62">
        <f t="shared" si="1"/>
        <v>7565.6589999999978</v>
      </c>
      <c r="N16" s="62">
        <f t="shared" si="1"/>
        <v>7207.8659999999991</v>
      </c>
      <c r="O16" s="62">
        <f t="shared" si="1"/>
        <v>6746.9049999999997</v>
      </c>
      <c r="P16" s="62">
        <f t="shared" si="1"/>
        <v>6285.2340000000013</v>
      </c>
      <c r="Q16" s="62">
        <f t="shared" si="1"/>
        <v>5590.6270000000004</v>
      </c>
      <c r="R16" s="62">
        <f t="shared" si="1"/>
        <v>5266.1180000000004</v>
      </c>
      <c r="S16" s="62">
        <f t="shared" si="1"/>
        <v>5811.4120000000003</v>
      </c>
      <c r="T16" s="62">
        <f t="shared" si="1"/>
        <v>6230.9030000000002</v>
      </c>
      <c r="U16" s="62">
        <f t="shared" si="1"/>
        <v>6159.665</v>
      </c>
      <c r="V16" s="62">
        <f t="shared" si="1"/>
        <v>5279.5839999999998</v>
      </c>
      <c r="W16" s="62">
        <f t="shared" si="1"/>
        <v>4629.1840000000002</v>
      </c>
      <c r="X16" s="62">
        <f t="shared" si="1"/>
        <v>4215.9009999999998</v>
      </c>
      <c r="Y16" s="62">
        <f t="shared" si="1"/>
        <v>4048.0549999999998</v>
      </c>
      <c r="Z16" s="63" t="str">
        <f t="shared" si="1"/>
        <v/>
      </c>
      <c r="AA16" s="64">
        <f>SUM(AA10:AA15)</f>
        <v>127729.993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2654.5</v>
      </c>
      <c r="C28" s="72">
        <v>2644.5</v>
      </c>
      <c r="D28" s="72">
        <v>2648.5</v>
      </c>
      <c r="E28" s="72">
        <v>2502.5</v>
      </c>
      <c r="F28" s="72">
        <v>2493.5</v>
      </c>
      <c r="G28" s="72">
        <v>2650.5</v>
      </c>
      <c r="H28" s="72">
        <v>3014.5</v>
      </c>
      <c r="I28" s="72">
        <v>3638.5</v>
      </c>
      <c r="J28" s="72">
        <v>4090.5</v>
      </c>
      <c r="K28" s="72">
        <v>3988.5</v>
      </c>
      <c r="L28" s="72">
        <v>4088.5</v>
      </c>
      <c r="M28" s="72">
        <v>4159</v>
      </c>
      <c r="N28" s="72">
        <v>3873.5</v>
      </c>
      <c r="O28" s="72">
        <v>3596.5</v>
      </c>
      <c r="P28" s="72">
        <v>3375</v>
      </c>
      <c r="Q28" s="72">
        <v>3109</v>
      </c>
      <c r="R28" s="72">
        <v>3252</v>
      </c>
      <c r="S28" s="72">
        <v>3436</v>
      </c>
      <c r="T28" s="72">
        <v>3634</v>
      </c>
      <c r="U28" s="72">
        <v>3454</v>
      </c>
      <c r="V28" s="72">
        <v>3179</v>
      </c>
      <c r="W28" s="72">
        <v>2965</v>
      </c>
      <c r="X28" s="72">
        <v>2618.5</v>
      </c>
      <c r="Y28" s="72">
        <v>2448.5</v>
      </c>
      <c r="Z28" s="73"/>
      <c r="AA28" s="74">
        <f>SUM(B28:Z28)</f>
        <v>77514.5</v>
      </c>
    </row>
    <row r="29" spans="1:27" ht="24.95" customHeight="1" x14ac:dyDescent="0.2">
      <c r="A29" s="75" t="s">
        <v>23</v>
      </c>
      <c r="B29" s="76">
        <v>1488.8810000000001</v>
      </c>
      <c r="C29" s="77">
        <v>1567.683</v>
      </c>
      <c r="D29" s="77">
        <v>1582.6869999999999</v>
      </c>
      <c r="E29" s="77">
        <v>1644.345</v>
      </c>
      <c r="F29" s="77">
        <v>1693.8879999999999</v>
      </c>
      <c r="G29" s="77">
        <v>1698.6220000000001</v>
      </c>
      <c r="H29" s="77">
        <v>1710.9190000000001</v>
      </c>
      <c r="I29" s="77">
        <v>2176.6289999999999</v>
      </c>
      <c r="J29" s="77">
        <v>2677.951</v>
      </c>
      <c r="K29" s="77">
        <v>3152.9430000000002</v>
      </c>
      <c r="L29" s="77">
        <v>3303.8319999999999</v>
      </c>
      <c r="M29" s="77">
        <v>3410.6590000000001</v>
      </c>
      <c r="N29" s="77">
        <v>3344.366</v>
      </c>
      <c r="O29" s="77">
        <v>3098.4050000000002</v>
      </c>
      <c r="P29" s="77">
        <v>2784.2339999999999</v>
      </c>
      <c r="Q29" s="77">
        <v>2252.627</v>
      </c>
      <c r="R29" s="77">
        <v>1854.1179999999999</v>
      </c>
      <c r="S29" s="77">
        <v>1848.412</v>
      </c>
      <c r="T29" s="77">
        <v>1924.903</v>
      </c>
      <c r="U29" s="77">
        <v>1941.665</v>
      </c>
      <c r="V29" s="77">
        <v>1602.5840000000001</v>
      </c>
      <c r="W29" s="77">
        <v>1366.184</v>
      </c>
      <c r="X29" s="77">
        <v>1300.4010000000001</v>
      </c>
      <c r="Y29" s="77">
        <v>1173.5550000000001</v>
      </c>
      <c r="Z29" s="78"/>
      <c r="AA29" s="79">
        <f>SUM(B29:Z29)</f>
        <v>50600.492999999995</v>
      </c>
    </row>
    <row r="30" spans="1:27" ht="24.95" customHeight="1" x14ac:dyDescent="0.2">
      <c r="A30" s="82" t="s">
        <v>24</v>
      </c>
      <c r="B30" s="80">
        <v>801</v>
      </c>
      <c r="C30" s="81">
        <v>488</v>
      </c>
      <c r="D30" s="81">
        <v>308</v>
      </c>
      <c r="E30" s="81">
        <v>308</v>
      </c>
      <c r="F30" s="81">
        <v>308</v>
      </c>
      <c r="G30" s="81">
        <v>368</v>
      </c>
      <c r="H30" s="81">
        <v>368</v>
      </c>
      <c r="I30" s="81">
        <v>408</v>
      </c>
      <c r="J30" s="81">
        <v>368</v>
      </c>
      <c r="K30" s="81">
        <v>338</v>
      </c>
      <c r="L30" s="81">
        <v>318</v>
      </c>
      <c r="M30" s="81">
        <v>318</v>
      </c>
      <c r="N30" s="81">
        <v>318</v>
      </c>
      <c r="O30" s="81">
        <v>378</v>
      </c>
      <c r="P30" s="81">
        <v>558</v>
      </c>
      <c r="Q30" s="81">
        <v>790</v>
      </c>
      <c r="R30" s="81">
        <v>1083</v>
      </c>
      <c r="S30" s="81">
        <v>1512</v>
      </c>
      <c r="T30" s="81">
        <v>1582</v>
      </c>
      <c r="U30" s="81">
        <v>1722</v>
      </c>
      <c r="V30" s="81">
        <v>1475</v>
      </c>
      <c r="W30" s="81">
        <v>1263</v>
      </c>
      <c r="X30" s="81">
        <v>1211</v>
      </c>
      <c r="Y30" s="81">
        <v>1211</v>
      </c>
      <c r="Z30" s="83"/>
      <c r="AA30" s="84">
        <f>SUM(B30:Z30)</f>
        <v>17802</v>
      </c>
    </row>
    <row r="31" spans="1:27" ht="30" customHeight="1" thickBot="1" x14ac:dyDescent="0.25">
      <c r="A31" s="60" t="s">
        <v>25</v>
      </c>
      <c r="B31" s="61">
        <f>IF(LEN(B$2)&gt;0,SUM(B28:B30),"")</f>
        <v>4944.3810000000003</v>
      </c>
      <c r="C31" s="62">
        <f t="shared" ref="C31:Z31" si="4">IF(LEN(C$2)&gt;0,SUM(C28:C30),"")</f>
        <v>4700.183</v>
      </c>
      <c r="D31" s="62">
        <f t="shared" si="4"/>
        <v>4539.1869999999999</v>
      </c>
      <c r="E31" s="62">
        <f t="shared" si="4"/>
        <v>4454.8450000000003</v>
      </c>
      <c r="F31" s="62">
        <f t="shared" si="4"/>
        <v>4495.3879999999999</v>
      </c>
      <c r="G31" s="62">
        <f t="shared" si="4"/>
        <v>4717.1220000000003</v>
      </c>
      <c r="H31" s="62">
        <f t="shared" si="4"/>
        <v>5093.4189999999999</v>
      </c>
      <c r="I31" s="62">
        <f t="shared" si="4"/>
        <v>6223.1289999999999</v>
      </c>
      <c r="J31" s="62">
        <f t="shared" si="4"/>
        <v>7136.451</v>
      </c>
      <c r="K31" s="62">
        <f t="shared" si="4"/>
        <v>7479.4430000000002</v>
      </c>
      <c r="L31" s="62">
        <f t="shared" si="4"/>
        <v>7710.3320000000003</v>
      </c>
      <c r="M31" s="62">
        <f t="shared" si="4"/>
        <v>7887.6589999999997</v>
      </c>
      <c r="N31" s="62">
        <f t="shared" si="4"/>
        <v>7535.866</v>
      </c>
      <c r="O31" s="62">
        <f t="shared" si="4"/>
        <v>7072.9050000000007</v>
      </c>
      <c r="P31" s="62">
        <f t="shared" si="4"/>
        <v>6717.2340000000004</v>
      </c>
      <c r="Q31" s="62">
        <f t="shared" si="4"/>
        <v>6151.6270000000004</v>
      </c>
      <c r="R31" s="62">
        <f t="shared" si="4"/>
        <v>6189.1180000000004</v>
      </c>
      <c r="S31" s="62">
        <f t="shared" si="4"/>
        <v>6796.4120000000003</v>
      </c>
      <c r="T31" s="62">
        <f t="shared" si="4"/>
        <v>7140.9030000000002</v>
      </c>
      <c r="U31" s="62">
        <f t="shared" si="4"/>
        <v>7117.665</v>
      </c>
      <c r="V31" s="62">
        <f t="shared" si="4"/>
        <v>6256.5839999999998</v>
      </c>
      <c r="W31" s="62">
        <f t="shared" si="4"/>
        <v>5594.1840000000002</v>
      </c>
      <c r="X31" s="62">
        <f t="shared" si="4"/>
        <v>5129.9009999999998</v>
      </c>
      <c r="Y31" s="62">
        <f t="shared" si="4"/>
        <v>4833.0550000000003</v>
      </c>
      <c r="Z31" s="63" t="str">
        <f t="shared" si="4"/>
        <v/>
      </c>
      <c r="AA31" s="64">
        <f>SUM(AA28:AA30)</f>
        <v>145916.99299999999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348</v>
      </c>
      <c r="C34" s="95">
        <v>368</v>
      </c>
      <c r="D34" s="95">
        <v>385</v>
      </c>
      <c r="E34" s="95">
        <v>423</v>
      </c>
      <c r="F34" s="95">
        <v>391</v>
      </c>
      <c r="G34" s="95">
        <v>370</v>
      </c>
      <c r="H34" s="95">
        <v>367</v>
      </c>
      <c r="I34" s="95">
        <v>330</v>
      </c>
      <c r="J34" s="95">
        <v>137</v>
      </c>
      <c r="K34" s="95">
        <v>105</v>
      </c>
      <c r="L34" s="95">
        <v>80</v>
      </c>
      <c r="M34" s="95">
        <v>80</v>
      </c>
      <c r="N34" s="95">
        <v>85</v>
      </c>
      <c r="O34" s="95">
        <v>85</v>
      </c>
      <c r="P34" s="95">
        <v>120</v>
      </c>
      <c r="Q34" s="95">
        <v>191</v>
      </c>
      <c r="R34" s="95">
        <v>386</v>
      </c>
      <c r="S34" s="95">
        <v>430</v>
      </c>
      <c r="T34" s="95">
        <v>418</v>
      </c>
      <c r="U34" s="95">
        <v>416</v>
      </c>
      <c r="V34" s="95">
        <v>430</v>
      </c>
      <c r="W34" s="95">
        <v>410</v>
      </c>
      <c r="X34" s="95">
        <v>361</v>
      </c>
      <c r="Y34" s="95">
        <v>239</v>
      </c>
      <c r="Z34" s="96"/>
      <c r="AA34" s="74">
        <f t="shared" ref="AA34:AA39" si="5">SUM(B34:Z34)</f>
        <v>6955</v>
      </c>
    </row>
    <row r="35" spans="1:27" ht="24.95" customHeight="1" x14ac:dyDescent="0.2">
      <c r="A35" s="97" t="s">
        <v>28</v>
      </c>
      <c r="B35" s="98">
        <v>492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475</v>
      </c>
      <c r="J35" s="99">
        <v>406</v>
      </c>
      <c r="K35" s="99">
        <v>327</v>
      </c>
      <c r="L35" s="99">
        <v>207</v>
      </c>
      <c r="M35" s="99">
        <v>216</v>
      </c>
      <c r="N35" s="99">
        <v>217</v>
      </c>
      <c r="O35" s="99">
        <v>215</v>
      </c>
      <c r="P35" s="99">
        <v>251</v>
      </c>
      <c r="Q35" s="99">
        <v>309</v>
      </c>
      <c r="R35" s="99">
        <v>492</v>
      </c>
      <c r="S35" s="99">
        <v>500</v>
      </c>
      <c r="T35" s="99">
        <v>437</v>
      </c>
      <c r="U35" s="99">
        <v>487</v>
      </c>
      <c r="V35" s="99">
        <v>492</v>
      </c>
      <c r="W35" s="99">
        <v>500</v>
      </c>
      <c r="X35" s="99">
        <v>498</v>
      </c>
      <c r="Y35" s="99">
        <v>491</v>
      </c>
      <c r="Z35" s="100"/>
      <c r="AA35" s="79">
        <f t="shared" si="5"/>
        <v>10012</v>
      </c>
    </row>
    <row r="36" spans="1:27" ht="24.95" customHeight="1" x14ac:dyDescent="0.2">
      <c r="A36" s="97" t="s">
        <v>29</v>
      </c>
      <c r="B36" s="98">
        <v>523.4</v>
      </c>
      <c r="C36" s="99">
        <v>625.29999999999995</v>
      </c>
      <c r="D36" s="99">
        <v>647.1</v>
      </c>
      <c r="E36" s="99">
        <v>669.5</v>
      </c>
      <c r="F36" s="99">
        <v>749.2</v>
      </c>
      <c r="G36" s="99">
        <v>741</v>
      </c>
      <c r="H36" s="99">
        <v>886.8</v>
      </c>
      <c r="I36" s="99">
        <v>277.8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55.1</v>
      </c>
      <c r="Q36" s="99">
        <v>421.6</v>
      </c>
      <c r="R36" s="99">
        <v>308.60000000000002</v>
      </c>
      <c r="S36" s="99">
        <v>366.6</v>
      </c>
      <c r="T36" s="99">
        <v>253.2</v>
      </c>
      <c r="U36" s="99">
        <v>268</v>
      </c>
      <c r="V36" s="99">
        <v>734.4</v>
      </c>
      <c r="W36" s="99">
        <v>960.7</v>
      </c>
      <c r="X36" s="99">
        <v>1002.1</v>
      </c>
      <c r="Y36" s="99">
        <v>873.2</v>
      </c>
      <c r="Z36" s="100"/>
      <c r="AA36" s="79">
        <f t="shared" si="5"/>
        <v>10393.600000000002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35</v>
      </c>
      <c r="M37" s="99">
        <v>21</v>
      </c>
      <c r="N37" s="99">
        <v>21</v>
      </c>
      <c r="O37" s="99">
        <v>21</v>
      </c>
      <c r="P37" s="99">
        <v>56</v>
      </c>
      <c r="Q37" s="99">
        <v>56</v>
      </c>
      <c r="R37" s="99">
        <v>40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1413.4</v>
      </c>
      <c r="C39" s="88">
        <f t="shared" si="6"/>
        <v>1543.3</v>
      </c>
      <c r="D39" s="88">
        <f t="shared" si="6"/>
        <v>1582.1</v>
      </c>
      <c r="E39" s="88">
        <f t="shared" si="6"/>
        <v>1642.5</v>
      </c>
      <c r="F39" s="88">
        <f t="shared" si="6"/>
        <v>1690.2</v>
      </c>
      <c r="G39" s="88">
        <f t="shared" si="6"/>
        <v>1661</v>
      </c>
      <c r="H39" s="88">
        <f t="shared" si="6"/>
        <v>1803.8</v>
      </c>
      <c r="I39" s="88">
        <f t="shared" si="6"/>
        <v>1132.8</v>
      </c>
      <c r="J39" s="88">
        <f t="shared" si="6"/>
        <v>598</v>
      </c>
      <c r="K39" s="88">
        <f t="shared" si="6"/>
        <v>487</v>
      </c>
      <c r="L39" s="88">
        <f t="shared" si="6"/>
        <v>327</v>
      </c>
      <c r="M39" s="88">
        <f t="shared" si="6"/>
        <v>322</v>
      </c>
      <c r="N39" s="88">
        <f t="shared" si="6"/>
        <v>328</v>
      </c>
      <c r="O39" s="88">
        <f t="shared" si="6"/>
        <v>326</v>
      </c>
      <c r="P39" s="88">
        <f t="shared" si="6"/>
        <v>482.1</v>
      </c>
      <c r="Q39" s="88">
        <f t="shared" si="6"/>
        <v>977.6</v>
      </c>
      <c r="R39" s="88">
        <f t="shared" si="6"/>
        <v>1226.5999999999999</v>
      </c>
      <c r="S39" s="88">
        <f t="shared" si="6"/>
        <v>1346.6</v>
      </c>
      <c r="T39" s="88">
        <f t="shared" si="6"/>
        <v>1158.2</v>
      </c>
      <c r="U39" s="88">
        <f t="shared" si="6"/>
        <v>1221</v>
      </c>
      <c r="V39" s="88">
        <f t="shared" si="6"/>
        <v>1706.4</v>
      </c>
      <c r="W39" s="88">
        <f t="shared" si="6"/>
        <v>1920.7</v>
      </c>
      <c r="X39" s="88">
        <f t="shared" si="6"/>
        <v>1911.1</v>
      </c>
      <c r="Y39" s="88">
        <f t="shared" si="6"/>
        <v>1653.2</v>
      </c>
      <c r="Z39" s="89" t="str">
        <f t="shared" si="6"/>
        <v/>
      </c>
      <c r="AA39" s="90">
        <f t="shared" si="5"/>
        <v>28460.6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518.4</v>
      </c>
      <c r="C44" s="99">
        <v>620.29999999999995</v>
      </c>
      <c r="D44" s="99">
        <v>642.1</v>
      </c>
      <c r="E44" s="99">
        <v>664.5</v>
      </c>
      <c r="F44" s="99">
        <v>744.2</v>
      </c>
      <c r="G44" s="99">
        <v>736</v>
      </c>
      <c r="H44" s="99">
        <v>881.8</v>
      </c>
      <c r="I44" s="99">
        <v>272.8</v>
      </c>
      <c r="J44" s="99"/>
      <c r="K44" s="99"/>
      <c r="L44" s="99"/>
      <c r="M44" s="99"/>
      <c r="N44" s="99"/>
      <c r="O44" s="99"/>
      <c r="P44" s="99">
        <v>50.1</v>
      </c>
      <c r="Q44" s="99">
        <v>416.6</v>
      </c>
      <c r="R44" s="99">
        <v>303.60000000000002</v>
      </c>
      <c r="S44" s="99">
        <v>361.6</v>
      </c>
      <c r="T44" s="99">
        <v>248.2</v>
      </c>
      <c r="U44" s="99">
        <v>263</v>
      </c>
      <c r="V44" s="99">
        <v>729.4</v>
      </c>
      <c r="W44" s="99">
        <v>955.7</v>
      </c>
      <c r="X44" s="99">
        <v>997.1</v>
      </c>
      <c r="Y44" s="99">
        <v>868.2</v>
      </c>
      <c r="Z44" s="100"/>
      <c r="AA44" s="79">
        <f t="shared" si="7"/>
        <v>10273.600000000002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518.4</v>
      </c>
      <c r="C48" s="88">
        <f t="shared" ref="C48:Z48" si="8">IF(LEN(C$2)&gt;0,SUM(C42:C47),"")</f>
        <v>620.29999999999995</v>
      </c>
      <c r="D48" s="88">
        <f t="shared" si="8"/>
        <v>642.1</v>
      </c>
      <c r="E48" s="88">
        <f t="shared" si="8"/>
        <v>664.5</v>
      </c>
      <c r="F48" s="88">
        <f t="shared" si="8"/>
        <v>744.2</v>
      </c>
      <c r="G48" s="88">
        <f t="shared" si="8"/>
        <v>736</v>
      </c>
      <c r="H48" s="88">
        <f t="shared" si="8"/>
        <v>881.8</v>
      </c>
      <c r="I48" s="88">
        <f t="shared" si="8"/>
        <v>272.8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50.1</v>
      </c>
      <c r="Q48" s="88">
        <f t="shared" si="8"/>
        <v>416.6</v>
      </c>
      <c r="R48" s="88">
        <f t="shared" si="8"/>
        <v>303.60000000000002</v>
      </c>
      <c r="S48" s="88">
        <f t="shared" si="8"/>
        <v>361.6</v>
      </c>
      <c r="T48" s="88">
        <f t="shared" si="8"/>
        <v>248.2</v>
      </c>
      <c r="U48" s="88">
        <f t="shared" si="8"/>
        <v>263</v>
      </c>
      <c r="V48" s="88">
        <f t="shared" si="8"/>
        <v>729.4</v>
      </c>
      <c r="W48" s="88">
        <f t="shared" si="8"/>
        <v>955.7</v>
      </c>
      <c r="X48" s="88">
        <f t="shared" si="8"/>
        <v>997.1</v>
      </c>
      <c r="Y48" s="88">
        <f t="shared" si="8"/>
        <v>868.2</v>
      </c>
      <c r="Z48" s="89" t="str">
        <f t="shared" si="8"/>
        <v/>
      </c>
      <c r="AA48" s="90">
        <f t="shared" si="7"/>
        <v>10273.600000000002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5462.7810000000009</v>
      </c>
      <c r="C51" s="88">
        <f t="shared" si="10"/>
        <v>5320.4830000000002</v>
      </c>
      <c r="D51" s="88">
        <f t="shared" si="10"/>
        <v>5181.2870000000003</v>
      </c>
      <c r="E51" s="88">
        <f t="shared" si="10"/>
        <v>5119.3449999999993</v>
      </c>
      <c r="F51" s="88">
        <f t="shared" si="10"/>
        <v>5239.5879999999997</v>
      </c>
      <c r="G51" s="88">
        <f t="shared" si="10"/>
        <v>5453.1219999999994</v>
      </c>
      <c r="H51" s="88">
        <f t="shared" si="10"/>
        <v>5975.2190000000001</v>
      </c>
      <c r="I51" s="88">
        <f t="shared" si="10"/>
        <v>6495.9290000000001</v>
      </c>
      <c r="J51" s="88">
        <f t="shared" si="10"/>
        <v>7136.451</v>
      </c>
      <c r="K51" s="88">
        <f t="shared" si="10"/>
        <v>7479.4430000000002</v>
      </c>
      <c r="L51" s="88">
        <f t="shared" si="10"/>
        <v>7710.3320000000012</v>
      </c>
      <c r="M51" s="88">
        <f t="shared" si="10"/>
        <v>7887.6589999999978</v>
      </c>
      <c r="N51" s="88">
        <f t="shared" si="10"/>
        <v>7535.8659999999991</v>
      </c>
      <c r="O51" s="88">
        <f t="shared" si="10"/>
        <v>7072.9049999999997</v>
      </c>
      <c r="P51" s="88">
        <f t="shared" si="10"/>
        <v>6767.3340000000017</v>
      </c>
      <c r="Q51" s="88">
        <f t="shared" si="10"/>
        <v>6568.2270000000008</v>
      </c>
      <c r="R51" s="88">
        <f t="shared" si="10"/>
        <v>6492.7180000000008</v>
      </c>
      <c r="S51" s="88">
        <f t="shared" si="10"/>
        <v>7158.0120000000006</v>
      </c>
      <c r="T51" s="88">
        <f t="shared" si="10"/>
        <v>7389.1030000000001</v>
      </c>
      <c r="U51" s="88">
        <f t="shared" si="10"/>
        <v>7380.665</v>
      </c>
      <c r="V51" s="88">
        <f t="shared" si="10"/>
        <v>6985.9840000000004</v>
      </c>
      <c r="W51" s="88">
        <f t="shared" si="10"/>
        <v>6549.884</v>
      </c>
      <c r="X51" s="88">
        <f t="shared" si="10"/>
        <v>6127.0010000000002</v>
      </c>
      <c r="Y51" s="88">
        <f t="shared" si="10"/>
        <v>5701.2550000000001</v>
      </c>
      <c r="Z51" s="89" t="str">
        <f t="shared" si="10"/>
        <v/>
      </c>
      <c r="AA51" s="104">
        <f>SUM(B51:Z51)</f>
        <v>156190.59299999996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5462.8170000000027</v>
      </c>
      <c r="C4" s="18">
        <v>5320.5309999999999</v>
      </c>
      <c r="D4" s="18">
        <v>5181.260000000002</v>
      </c>
      <c r="E4" s="18">
        <v>5119.3749999999991</v>
      </c>
      <c r="F4" s="18">
        <v>5239.5670000000036</v>
      </c>
      <c r="G4" s="18">
        <v>5453.146999999999</v>
      </c>
      <c r="H4" s="18">
        <v>5975.2430000000004</v>
      </c>
      <c r="I4" s="18">
        <v>6495.9360000000015</v>
      </c>
      <c r="J4" s="18">
        <v>7136.4929999999977</v>
      </c>
      <c r="K4" s="18">
        <v>7479.4449999999997</v>
      </c>
      <c r="L4" s="18">
        <v>7710.3539999999994</v>
      </c>
      <c r="M4" s="18">
        <v>7887.6270000000013</v>
      </c>
      <c r="N4" s="18">
        <v>7535.8880000000008</v>
      </c>
      <c r="O4" s="18">
        <v>7072.9370000000008</v>
      </c>
      <c r="P4" s="18">
        <v>6767.3450000000012</v>
      </c>
      <c r="Q4" s="18">
        <v>6568.2</v>
      </c>
      <c r="R4" s="18">
        <v>6492.7120000000004</v>
      </c>
      <c r="S4" s="18">
        <v>7158</v>
      </c>
      <c r="T4" s="18">
        <v>7389.054000000001</v>
      </c>
      <c r="U4" s="18">
        <v>7380.7089999999989</v>
      </c>
      <c r="V4" s="18">
        <v>6985.9849999999997</v>
      </c>
      <c r="W4" s="18">
        <v>6549.8490000000002</v>
      </c>
      <c r="X4" s="18">
        <v>6126.9990000000007</v>
      </c>
      <c r="Y4" s="18">
        <v>5701.2290000000003</v>
      </c>
      <c r="Z4" s="19"/>
      <c r="AA4" s="20">
        <f>SUM(B4:Z4)</f>
        <v>156190.70200000002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64.05</v>
      </c>
      <c r="C7" s="28">
        <v>60.28</v>
      </c>
      <c r="D7" s="28">
        <v>59.45</v>
      </c>
      <c r="E7" s="28">
        <v>55.51</v>
      </c>
      <c r="F7" s="28">
        <v>55.09</v>
      </c>
      <c r="G7" s="28">
        <v>60.04</v>
      </c>
      <c r="H7" s="28">
        <v>58.85</v>
      </c>
      <c r="I7" s="28">
        <v>60.34</v>
      </c>
      <c r="J7" s="28">
        <v>55.31</v>
      </c>
      <c r="K7" s="28">
        <v>56.61</v>
      </c>
      <c r="L7" s="28">
        <v>29.33</v>
      </c>
      <c r="M7" s="28">
        <v>29.83</v>
      </c>
      <c r="N7" s="28">
        <v>31.63</v>
      </c>
      <c r="O7" s="28">
        <v>41.88</v>
      </c>
      <c r="P7" s="28">
        <v>55.76</v>
      </c>
      <c r="Q7" s="28">
        <v>67</v>
      </c>
      <c r="R7" s="28">
        <v>75.930000000000007</v>
      </c>
      <c r="S7" s="28">
        <v>88.09</v>
      </c>
      <c r="T7" s="28">
        <v>113.37</v>
      </c>
      <c r="U7" s="28">
        <v>89.47</v>
      </c>
      <c r="V7" s="28">
        <v>80.38</v>
      </c>
      <c r="W7" s="28">
        <v>74.3</v>
      </c>
      <c r="X7" s="28">
        <v>72</v>
      </c>
      <c r="Y7" s="28">
        <v>69.11</v>
      </c>
      <c r="Z7" s="29"/>
      <c r="AA7" s="30">
        <f>IF(SUM(B7:Z7)&lt;&gt;0,AVERAGEIF(B7:Z7,"&lt;&gt;"""),"")</f>
        <v>62.650416666666672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953.84199999999998</v>
      </c>
      <c r="C19" s="72">
        <v>945.49699999999996</v>
      </c>
      <c r="D19" s="72">
        <v>945.66200000000003</v>
      </c>
      <c r="E19" s="72">
        <v>936.10299999999995</v>
      </c>
      <c r="F19" s="72">
        <v>950.73300000000006</v>
      </c>
      <c r="G19" s="72">
        <v>944.75400000000002</v>
      </c>
      <c r="H19" s="72">
        <v>927.03800000000001</v>
      </c>
      <c r="I19" s="72">
        <v>918.00099999999998</v>
      </c>
      <c r="J19" s="72">
        <v>927.572</v>
      </c>
      <c r="K19" s="72">
        <v>926.57599999999991</v>
      </c>
      <c r="L19" s="72">
        <v>968.7360000000001</v>
      </c>
      <c r="M19" s="72">
        <v>975.38</v>
      </c>
      <c r="N19" s="72">
        <v>964.54100000000005</v>
      </c>
      <c r="O19" s="72">
        <v>966.61599999999999</v>
      </c>
      <c r="P19" s="72">
        <v>936.37699999999995</v>
      </c>
      <c r="Q19" s="72">
        <v>927.298</v>
      </c>
      <c r="R19" s="72">
        <v>844.851</v>
      </c>
      <c r="S19" s="72">
        <v>768.93500000000006</v>
      </c>
      <c r="T19" s="72">
        <v>760.10599999999988</v>
      </c>
      <c r="U19" s="72">
        <v>800.447</v>
      </c>
      <c r="V19" s="72">
        <v>845.68899999999996</v>
      </c>
      <c r="W19" s="72">
        <v>917.91100000000006</v>
      </c>
      <c r="X19" s="72">
        <v>914.47399999999993</v>
      </c>
      <c r="Y19" s="72">
        <v>926.04899999999998</v>
      </c>
      <c r="Z19" s="73"/>
      <c r="AA19" s="74">
        <f t="shared" ref="AA19:AA24" si="2">SUM(B19:Z19)</f>
        <v>21893.187999999998</v>
      </c>
    </row>
    <row r="20" spans="1:27" ht="24.95" customHeight="1" x14ac:dyDescent="0.2">
      <c r="A20" s="75" t="s">
        <v>15</v>
      </c>
      <c r="B20" s="76">
        <v>976.03200000000004</v>
      </c>
      <c r="C20" s="77">
        <v>990.76800000000014</v>
      </c>
      <c r="D20" s="77">
        <v>976.30299999999988</v>
      </c>
      <c r="E20" s="77">
        <v>972.03100000000006</v>
      </c>
      <c r="F20" s="77">
        <v>973.09200000000021</v>
      </c>
      <c r="G20" s="77">
        <v>1014.9160000000002</v>
      </c>
      <c r="H20" s="77">
        <v>1090.5349999999999</v>
      </c>
      <c r="I20" s="77">
        <v>1135.6170000000002</v>
      </c>
      <c r="J20" s="77">
        <v>1134.2720000000002</v>
      </c>
      <c r="K20" s="77">
        <v>1107.08</v>
      </c>
      <c r="L20" s="77">
        <v>1079.3099999999997</v>
      </c>
      <c r="M20" s="77">
        <v>1069.404</v>
      </c>
      <c r="N20" s="77">
        <v>1032.953</v>
      </c>
      <c r="O20" s="77">
        <v>987.86700000000008</v>
      </c>
      <c r="P20" s="77">
        <v>986.89899999999989</v>
      </c>
      <c r="Q20" s="77">
        <v>1000.6160000000001</v>
      </c>
      <c r="R20" s="77">
        <v>1027.4550000000002</v>
      </c>
      <c r="S20" s="77">
        <v>1103.2279999999998</v>
      </c>
      <c r="T20" s="77">
        <v>1085.643</v>
      </c>
      <c r="U20" s="77">
        <v>1044.107</v>
      </c>
      <c r="V20" s="77">
        <v>964.82199999999989</v>
      </c>
      <c r="W20" s="77">
        <v>893.81200000000001</v>
      </c>
      <c r="X20" s="77">
        <v>865.01299999999981</v>
      </c>
      <c r="Y20" s="77">
        <v>848.27100000000007</v>
      </c>
      <c r="Z20" s="78"/>
      <c r="AA20" s="79">
        <f t="shared" si="2"/>
        <v>24360.046000000002</v>
      </c>
    </row>
    <row r="21" spans="1:27" ht="24.95" customHeight="1" x14ac:dyDescent="0.2">
      <c r="A21" s="75" t="s">
        <v>16</v>
      </c>
      <c r="B21" s="80">
        <v>2635.9430000000002</v>
      </c>
      <c r="C21" s="81">
        <v>2534.7660000000001</v>
      </c>
      <c r="D21" s="81">
        <v>2432.2950000000001</v>
      </c>
      <c r="E21" s="81">
        <v>2385.241</v>
      </c>
      <c r="F21" s="81">
        <v>2451.7420000000002</v>
      </c>
      <c r="G21" s="81">
        <v>2632.4769999999994</v>
      </c>
      <c r="H21" s="81">
        <v>2964.6700000000005</v>
      </c>
      <c r="I21" s="81">
        <v>3310.8179999999998</v>
      </c>
      <c r="J21" s="81">
        <v>3559.549</v>
      </c>
      <c r="K21" s="81">
        <v>3734.701</v>
      </c>
      <c r="L21" s="81">
        <v>3797.7599999999998</v>
      </c>
      <c r="M21" s="81">
        <v>3895.143</v>
      </c>
      <c r="N21" s="81">
        <v>3876.8940000000002</v>
      </c>
      <c r="O21" s="81">
        <v>3695.6539999999991</v>
      </c>
      <c r="P21" s="81">
        <v>3628.6309999999994</v>
      </c>
      <c r="Q21" s="81">
        <v>3503.2860000000001</v>
      </c>
      <c r="R21" s="81">
        <v>3553.4059999999999</v>
      </c>
      <c r="S21" s="81">
        <v>4153.8370000000004</v>
      </c>
      <c r="T21" s="81">
        <v>4386.8050000000003</v>
      </c>
      <c r="U21" s="81">
        <v>4379.1550000000007</v>
      </c>
      <c r="V21" s="81">
        <v>4062.9739999999997</v>
      </c>
      <c r="W21" s="81">
        <v>3704.1260000000002</v>
      </c>
      <c r="X21" s="81">
        <v>3334.5120000000002</v>
      </c>
      <c r="Y21" s="81">
        <v>2982.4090000000001</v>
      </c>
      <c r="Z21" s="78"/>
      <c r="AA21" s="79">
        <f t="shared" si="2"/>
        <v>81596.794000000009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</v>
      </c>
      <c r="C23" s="77">
        <v>81.5</v>
      </c>
      <c r="D23" s="77">
        <v>81</v>
      </c>
      <c r="E23" s="77">
        <v>82</v>
      </c>
      <c r="F23" s="77">
        <v>87</v>
      </c>
      <c r="G23" s="77">
        <v>80</v>
      </c>
      <c r="H23" s="77">
        <v>85</v>
      </c>
      <c r="I23" s="77">
        <v>101.5</v>
      </c>
      <c r="J23" s="77">
        <v>105.5</v>
      </c>
      <c r="K23" s="77">
        <v>87.5</v>
      </c>
      <c r="L23" s="77">
        <v>93.5</v>
      </c>
      <c r="M23" s="77">
        <v>99</v>
      </c>
      <c r="N23" s="77">
        <v>94</v>
      </c>
      <c r="O23" s="77">
        <v>85</v>
      </c>
      <c r="P23" s="77">
        <v>80</v>
      </c>
      <c r="Q23" s="77">
        <v>82</v>
      </c>
      <c r="R23" s="77">
        <v>104</v>
      </c>
      <c r="S23" s="77">
        <v>149</v>
      </c>
      <c r="T23" s="77">
        <v>165.5</v>
      </c>
      <c r="U23" s="77">
        <v>147</v>
      </c>
      <c r="V23" s="77">
        <v>114.5</v>
      </c>
      <c r="W23" s="77">
        <v>100</v>
      </c>
      <c r="X23" s="77">
        <v>89</v>
      </c>
      <c r="Y23" s="77">
        <v>82.5</v>
      </c>
      <c r="Z23" s="77"/>
      <c r="AA23" s="79">
        <f t="shared" si="2"/>
        <v>2357</v>
      </c>
    </row>
    <row r="24" spans="1:27" ht="24.95" customHeight="1" x14ac:dyDescent="0.2">
      <c r="A24" s="85" t="s">
        <v>19</v>
      </c>
      <c r="B24" s="77">
        <v>238.99999999999997</v>
      </c>
      <c r="C24" s="77">
        <v>227</v>
      </c>
      <c r="D24" s="77">
        <v>218.99999999999997</v>
      </c>
      <c r="E24" s="77">
        <v>216.99999999999997</v>
      </c>
      <c r="F24" s="77">
        <v>225</v>
      </c>
      <c r="G24" s="77">
        <v>255</v>
      </c>
      <c r="H24" s="77">
        <v>306.99999999999994</v>
      </c>
      <c r="I24" s="77">
        <v>347</v>
      </c>
      <c r="J24" s="77">
        <v>376</v>
      </c>
      <c r="K24" s="77">
        <v>395.00000000000006</v>
      </c>
      <c r="L24" s="77">
        <v>396</v>
      </c>
      <c r="M24" s="77">
        <v>405</v>
      </c>
      <c r="N24" s="77">
        <v>406.00000000000006</v>
      </c>
      <c r="O24" s="77">
        <v>401</v>
      </c>
      <c r="P24" s="77">
        <v>406.00000000000006</v>
      </c>
      <c r="Q24" s="77">
        <v>412</v>
      </c>
      <c r="R24" s="77">
        <v>427</v>
      </c>
      <c r="S24" s="77">
        <v>453</v>
      </c>
      <c r="T24" s="77">
        <v>460.99999999999994</v>
      </c>
      <c r="U24" s="77">
        <v>448.00000000000006</v>
      </c>
      <c r="V24" s="77">
        <v>413</v>
      </c>
      <c r="W24" s="77">
        <v>370</v>
      </c>
      <c r="X24" s="77">
        <v>327.00000000000006</v>
      </c>
      <c r="Y24" s="77">
        <v>290</v>
      </c>
      <c r="Z24" s="77"/>
      <c r="AA24" s="79">
        <f t="shared" si="2"/>
        <v>8422</v>
      </c>
    </row>
    <row r="25" spans="1:27" ht="30" customHeight="1" thickBot="1" x14ac:dyDescent="0.25">
      <c r="A25" s="86" t="s">
        <v>20</v>
      </c>
      <c r="B25" s="87">
        <f t="shared" ref="B25:AA25" si="3">SUM(B19:B24)</f>
        <v>4885.817</v>
      </c>
      <c r="C25" s="88">
        <f t="shared" si="3"/>
        <v>4779.5309999999999</v>
      </c>
      <c r="D25" s="88">
        <f t="shared" si="3"/>
        <v>4654.26</v>
      </c>
      <c r="E25" s="88">
        <f t="shared" si="3"/>
        <v>4592.375</v>
      </c>
      <c r="F25" s="88">
        <f t="shared" si="3"/>
        <v>4687.5670000000009</v>
      </c>
      <c r="G25" s="88">
        <f t="shared" si="3"/>
        <v>4927.146999999999</v>
      </c>
      <c r="H25" s="88">
        <f t="shared" si="3"/>
        <v>5374.2430000000004</v>
      </c>
      <c r="I25" s="88">
        <f t="shared" si="3"/>
        <v>5812.9359999999997</v>
      </c>
      <c r="J25" s="88">
        <f t="shared" si="3"/>
        <v>6102.893</v>
      </c>
      <c r="K25" s="88">
        <f t="shared" si="3"/>
        <v>6250.857</v>
      </c>
      <c r="L25" s="88">
        <f t="shared" si="3"/>
        <v>6335.3059999999996</v>
      </c>
      <c r="M25" s="88">
        <f t="shared" si="3"/>
        <v>6443.9269999999997</v>
      </c>
      <c r="N25" s="88">
        <f t="shared" si="3"/>
        <v>6374.3880000000008</v>
      </c>
      <c r="O25" s="88">
        <f t="shared" si="3"/>
        <v>6136.1369999999988</v>
      </c>
      <c r="P25" s="88">
        <f t="shared" si="3"/>
        <v>6037.9069999999992</v>
      </c>
      <c r="Q25" s="88">
        <f t="shared" si="3"/>
        <v>5925.2000000000007</v>
      </c>
      <c r="R25" s="88">
        <f t="shared" si="3"/>
        <v>5956.7119999999995</v>
      </c>
      <c r="S25" s="88">
        <f t="shared" si="3"/>
        <v>6628</v>
      </c>
      <c r="T25" s="88">
        <f t="shared" si="3"/>
        <v>6859.0540000000001</v>
      </c>
      <c r="U25" s="88">
        <f t="shared" si="3"/>
        <v>6818.7090000000007</v>
      </c>
      <c r="V25" s="88">
        <f t="shared" si="3"/>
        <v>6400.9849999999997</v>
      </c>
      <c r="W25" s="88">
        <f t="shared" si="3"/>
        <v>5985.8490000000002</v>
      </c>
      <c r="X25" s="88">
        <f t="shared" si="3"/>
        <v>5529.9989999999998</v>
      </c>
      <c r="Y25" s="88">
        <f t="shared" si="3"/>
        <v>5129.2290000000003</v>
      </c>
      <c r="Z25" s="89">
        <f t="shared" si="3"/>
        <v>0</v>
      </c>
      <c r="AA25" s="90">
        <f t="shared" si="3"/>
        <v>138629.02799999999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556</v>
      </c>
      <c r="C28" s="72">
        <v>523.5</v>
      </c>
      <c r="D28" s="72">
        <v>515</v>
      </c>
      <c r="E28" s="72">
        <v>514</v>
      </c>
      <c r="F28" s="72">
        <v>527</v>
      </c>
      <c r="G28" s="72">
        <v>550</v>
      </c>
      <c r="H28" s="72">
        <v>607</v>
      </c>
      <c r="I28" s="72">
        <v>696.5</v>
      </c>
      <c r="J28" s="72">
        <v>735.5</v>
      </c>
      <c r="K28" s="72">
        <v>752.5</v>
      </c>
      <c r="L28" s="72">
        <v>761.5</v>
      </c>
      <c r="M28" s="72">
        <v>776</v>
      </c>
      <c r="N28" s="72">
        <v>774</v>
      </c>
      <c r="O28" s="72">
        <v>760</v>
      </c>
      <c r="P28" s="72">
        <v>746</v>
      </c>
      <c r="Q28" s="72">
        <v>747</v>
      </c>
      <c r="R28" s="72">
        <v>755</v>
      </c>
      <c r="S28" s="72">
        <v>824</v>
      </c>
      <c r="T28" s="72">
        <v>848.5</v>
      </c>
      <c r="U28" s="72">
        <v>817</v>
      </c>
      <c r="V28" s="72">
        <v>749.5</v>
      </c>
      <c r="W28" s="72">
        <v>672</v>
      </c>
      <c r="X28" s="72">
        <v>608</v>
      </c>
      <c r="Y28" s="72">
        <v>567.5</v>
      </c>
      <c r="Z28" s="73"/>
      <c r="AA28" s="74">
        <f>SUM(B28:Z28)</f>
        <v>16383</v>
      </c>
    </row>
    <row r="29" spans="1:27" ht="24.95" customHeight="1" x14ac:dyDescent="0.2">
      <c r="A29" s="75" t="s">
        <v>23</v>
      </c>
      <c r="B29" s="76">
        <v>4406.817</v>
      </c>
      <c r="C29" s="77">
        <v>4297.0309999999999</v>
      </c>
      <c r="D29" s="77">
        <v>4166.26</v>
      </c>
      <c r="E29" s="77">
        <v>4105.375</v>
      </c>
      <c r="F29" s="77">
        <v>4212.567</v>
      </c>
      <c r="G29" s="77">
        <v>4403.1469999999999</v>
      </c>
      <c r="H29" s="77">
        <v>4868.2430000000004</v>
      </c>
      <c r="I29" s="77">
        <v>5299.4359999999997</v>
      </c>
      <c r="J29" s="77">
        <v>5719.393</v>
      </c>
      <c r="K29" s="77">
        <v>5908.3450000000003</v>
      </c>
      <c r="L29" s="77">
        <v>6095.5540000000001</v>
      </c>
      <c r="M29" s="77">
        <v>6186.9269999999997</v>
      </c>
      <c r="N29" s="77">
        <v>6068.3879999999999</v>
      </c>
      <c r="O29" s="77">
        <v>5809.1369999999997</v>
      </c>
      <c r="P29" s="77">
        <v>5521.3450000000003</v>
      </c>
      <c r="Q29" s="77">
        <v>5321.2</v>
      </c>
      <c r="R29" s="77">
        <v>5237.7120000000004</v>
      </c>
      <c r="S29" s="77">
        <v>5834</v>
      </c>
      <c r="T29" s="77">
        <v>6040.5540000000001</v>
      </c>
      <c r="U29" s="77">
        <v>6063.7089999999998</v>
      </c>
      <c r="V29" s="77">
        <v>5736.4849999999997</v>
      </c>
      <c r="W29" s="77">
        <v>5377.8490000000002</v>
      </c>
      <c r="X29" s="77">
        <v>5018.9989999999998</v>
      </c>
      <c r="Y29" s="77">
        <v>4633.7290000000003</v>
      </c>
      <c r="Z29" s="78"/>
      <c r="AA29" s="79">
        <f>SUM(B29:Z29)</f>
        <v>126332.20200000002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4962.817</v>
      </c>
      <c r="C31" s="62">
        <f t="shared" si="4"/>
        <v>4820.5309999999999</v>
      </c>
      <c r="D31" s="62">
        <f t="shared" si="4"/>
        <v>4681.26</v>
      </c>
      <c r="E31" s="62">
        <f t="shared" si="4"/>
        <v>4619.375</v>
      </c>
      <c r="F31" s="62">
        <f t="shared" si="4"/>
        <v>4739.567</v>
      </c>
      <c r="G31" s="62">
        <f t="shared" si="4"/>
        <v>4953.1469999999999</v>
      </c>
      <c r="H31" s="62">
        <f t="shared" si="4"/>
        <v>5475.2430000000004</v>
      </c>
      <c r="I31" s="62">
        <f t="shared" si="4"/>
        <v>5995.9359999999997</v>
      </c>
      <c r="J31" s="62">
        <f t="shared" si="4"/>
        <v>6454.893</v>
      </c>
      <c r="K31" s="62">
        <f t="shared" si="4"/>
        <v>6660.8450000000003</v>
      </c>
      <c r="L31" s="62">
        <f t="shared" si="4"/>
        <v>6857.0540000000001</v>
      </c>
      <c r="M31" s="62">
        <f t="shared" si="4"/>
        <v>6962.9269999999997</v>
      </c>
      <c r="N31" s="62">
        <f t="shared" si="4"/>
        <v>6842.3879999999999</v>
      </c>
      <c r="O31" s="62">
        <f t="shared" si="4"/>
        <v>6569.1369999999997</v>
      </c>
      <c r="P31" s="62">
        <f t="shared" si="4"/>
        <v>6267.3450000000003</v>
      </c>
      <c r="Q31" s="62">
        <f t="shared" si="4"/>
        <v>6068.2</v>
      </c>
      <c r="R31" s="62">
        <f t="shared" si="4"/>
        <v>5992.7120000000004</v>
      </c>
      <c r="S31" s="62">
        <f t="shared" si="4"/>
        <v>6658</v>
      </c>
      <c r="T31" s="62">
        <f t="shared" si="4"/>
        <v>6889.0540000000001</v>
      </c>
      <c r="U31" s="62">
        <f t="shared" si="4"/>
        <v>6880.7089999999998</v>
      </c>
      <c r="V31" s="62">
        <f t="shared" si="4"/>
        <v>6485.9849999999997</v>
      </c>
      <c r="W31" s="62">
        <f t="shared" si="4"/>
        <v>6049.8490000000002</v>
      </c>
      <c r="X31" s="62">
        <f t="shared" si="4"/>
        <v>5626.9989999999998</v>
      </c>
      <c r="Y31" s="62">
        <f t="shared" si="4"/>
        <v>5201.2290000000003</v>
      </c>
      <c r="Z31" s="63">
        <f t="shared" si="4"/>
        <v>0</v>
      </c>
      <c r="AA31" s="64">
        <f t="shared" si="4"/>
        <v>142715.20200000002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77</v>
      </c>
      <c r="C34" s="95">
        <v>41</v>
      </c>
      <c r="D34" s="95">
        <v>27</v>
      </c>
      <c r="E34" s="95">
        <v>27</v>
      </c>
      <c r="F34" s="95">
        <v>52</v>
      </c>
      <c r="G34" s="95">
        <v>26</v>
      </c>
      <c r="H34" s="95">
        <v>76</v>
      </c>
      <c r="I34" s="95">
        <v>108</v>
      </c>
      <c r="J34" s="95">
        <v>181</v>
      </c>
      <c r="K34" s="95">
        <v>165</v>
      </c>
      <c r="L34" s="95">
        <v>211</v>
      </c>
      <c r="M34" s="95">
        <v>204</v>
      </c>
      <c r="N34" s="95">
        <v>203</v>
      </c>
      <c r="O34" s="95">
        <v>198</v>
      </c>
      <c r="P34" s="95">
        <v>182</v>
      </c>
      <c r="Q34" s="95">
        <v>102</v>
      </c>
      <c r="R34" s="95">
        <v>36</v>
      </c>
      <c r="S34" s="95">
        <v>30</v>
      </c>
      <c r="T34" s="95">
        <v>30</v>
      </c>
      <c r="U34" s="95">
        <v>30</v>
      </c>
      <c r="V34" s="95">
        <v>55</v>
      </c>
      <c r="W34" s="95">
        <v>39</v>
      </c>
      <c r="X34" s="95">
        <v>59</v>
      </c>
      <c r="Y34" s="95">
        <v>50</v>
      </c>
      <c r="Z34" s="96"/>
      <c r="AA34" s="74">
        <f t="shared" ref="AA34:AA39" si="5">SUM(B34:Z34)</f>
        <v>2209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25</v>
      </c>
      <c r="I35" s="99">
        <v>75</v>
      </c>
      <c r="J35" s="99">
        <v>171</v>
      </c>
      <c r="K35" s="99">
        <v>244.988</v>
      </c>
      <c r="L35" s="99">
        <v>283</v>
      </c>
      <c r="M35" s="99">
        <v>315</v>
      </c>
      <c r="N35" s="99">
        <v>259</v>
      </c>
      <c r="O35" s="99">
        <v>229</v>
      </c>
      <c r="P35" s="99">
        <v>41.438000000000002</v>
      </c>
      <c r="Q35" s="99">
        <v>35</v>
      </c>
      <c r="R35" s="99"/>
      <c r="S35" s="99"/>
      <c r="T35" s="99"/>
      <c r="U35" s="99">
        <v>32</v>
      </c>
      <c r="V35" s="99">
        <v>30</v>
      </c>
      <c r="W35" s="99">
        <v>25</v>
      </c>
      <c r="X35" s="99">
        <v>38</v>
      </c>
      <c r="Y35" s="99">
        <v>22</v>
      </c>
      <c r="Z35" s="100"/>
      <c r="AA35" s="79">
        <f t="shared" si="5"/>
        <v>1825.4260000000002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181.6</v>
      </c>
      <c r="K36" s="99">
        <v>318.60000000000002</v>
      </c>
      <c r="L36" s="99">
        <v>353.3</v>
      </c>
      <c r="M36" s="99">
        <v>424.7</v>
      </c>
      <c r="N36" s="99">
        <v>193.5</v>
      </c>
      <c r="O36" s="99">
        <v>3.8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1475.5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27.748000000000001</v>
      </c>
      <c r="M37" s="99"/>
      <c r="N37" s="99">
        <v>6</v>
      </c>
      <c r="O37" s="99">
        <v>6</v>
      </c>
      <c r="P37" s="99">
        <v>6</v>
      </c>
      <c r="Q37" s="99">
        <v>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51.748000000000005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577</v>
      </c>
      <c r="C39" s="88">
        <f t="shared" si="6"/>
        <v>541</v>
      </c>
      <c r="D39" s="88">
        <f t="shared" si="6"/>
        <v>527</v>
      </c>
      <c r="E39" s="88">
        <f t="shared" si="6"/>
        <v>527</v>
      </c>
      <c r="F39" s="88">
        <f t="shared" si="6"/>
        <v>552</v>
      </c>
      <c r="G39" s="88">
        <f t="shared" si="6"/>
        <v>526</v>
      </c>
      <c r="H39" s="88">
        <f t="shared" si="6"/>
        <v>601</v>
      </c>
      <c r="I39" s="88">
        <f t="shared" si="6"/>
        <v>683</v>
      </c>
      <c r="J39" s="88">
        <f t="shared" si="6"/>
        <v>1033.5999999999999</v>
      </c>
      <c r="K39" s="88">
        <f t="shared" si="6"/>
        <v>1228.588</v>
      </c>
      <c r="L39" s="88">
        <f t="shared" si="6"/>
        <v>1375.048</v>
      </c>
      <c r="M39" s="88">
        <f t="shared" si="6"/>
        <v>1443.7</v>
      </c>
      <c r="N39" s="88">
        <f t="shared" si="6"/>
        <v>1161.5</v>
      </c>
      <c r="O39" s="88">
        <f t="shared" si="6"/>
        <v>936.8</v>
      </c>
      <c r="P39" s="88">
        <f t="shared" si="6"/>
        <v>729.43799999999999</v>
      </c>
      <c r="Q39" s="88">
        <f t="shared" si="6"/>
        <v>643</v>
      </c>
      <c r="R39" s="88">
        <f t="shared" si="6"/>
        <v>536</v>
      </c>
      <c r="S39" s="88">
        <f t="shared" si="6"/>
        <v>530</v>
      </c>
      <c r="T39" s="88">
        <f t="shared" si="6"/>
        <v>530</v>
      </c>
      <c r="U39" s="88">
        <f t="shared" si="6"/>
        <v>562</v>
      </c>
      <c r="V39" s="88">
        <f t="shared" si="6"/>
        <v>585</v>
      </c>
      <c r="W39" s="88">
        <f t="shared" si="6"/>
        <v>564</v>
      </c>
      <c r="X39" s="88">
        <f t="shared" si="6"/>
        <v>597</v>
      </c>
      <c r="Y39" s="88">
        <f t="shared" si="6"/>
        <v>572</v>
      </c>
      <c r="Z39" s="89">
        <f t="shared" si="6"/>
        <v>0</v>
      </c>
      <c r="AA39" s="90">
        <f t="shared" si="5"/>
        <v>17561.673999999999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181.6</v>
      </c>
      <c r="K44" s="99">
        <v>318.60000000000002</v>
      </c>
      <c r="L44" s="99">
        <v>353.3</v>
      </c>
      <c r="M44" s="99">
        <v>424.7</v>
      </c>
      <c r="N44" s="99">
        <v>193.5</v>
      </c>
      <c r="O44" s="99">
        <v>3.8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1475.5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29.5</v>
      </c>
      <c r="C47" s="99">
        <v>17.5</v>
      </c>
      <c r="D47" s="99">
        <v>8.5</v>
      </c>
      <c r="E47" s="99">
        <v>4.5</v>
      </c>
      <c r="F47" s="99">
        <v>8.5</v>
      </c>
      <c r="G47" s="99">
        <v>34.5</v>
      </c>
      <c r="H47" s="99">
        <v>82.5</v>
      </c>
      <c r="I47" s="99">
        <v>116.5</v>
      </c>
      <c r="J47" s="99">
        <v>136.5</v>
      </c>
      <c r="K47" s="99">
        <v>149.5</v>
      </c>
      <c r="L47" s="99">
        <v>147.5</v>
      </c>
      <c r="M47" s="99">
        <v>150</v>
      </c>
      <c r="N47" s="99">
        <v>149.5</v>
      </c>
      <c r="O47" s="99">
        <v>146.5</v>
      </c>
      <c r="P47" s="99">
        <v>142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119.5</v>
      </c>
      <c r="Y47" s="99">
        <v>84.5</v>
      </c>
      <c r="Z47" s="100"/>
      <c r="AA47" s="79">
        <f t="shared" si="7"/>
        <v>2577.5</v>
      </c>
    </row>
    <row r="48" spans="1:27" ht="30" customHeight="1" thickBot="1" x14ac:dyDescent="0.25">
      <c r="A48" s="86" t="s">
        <v>48</v>
      </c>
      <c r="B48" s="87">
        <f>SUM(B42:B47)</f>
        <v>529.5</v>
      </c>
      <c r="C48" s="88">
        <f t="shared" ref="C48:Z48" si="8">SUM(C42:C47)</f>
        <v>517.5</v>
      </c>
      <c r="D48" s="88">
        <f t="shared" si="8"/>
        <v>508.5</v>
      </c>
      <c r="E48" s="88">
        <f t="shared" si="8"/>
        <v>504.5</v>
      </c>
      <c r="F48" s="88">
        <f t="shared" si="8"/>
        <v>508.5</v>
      </c>
      <c r="G48" s="88">
        <f t="shared" si="8"/>
        <v>534.5</v>
      </c>
      <c r="H48" s="88">
        <f t="shared" si="8"/>
        <v>582.5</v>
      </c>
      <c r="I48" s="88">
        <f t="shared" si="8"/>
        <v>616.5</v>
      </c>
      <c r="J48" s="88">
        <f t="shared" si="8"/>
        <v>818.1</v>
      </c>
      <c r="K48" s="88">
        <f t="shared" si="8"/>
        <v>968.1</v>
      </c>
      <c r="L48" s="88">
        <f t="shared" si="8"/>
        <v>1000.8</v>
      </c>
      <c r="M48" s="88">
        <f t="shared" si="8"/>
        <v>1074.7</v>
      </c>
      <c r="N48" s="88">
        <f t="shared" si="8"/>
        <v>843</v>
      </c>
      <c r="O48" s="88">
        <f t="shared" si="8"/>
        <v>650.29999999999995</v>
      </c>
      <c r="P48" s="88">
        <f t="shared" si="8"/>
        <v>642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619.5</v>
      </c>
      <c r="Y48" s="88">
        <f t="shared" si="8"/>
        <v>584.5</v>
      </c>
      <c r="Z48" s="89">
        <f t="shared" si="8"/>
        <v>0</v>
      </c>
      <c r="AA48" s="90">
        <f t="shared" si="7"/>
        <v>16053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5462.817</v>
      </c>
      <c r="C51" s="88">
        <f t="shared" si="10"/>
        <v>5320.5309999999999</v>
      </c>
      <c r="D51" s="88">
        <f t="shared" si="10"/>
        <v>5181.26</v>
      </c>
      <c r="E51" s="88">
        <f t="shared" si="10"/>
        <v>5119.375</v>
      </c>
      <c r="F51" s="88">
        <f t="shared" si="10"/>
        <v>5239.5670000000009</v>
      </c>
      <c r="G51" s="88">
        <f t="shared" si="10"/>
        <v>5453.146999999999</v>
      </c>
      <c r="H51" s="88">
        <f t="shared" si="10"/>
        <v>5975.2430000000004</v>
      </c>
      <c r="I51" s="88">
        <f t="shared" si="10"/>
        <v>6495.9359999999997</v>
      </c>
      <c r="J51" s="88">
        <f t="shared" si="10"/>
        <v>7136.4930000000004</v>
      </c>
      <c r="K51" s="88">
        <f t="shared" si="10"/>
        <v>7479.4449999999997</v>
      </c>
      <c r="L51" s="88">
        <f t="shared" si="10"/>
        <v>7710.3539999999994</v>
      </c>
      <c r="M51" s="88">
        <f t="shared" si="10"/>
        <v>7887.6269999999995</v>
      </c>
      <c r="N51" s="88">
        <f t="shared" si="10"/>
        <v>7535.8880000000008</v>
      </c>
      <c r="O51" s="88">
        <f t="shared" si="10"/>
        <v>7072.936999999999</v>
      </c>
      <c r="P51" s="88">
        <f t="shared" si="10"/>
        <v>6767.3449999999993</v>
      </c>
      <c r="Q51" s="88">
        <f t="shared" si="10"/>
        <v>6568.2000000000007</v>
      </c>
      <c r="R51" s="88">
        <f t="shared" si="10"/>
        <v>6492.7119999999995</v>
      </c>
      <c r="S51" s="88">
        <f t="shared" si="10"/>
        <v>7158</v>
      </c>
      <c r="T51" s="88">
        <f t="shared" si="10"/>
        <v>7389.0540000000001</v>
      </c>
      <c r="U51" s="88">
        <f t="shared" si="10"/>
        <v>7380.7090000000007</v>
      </c>
      <c r="V51" s="88">
        <f t="shared" si="10"/>
        <v>6985.9849999999997</v>
      </c>
      <c r="W51" s="88">
        <f t="shared" si="10"/>
        <v>6549.8490000000002</v>
      </c>
      <c r="X51" s="88">
        <f t="shared" si="10"/>
        <v>6126.9989999999998</v>
      </c>
      <c r="Y51" s="88">
        <f t="shared" si="10"/>
        <v>5701.2290000000003</v>
      </c>
      <c r="Z51" s="89">
        <f t="shared" si="10"/>
        <v>0</v>
      </c>
      <c r="AA51" s="104">
        <f>SUM(B51:Z51)</f>
        <v>156190.70199999999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-18.399999999999977</v>
      </c>
      <c r="C4" s="18">
        <v>-120.29999999999995</v>
      </c>
      <c r="D4" s="18">
        <v>-142.10000000000002</v>
      </c>
      <c r="E4" s="18">
        <v>-164.5</v>
      </c>
      <c r="F4" s="18">
        <v>-244.20000000000005</v>
      </c>
      <c r="G4" s="18">
        <v>-236</v>
      </c>
      <c r="H4" s="18">
        <v>-381.79999999999995</v>
      </c>
      <c r="I4" s="18">
        <v>227.2</v>
      </c>
      <c r="J4" s="18">
        <v>681.6</v>
      </c>
      <c r="K4" s="18">
        <v>818.6</v>
      </c>
      <c r="L4" s="18">
        <v>853.3</v>
      </c>
      <c r="M4" s="18">
        <v>924.7</v>
      </c>
      <c r="N4" s="18">
        <v>693.5</v>
      </c>
      <c r="O4" s="18">
        <v>503.8</v>
      </c>
      <c r="P4" s="18">
        <v>449.9</v>
      </c>
      <c r="Q4" s="18">
        <v>83.399999999999977</v>
      </c>
      <c r="R4" s="18">
        <v>196.39999999999998</v>
      </c>
      <c r="S4" s="18">
        <v>138.39999999999998</v>
      </c>
      <c r="T4" s="18">
        <v>251.8</v>
      </c>
      <c r="U4" s="18">
        <v>237</v>
      </c>
      <c r="V4" s="18">
        <v>-229.39999999999998</v>
      </c>
      <c r="W4" s="18">
        <v>-455.70000000000005</v>
      </c>
      <c r="X4" s="18">
        <v>-497.1</v>
      </c>
      <c r="Y4" s="18">
        <v>-368.20000000000005</v>
      </c>
      <c r="Z4" s="19"/>
      <c r="AA4" s="111">
        <f>SUM(B4:Z4)</f>
        <v>3201.9000000000005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64.05</v>
      </c>
      <c r="C7" s="117">
        <v>60.28</v>
      </c>
      <c r="D7" s="117">
        <v>59.45</v>
      </c>
      <c r="E7" s="117">
        <v>55.51</v>
      </c>
      <c r="F7" s="117">
        <v>55.09</v>
      </c>
      <c r="G7" s="117">
        <v>60.04</v>
      </c>
      <c r="H7" s="117">
        <v>58.85</v>
      </c>
      <c r="I7" s="117">
        <v>60.34</v>
      </c>
      <c r="J7" s="117">
        <v>55.31</v>
      </c>
      <c r="K7" s="117">
        <v>56.61</v>
      </c>
      <c r="L7" s="117">
        <v>29.33</v>
      </c>
      <c r="M7" s="117">
        <v>29.83</v>
      </c>
      <c r="N7" s="117">
        <v>31.63</v>
      </c>
      <c r="O7" s="117">
        <v>41.88</v>
      </c>
      <c r="P7" s="117">
        <v>55.76</v>
      </c>
      <c r="Q7" s="117">
        <v>67</v>
      </c>
      <c r="R7" s="117">
        <v>75.930000000000007</v>
      </c>
      <c r="S7" s="117">
        <v>88.09</v>
      </c>
      <c r="T7" s="117">
        <v>113.37</v>
      </c>
      <c r="U7" s="117">
        <v>89.47</v>
      </c>
      <c r="V7" s="117">
        <v>80.38</v>
      </c>
      <c r="W7" s="117">
        <v>74.3</v>
      </c>
      <c r="X7" s="117">
        <v>72</v>
      </c>
      <c r="Y7" s="117">
        <v>69.11</v>
      </c>
      <c r="Z7" s="118"/>
      <c r="AA7" s="119">
        <f>IF(SUM(B7:Z7)&lt;&gt;0,AVERAGEIF(B7:Z7,"&lt;&gt;"""),"")</f>
        <v>62.650416666666672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518.4</v>
      </c>
      <c r="C13" s="129">
        <v>620.29999999999995</v>
      </c>
      <c r="D13" s="129">
        <v>642.1</v>
      </c>
      <c r="E13" s="129">
        <v>664.5</v>
      </c>
      <c r="F13" s="129">
        <v>744.2</v>
      </c>
      <c r="G13" s="129">
        <v>736</v>
      </c>
      <c r="H13" s="129">
        <v>881.8</v>
      </c>
      <c r="I13" s="129">
        <v>272.8</v>
      </c>
      <c r="J13" s="129"/>
      <c r="K13" s="129"/>
      <c r="L13" s="129"/>
      <c r="M13" s="129"/>
      <c r="N13" s="129"/>
      <c r="O13" s="129"/>
      <c r="P13" s="129">
        <v>50.1</v>
      </c>
      <c r="Q13" s="129">
        <v>416.6</v>
      </c>
      <c r="R13" s="129">
        <v>303.60000000000002</v>
      </c>
      <c r="S13" s="129">
        <v>361.6</v>
      </c>
      <c r="T13" s="129">
        <v>248.2</v>
      </c>
      <c r="U13" s="129">
        <v>263</v>
      </c>
      <c r="V13" s="129">
        <v>729.4</v>
      </c>
      <c r="W13" s="129">
        <v>955.7</v>
      </c>
      <c r="X13" s="129">
        <v>997.1</v>
      </c>
      <c r="Y13" s="130">
        <v>868.2</v>
      </c>
      <c r="Z13" s="131"/>
      <c r="AA13" s="132">
        <f t="shared" si="0"/>
        <v>10273.600000000002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518.4</v>
      </c>
      <c r="C16" s="135">
        <f t="shared" si="1"/>
        <v>620.29999999999995</v>
      </c>
      <c r="D16" s="135">
        <f t="shared" si="1"/>
        <v>642.1</v>
      </c>
      <c r="E16" s="135">
        <f t="shared" si="1"/>
        <v>664.5</v>
      </c>
      <c r="F16" s="135">
        <f t="shared" si="1"/>
        <v>744.2</v>
      </c>
      <c r="G16" s="135">
        <f t="shared" si="1"/>
        <v>736</v>
      </c>
      <c r="H16" s="135">
        <f t="shared" si="1"/>
        <v>881.8</v>
      </c>
      <c r="I16" s="135">
        <f t="shared" si="1"/>
        <v>272.8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50.1</v>
      </c>
      <c r="Q16" s="135">
        <f t="shared" si="1"/>
        <v>416.6</v>
      </c>
      <c r="R16" s="135">
        <f t="shared" si="1"/>
        <v>303.60000000000002</v>
      </c>
      <c r="S16" s="135">
        <f t="shared" si="1"/>
        <v>361.6</v>
      </c>
      <c r="T16" s="135">
        <f t="shared" si="1"/>
        <v>248.2</v>
      </c>
      <c r="U16" s="135">
        <f t="shared" si="1"/>
        <v>263</v>
      </c>
      <c r="V16" s="135">
        <f t="shared" si="1"/>
        <v>729.4</v>
      </c>
      <c r="W16" s="135">
        <f t="shared" si="1"/>
        <v>955.7</v>
      </c>
      <c r="X16" s="135">
        <f t="shared" si="1"/>
        <v>997.1</v>
      </c>
      <c r="Y16" s="135">
        <f t="shared" si="1"/>
        <v>868.2</v>
      </c>
      <c r="Z16" s="136" t="str">
        <f t="shared" si="1"/>
        <v/>
      </c>
      <c r="AA16" s="90">
        <f t="shared" si="0"/>
        <v>10273.600000000002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181.6</v>
      </c>
      <c r="K21" s="129">
        <v>318.60000000000002</v>
      </c>
      <c r="L21" s="129">
        <v>353.3</v>
      </c>
      <c r="M21" s="129">
        <v>424.7</v>
      </c>
      <c r="N21" s="129">
        <v>193.5</v>
      </c>
      <c r="O21" s="129">
        <v>3.8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1475.5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681.6</v>
      </c>
      <c r="K24" s="135">
        <f t="shared" si="3"/>
        <v>818.6</v>
      </c>
      <c r="L24" s="135">
        <f t="shared" si="3"/>
        <v>853.3</v>
      </c>
      <c r="M24" s="135">
        <f t="shared" si="3"/>
        <v>924.7</v>
      </c>
      <c r="N24" s="135">
        <f t="shared" si="3"/>
        <v>693.5</v>
      </c>
      <c r="O24" s="135">
        <f t="shared" si="3"/>
        <v>503.8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13475.5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2024-02-16T12:05:48Z</dcterms:created>
  <dcterms:modified xsi:type="dcterms:W3CDTF">2024-02-16T12:05:49Z</dcterms:modified>
</cp:coreProperties>
</file>