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<sst xmlns="http://schemas.openxmlformats.org/spreadsheetml/2006/main" count="117" uniqueCount="53">
  <si>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15/02/2024 14:09:20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</si>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</sst>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384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616</c:v>
                </c:pt>
                <c:pt idx="12">
                  <c:v>384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AE-4E89-99EE-7466E871179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85.5</c:v>
                </c:pt>
                <c:pt idx="1">
                  <c:v>85.5</c:v>
                </c:pt>
                <c:pt idx="2">
                  <c:v>79.5</c:v>
                </c:pt>
                <c:pt idx="3">
                  <c:v>79.5</c:v>
                </c:pt>
                <c:pt idx="4">
                  <c:v>79.5</c:v>
                </c:pt>
                <c:pt idx="5">
                  <c:v>79.5</c:v>
                </c:pt>
                <c:pt idx="6">
                  <c:v>79.5</c:v>
                </c:pt>
                <c:pt idx="7">
                  <c:v>79.5</c:v>
                </c:pt>
                <c:pt idx="8">
                  <c:v>79.5</c:v>
                </c:pt>
                <c:pt idx="9">
                  <c:v>79.5</c:v>
                </c:pt>
                <c:pt idx="10">
                  <c:v>79.5</c:v>
                </c:pt>
                <c:pt idx="11">
                  <c:v>79.5</c:v>
                </c:pt>
                <c:pt idx="12">
                  <c:v>79.5</c:v>
                </c:pt>
                <c:pt idx="13">
                  <c:v>79.5</c:v>
                </c:pt>
                <c:pt idx="14">
                  <c:v>79.5</c:v>
                </c:pt>
                <c:pt idx="15">
                  <c:v>81.5</c:v>
                </c:pt>
                <c:pt idx="16">
                  <c:v>85.5</c:v>
                </c:pt>
                <c:pt idx="17">
                  <c:v>97.5</c:v>
                </c:pt>
                <c:pt idx="18">
                  <c:v>118</c:v>
                </c:pt>
                <c:pt idx="19">
                  <c:v>118</c:v>
                </c:pt>
                <c:pt idx="20">
                  <c:v>85.5</c:v>
                </c:pt>
                <c:pt idx="21">
                  <c:v>85.5</c:v>
                </c:pt>
                <c:pt idx="22">
                  <c:v>79.5</c:v>
                </c:pt>
                <c:pt idx="23">
                  <c:v>79.5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AE-4E89-99EE-7466E871179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1051</c:v>
                </c:pt>
                <c:pt idx="1">
                  <c:v>1051</c:v>
                </c:pt>
                <c:pt idx="2">
                  <c:v>1051</c:v>
                </c:pt>
                <c:pt idx="3">
                  <c:v>1051</c:v>
                </c:pt>
                <c:pt idx="4">
                  <c:v>1051</c:v>
                </c:pt>
                <c:pt idx="5">
                  <c:v>1071</c:v>
                </c:pt>
                <c:pt idx="6">
                  <c:v>1196</c:v>
                </c:pt>
                <c:pt idx="7">
                  <c:v>1494.1189999999999</c:v>
                </c:pt>
                <c:pt idx="8">
                  <c:v>1346</c:v>
                </c:pt>
                <c:pt idx="9">
                  <c:v>976</c:v>
                </c:pt>
                <c:pt idx="10">
                  <c:v>901</c:v>
                </c:pt>
                <c:pt idx="11">
                  <c:v>901</c:v>
                </c:pt>
                <c:pt idx="12">
                  <c:v>901</c:v>
                </c:pt>
                <c:pt idx="13">
                  <c:v>961</c:v>
                </c:pt>
                <c:pt idx="14">
                  <c:v>1131</c:v>
                </c:pt>
                <c:pt idx="15">
                  <c:v>1508</c:v>
                </c:pt>
                <c:pt idx="16">
                  <c:v>2221</c:v>
                </c:pt>
                <c:pt idx="17">
                  <c:v>3179.6639999999998</c:v>
                </c:pt>
                <c:pt idx="18">
                  <c:v>3361.8829999999998</c:v>
                </c:pt>
                <c:pt idx="19">
                  <c:v>3145.8469999999998</c:v>
                </c:pt>
                <c:pt idx="20">
                  <c:v>2587.6800000000003</c:v>
                </c:pt>
                <c:pt idx="21">
                  <c:v>2296.3739999999998</c:v>
                </c:pt>
                <c:pt idx="22">
                  <c:v>2163.69</c:v>
                </c:pt>
                <c:pt idx="23">
                  <c:v>1994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AE-4E89-99EE-7466E871179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1087.8</c:v>
                </c:pt>
                <c:pt idx="1">
                  <c:v>1071.4000000000001</c:v>
                </c:pt>
                <c:pt idx="2">
                  <c:v>980.9</c:v>
                </c:pt>
                <c:pt idx="3">
                  <c:v>919.5</c:v>
                </c:pt>
                <c:pt idx="4">
                  <c:v>964.3</c:v>
                </c:pt>
                <c:pt idx="5">
                  <c:v>1483</c:v>
                </c:pt>
                <c:pt idx="6">
                  <c:v>1456.201</c:v>
                </c:pt>
                <c:pt idx="7">
                  <c:v>684.4</c:v>
                </c:pt>
                <c:pt idx="8">
                  <c:v>328</c:v>
                </c:pt>
                <c:pt idx="9">
                  <c:v>215.40100000000001</c:v>
                </c:pt>
                <c:pt idx="10">
                  <c:v>106</c:v>
                </c:pt>
                <c:pt idx="11">
                  <c:v>125.624</c:v>
                </c:pt>
                <c:pt idx="12">
                  <c:v>64</c:v>
                </c:pt>
                <c:pt idx="13">
                  <c:v>372.2</c:v>
                </c:pt>
                <c:pt idx="14">
                  <c:v>809.6</c:v>
                </c:pt>
                <c:pt idx="15">
                  <c:v>1016</c:v>
                </c:pt>
                <c:pt idx="16">
                  <c:v>1052.732</c:v>
                </c:pt>
                <c:pt idx="17">
                  <c:v>867</c:v>
                </c:pt>
                <c:pt idx="18">
                  <c:v>898</c:v>
                </c:pt>
                <c:pt idx="19">
                  <c:v>885</c:v>
                </c:pt>
                <c:pt idx="20">
                  <c:v>1604.7</c:v>
                </c:pt>
                <c:pt idx="21">
                  <c:v>1846.3</c:v>
                </c:pt>
                <c:pt idx="22">
                  <c:v>1937</c:v>
                </c:pt>
                <c:pt idx="23">
                  <c:v>1717.3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AE-4E89-99EE-7466E871179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2721.3090000000007</c:v>
                </c:pt>
                <c:pt idx="1">
                  <c:v>2803.5150000000003</c:v>
                </c:pt>
                <c:pt idx="2">
                  <c:v>2804.0399999999995</c:v>
                </c:pt>
                <c:pt idx="3">
                  <c:v>2807.8869999999997</c:v>
                </c:pt>
                <c:pt idx="4">
                  <c:v>2816.7970000000005</c:v>
                </c:pt>
                <c:pt idx="5">
                  <c:v>2797.942</c:v>
                </c:pt>
                <c:pt idx="6">
                  <c:v>2861.3870000000006</c:v>
                </c:pt>
                <c:pt idx="7">
                  <c:v>3583.4369999999994</c:v>
                </c:pt>
                <c:pt idx="8">
                  <c:v>4734.7609999999995</c:v>
                </c:pt>
                <c:pt idx="9">
                  <c:v>5614.99</c:v>
                </c:pt>
                <c:pt idx="10">
                  <c:v>6110.2999999999993</c:v>
                </c:pt>
                <c:pt idx="11">
                  <c:v>6239.7400000000016</c:v>
                </c:pt>
                <c:pt idx="12">
                  <c:v>6067.6619999999994</c:v>
                </c:pt>
                <c:pt idx="13">
                  <c:v>5600.2659999999996</c:v>
                </c:pt>
                <c:pt idx="14">
                  <c:v>4838.3989999999994</c:v>
                </c:pt>
                <c:pt idx="15">
                  <c:v>3676.9860000000008</c:v>
                </c:pt>
                <c:pt idx="16">
                  <c:v>2453.4130000000014</c:v>
                </c:pt>
                <c:pt idx="17">
                  <c:v>1966.2410000000002</c:v>
                </c:pt>
                <c:pt idx="18">
                  <c:v>1876.7069999999999</c:v>
                </c:pt>
                <c:pt idx="19">
                  <c:v>1823.9620000000002</c:v>
                </c:pt>
                <c:pt idx="20">
                  <c:v>1766.3240000000001</c:v>
                </c:pt>
                <c:pt idx="21">
                  <c:v>1723.9030000000002</c:v>
                </c:pt>
                <c:pt idx="22">
                  <c:v>1725.193</c:v>
                </c:pt>
                <c:pt idx="23">
                  <c:v>1691.3279999999995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9AE-4E89-99EE-7466E871179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126</c:v>
                </c:pt>
                <c:pt idx="1">
                  <c:v>125</c:v>
                </c:pt>
                <c:pt idx="2">
                  <c:v>126</c:v>
                </c:pt>
                <c:pt idx="3">
                  <c:v>127</c:v>
                </c:pt>
                <c:pt idx="4">
                  <c:v>127</c:v>
                </c:pt>
                <c:pt idx="5">
                  <c:v>127</c:v>
                </c:pt>
                <c:pt idx="6">
                  <c:v>128</c:v>
                </c:pt>
                <c:pt idx="7">
                  <c:v>134</c:v>
                </c:pt>
                <c:pt idx="8">
                  <c:v>143</c:v>
                </c:pt>
                <c:pt idx="9">
                  <c:v>150</c:v>
                </c:pt>
                <c:pt idx="10">
                  <c:v>155</c:v>
                </c:pt>
                <c:pt idx="11">
                  <c:v>160</c:v>
                </c:pt>
                <c:pt idx="12">
                  <c:v>163</c:v>
                </c:pt>
                <c:pt idx="13">
                  <c:v>163</c:v>
                </c:pt>
                <c:pt idx="14">
                  <c:v>159</c:v>
                </c:pt>
                <c:pt idx="15">
                  <c:v>152</c:v>
                </c:pt>
                <c:pt idx="16">
                  <c:v>144</c:v>
                </c:pt>
                <c:pt idx="17">
                  <c:v>143</c:v>
                </c:pt>
                <c:pt idx="18">
                  <c:v>145</c:v>
                </c:pt>
                <c:pt idx="19">
                  <c:v>145</c:v>
                </c:pt>
                <c:pt idx="20">
                  <c:v>144</c:v>
                </c:pt>
                <c:pt idx="21">
                  <c:v>142</c:v>
                </c:pt>
                <c:pt idx="22">
                  <c:v>139</c:v>
                </c:pt>
                <c:pt idx="23">
                  <c:v>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AE-4E89-99EE-7466E871179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63</c:v>
                </c:pt>
                <c:pt idx="5">
                  <c:v>89</c:v>
                </c:pt>
                <c:pt idx="6">
                  <c:v>454</c:v>
                </c:pt>
                <c:pt idx="7">
                  <c:v>517</c:v>
                </c:pt>
                <c:pt idx="8">
                  <c:v>455</c:v>
                </c:pt>
                <c:pt idx="9">
                  <c:v>76</c:v>
                </c:pt>
                <c:pt idx="10">
                  <c:v>68</c:v>
                </c:pt>
                <c:pt idx="11">
                  <c:v>68</c:v>
                </c:pt>
                <c:pt idx="12">
                  <c:v>68</c:v>
                </c:pt>
                <c:pt idx="13">
                  <c:v>42</c:v>
                </c:pt>
                <c:pt idx="14">
                  <c:v>88</c:v>
                </c:pt>
                <c:pt idx="15">
                  <c:v>127</c:v>
                </c:pt>
                <c:pt idx="16">
                  <c:v>580</c:v>
                </c:pt>
                <c:pt idx="17">
                  <c:v>1151</c:v>
                </c:pt>
                <c:pt idx="18">
                  <c:v>1262</c:v>
                </c:pt>
                <c:pt idx="19">
                  <c:v>1275</c:v>
                </c:pt>
                <c:pt idx="20">
                  <c:v>861</c:v>
                </c:pt>
                <c:pt idx="21">
                  <c:v>374</c:v>
                </c:pt>
                <c:pt idx="22">
                  <c:v>89</c:v>
                </c:pt>
                <c:pt idx="23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9AE-4E89-99EE-7466E8711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5692.5680000000002</c:v>
                </c:pt>
                <c:pt idx="1">
                  <c:v>5444.4520000000002</c:v>
                </c:pt>
                <c:pt idx="2">
                  <c:v>5349.4510000000009</c:v>
                </c:pt>
                <c:pt idx="3">
                  <c:v>5292.8380000000016</c:v>
                </c:pt>
                <c:pt idx="4">
                  <c:v>5409.6060000000007</c:v>
                </c:pt>
                <c:pt idx="5">
                  <c:v>5955.4469999999992</c:v>
                </c:pt>
                <c:pt idx="6">
                  <c:v>6559.1350000000011</c:v>
                </c:pt>
                <c:pt idx="7">
                  <c:v>7108.483000000002</c:v>
                </c:pt>
                <c:pt idx="8">
                  <c:v>7702.2900000000027</c:v>
                </c:pt>
                <c:pt idx="9">
                  <c:v>7727.9350000000004</c:v>
                </c:pt>
                <c:pt idx="10">
                  <c:v>8035.8499999999985</c:v>
                </c:pt>
                <c:pt idx="11">
                  <c:v>8189.9000000000005</c:v>
                </c:pt>
                <c:pt idx="12">
                  <c:v>7727.1370000000015</c:v>
                </c:pt>
                <c:pt idx="13">
                  <c:v>7525.969000000001</c:v>
                </c:pt>
                <c:pt idx="14">
                  <c:v>7413.5210000000015</c:v>
                </c:pt>
                <c:pt idx="15">
                  <c:v>6869.4720000000016</c:v>
                </c:pt>
                <c:pt idx="16">
                  <c:v>6844.6490000000003</c:v>
                </c:pt>
                <c:pt idx="17">
                  <c:v>7712.3770000000004</c:v>
                </c:pt>
                <c:pt idx="18">
                  <c:v>7969.5950000000012</c:v>
                </c:pt>
                <c:pt idx="19">
                  <c:v>7700.8430000000008</c:v>
                </c:pt>
                <c:pt idx="20">
                  <c:v>7357.1889999999994</c:v>
                </c:pt>
                <c:pt idx="21">
                  <c:v>6776.045000000001</c:v>
                </c:pt>
                <c:pt idx="22">
                  <c:v>6441.3829999999998</c:v>
                </c:pt>
                <c:pt idx="23">
                  <c:v>5988.1119999999983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9AE-4E89-99EE-7466E8711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51.76</c:v>
                </c:pt>
                <c:pt idx="1">
                  <c:v>51.08</c:v>
                </c:pt>
                <c:pt idx="2">
                  <c:v>49.92</c:v>
                </c:pt>
                <c:pt idx="3">
                  <c:v>48.62</c:v>
                </c:pt>
                <c:pt idx="4">
                  <c:v>50.35</c:v>
                </c:pt>
                <c:pt idx="5">
                  <c:v>52.68</c:v>
                </c:pt>
                <c:pt idx="6">
                  <c:v>76.680000000000007</c:v>
                </c:pt>
                <c:pt idx="7">
                  <c:v>78.150000000000006</c:v>
                </c:pt>
                <c:pt idx="8">
                  <c:v>70.5</c:v>
                </c:pt>
                <c:pt idx="9">
                  <c:v>64.81</c:v>
                </c:pt>
                <c:pt idx="10">
                  <c:v>54.37</c:v>
                </c:pt>
                <c:pt idx="11">
                  <c:v>42.27</c:v>
                </c:pt>
                <c:pt idx="12">
                  <c:v>52.4</c:v>
                </c:pt>
                <c:pt idx="13">
                  <c:v>52.36</c:v>
                </c:pt>
                <c:pt idx="14">
                  <c:v>53.82</c:v>
                </c:pt>
                <c:pt idx="15">
                  <c:v>62.71</c:v>
                </c:pt>
                <c:pt idx="16">
                  <c:v>75.95</c:v>
                </c:pt>
                <c:pt idx="17">
                  <c:v>98.88</c:v>
                </c:pt>
                <c:pt idx="18">
                  <c:v>91.17</c:v>
                </c:pt>
                <c:pt idx="19">
                  <c:v>85.09</c:v>
                </c:pt>
                <c:pt idx="20">
                  <c:v>80.040000000000006</c:v>
                </c:pt>
                <c:pt idx="21">
                  <c:v>77.84</c:v>
                </c:pt>
                <c:pt idx="22">
                  <c:v>79.650000000000006</c:v>
                </c:pt>
                <c:pt idx="23">
                  <c:v>62.86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9AE-4E89-99EE-7466E8711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5692.6089999999986</v>
      </c>
      <c r="C4" s="18">
        <v>5444.415</v>
      </c>
      <c r="D4" s="18">
        <v>5349.4400000000014</v>
      </c>
      <c r="E4" s="18">
        <v>5292.8869999999988</v>
      </c>
      <c r="F4" s="18">
        <v>5409.5969999999988</v>
      </c>
      <c r="G4" s="18">
        <v>5955.442</v>
      </c>
      <c r="H4" s="18">
        <v>6559.0879999999997</v>
      </c>
      <c r="I4" s="18">
        <v>7108.456000000001</v>
      </c>
      <c r="J4" s="18">
        <v>7702.2609999999986</v>
      </c>
      <c r="K4" s="18">
        <v>7727.8910000000005</v>
      </c>
      <c r="L4" s="18">
        <v>8035.7999999999984</v>
      </c>
      <c r="M4" s="18">
        <v>8189.8640000000032</v>
      </c>
      <c r="N4" s="18">
        <v>7727.1620000000003</v>
      </c>
      <c r="O4" s="18">
        <v>7525.9659999999985</v>
      </c>
      <c r="P4" s="18">
        <v>7413.4989999999989</v>
      </c>
      <c r="Q4" s="18">
        <v>6869.4859999999962</v>
      </c>
      <c r="R4" s="18">
        <v>6844.6449999999995</v>
      </c>
      <c r="S4" s="18">
        <v>7712.4050000000016</v>
      </c>
      <c r="T4" s="18">
        <v>7969.5899999999983</v>
      </c>
      <c r="U4" s="18">
        <v>7700.8089999999993</v>
      </c>
      <c r="V4" s="18">
        <v>7357.2040000000006</v>
      </c>
      <c r="W4" s="18">
        <v>6776.0769999999984</v>
      </c>
      <c r="X4" s="18">
        <v>6441.3830000000007</v>
      </c>
      <c r="Y4" s="18">
        <v>5988.1280000000015</v>
      </c>
      <c r="Z4" s="19"/>
      <c r="AA4" s="20">
        <f>SUM(B4:Z4)</f>
        <v>164794.10399999996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51.76</v>
      </c>
      <c r="C7" s="28">
        <v>51.08</v>
      </c>
      <c r="D7" s="28">
        <v>49.92</v>
      </c>
      <c r="E7" s="28">
        <v>48.62</v>
      </c>
      <c r="F7" s="28">
        <v>50.35</v>
      </c>
      <c r="G7" s="28">
        <v>52.68</v>
      </c>
      <c r="H7" s="28">
        <v>76.680000000000007</v>
      </c>
      <c r="I7" s="28">
        <v>78.150000000000006</v>
      </c>
      <c r="J7" s="28">
        <v>70.5</v>
      </c>
      <c r="K7" s="28">
        <v>64.81</v>
      </c>
      <c r="L7" s="28">
        <v>54.37</v>
      </c>
      <c r="M7" s="28">
        <v>42.27</v>
      </c>
      <c r="N7" s="28">
        <v>52.4</v>
      </c>
      <c r="O7" s="28">
        <v>52.36</v>
      </c>
      <c r="P7" s="28">
        <v>53.82</v>
      </c>
      <c r="Q7" s="28">
        <v>62.71</v>
      </c>
      <c r="R7" s="28">
        <v>75.95</v>
      </c>
      <c r="S7" s="28">
        <v>98.88</v>
      </c>
      <c r="T7" s="28">
        <v>91.17</v>
      </c>
      <c r="U7" s="28">
        <v>85.09</v>
      </c>
      <c r="V7" s="28">
        <v>80.040000000000006</v>
      </c>
      <c r="W7" s="28">
        <v>77.84</v>
      </c>
      <c r="X7" s="28">
        <v>79.650000000000006</v>
      </c>
      <c r="Y7" s="28">
        <v>62.86</v>
      </c>
      <c r="Z7" s="29"/>
      <c r="AA7" s="30">
        <f>IF(SUM(B7:Z7)&lt;&gt;0,AVERAGEIF(B7:Z7,"&lt;&gt;"""),"")</f>
        <v>65.164999999999992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621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384</v>
      </c>
      <c r="I10" s="42">
        <v>616</v>
      </c>
      <c r="J10" s="42">
        <v>616</v>
      </c>
      <c r="K10" s="42">
        <v>616</v>
      </c>
      <c r="L10" s="42">
        <v>616</v>
      </c>
      <c r="M10" s="42">
        <v>616</v>
      </c>
      <c r="N10" s="42">
        <v>384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9397</v>
      </c>
    </row>
    <row r="11" spans="1:27" ht="24.95" customHeight="1" x14ac:dyDescent="0.2">
      <c r="A11" s="45" t="s">
        <v>7</v>
      </c>
      <c r="B11" s="46">
        <v>85.5</v>
      </c>
      <c r="C11" s="47">
        <v>85.5</v>
      </c>
      <c r="D11" s="47">
        <v>79.5</v>
      </c>
      <c r="E11" s="47">
        <v>79.5</v>
      </c>
      <c r="F11" s="47">
        <v>79.5</v>
      </c>
      <c r="G11" s="47">
        <v>79.5</v>
      </c>
      <c r="H11" s="47">
        <v>79.5</v>
      </c>
      <c r="I11" s="47">
        <v>79.5</v>
      </c>
      <c r="J11" s="47">
        <v>79.5</v>
      </c>
      <c r="K11" s="47">
        <v>79.5</v>
      </c>
      <c r="L11" s="47">
        <v>79.5</v>
      </c>
      <c r="M11" s="47">
        <v>79.5</v>
      </c>
      <c r="N11" s="47">
        <v>79.5</v>
      </c>
      <c r="O11" s="47">
        <v>79.5</v>
      </c>
      <c r="P11" s="47">
        <v>79.5</v>
      </c>
      <c r="Q11" s="47">
        <v>81.5</v>
      </c>
      <c r="R11" s="47">
        <v>85.5</v>
      </c>
      <c r="S11" s="47">
        <v>97.5</v>
      </c>
      <c r="T11" s="47">
        <v>118</v>
      </c>
      <c r="U11" s="47">
        <v>118</v>
      </c>
      <c r="V11" s="47">
        <v>85.5</v>
      </c>
      <c r="W11" s="47">
        <v>85.5</v>
      </c>
      <c r="X11" s="47">
        <v>79.5</v>
      </c>
      <c r="Y11" s="47">
        <v>79.5</v>
      </c>
      <c r="Z11" s="48"/>
      <c r="AA11" s="49">
        <f t="shared" si="0"/>
        <v>2035</v>
      </c>
    </row>
    <row r="12" spans="1:27" ht="24.95" customHeight="1" x14ac:dyDescent="0.2">
      <c r="A12" s="50" t="s">
        <v>8</v>
      </c>
      <c r="B12" s="51">
        <v>1051</v>
      </c>
      <c r="C12" s="52">
        <v>1051</v>
      </c>
      <c r="D12" s="52">
        <v>1051</v>
      </c>
      <c r="E12" s="52">
        <v>1051</v>
      </c>
      <c r="F12" s="52">
        <v>1051</v>
      </c>
      <c r="G12" s="52">
        <v>1071</v>
      </c>
      <c r="H12" s="52">
        <v>1196</v>
      </c>
      <c r="I12" s="52">
        <v>1494.1189999999999</v>
      </c>
      <c r="J12" s="52">
        <v>1346</v>
      </c>
      <c r="K12" s="52">
        <v>976</v>
      </c>
      <c r="L12" s="52">
        <v>901</v>
      </c>
      <c r="M12" s="52">
        <v>901</v>
      </c>
      <c r="N12" s="52">
        <v>901</v>
      </c>
      <c r="O12" s="52">
        <v>961</v>
      </c>
      <c r="P12" s="52">
        <v>1131</v>
      </c>
      <c r="Q12" s="52">
        <v>1508</v>
      </c>
      <c r="R12" s="52">
        <v>2221</v>
      </c>
      <c r="S12" s="52">
        <v>3179.6639999999998</v>
      </c>
      <c r="T12" s="52">
        <v>3361.8829999999998</v>
      </c>
      <c r="U12" s="52">
        <v>3145.8469999999998</v>
      </c>
      <c r="V12" s="52">
        <v>2587.6800000000003</v>
      </c>
      <c r="W12" s="52">
        <v>2296.3739999999998</v>
      </c>
      <c r="X12" s="52">
        <v>2163.69</v>
      </c>
      <c r="Y12" s="52">
        <v>1994</v>
      </c>
      <c r="Z12" s="53"/>
      <c r="AA12" s="54">
        <f t="shared" si="0"/>
        <v>38591.256999999998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63</v>
      </c>
      <c r="G13" s="52">
        <v>89</v>
      </c>
      <c r="H13" s="52">
        <v>454</v>
      </c>
      <c r="I13" s="52">
        <v>517</v>
      </c>
      <c r="J13" s="52">
        <v>455</v>
      </c>
      <c r="K13" s="52">
        <v>76</v>
      </c>
      <c r="L13" s="52">
        <v>68</v>
      </c>
      <c r="M13" s="52">
        <v>68</v>
      </c>
      <c r="N13" s="52">
        <v>68</v>
      </c>
      <c r="O13" s="52">
        <v>42</v>
      </c>
      <c r="P13" s="52">
        <v>88</v>
      </c>
      <c r="Q13" s="52">
        <v>127</v>
      </c>
      <c r="R13" s="52">
        <v>580</v>
      </c>
      <c r="S13" s="52">
        <v>1151</v>
      </c>
      <c r="T13" s="52">
        <v>1262</v>
      </c>
      <c r="U13" s="52">
        <v>1275</v>
      </c>
      <c r="V13" s="52">
        <v>861</v>
      </c>
      <c r="W13" s="52">
        <v>374</v>
      </c>
      <c r="X13" s="52">
        <v>89</v>
      </c>
      <c r="Y13" s="52">
        <v>63</v>
      </c>
      <c r="Z13" s="53"/>
      <c r="AA13" s="54">
        <f t="shared" si="0"/>
        <v>7770</v>
      </c>
    </row>
    <row r="14" spans="1:27" ht="24.95" customHeight="1" x14ac:dyDescent="0.2">
      <c r="A14" s="55" t="s">
        <v>10</v>
      </c>
      <c r="B14" s="56">
        <v>2721.3090000000007</v>
      </c>
      <c r="C14" s="57">
        <v>2803.5150000000003</v>
      </c>
      <c r="D14" s="57">
        <v>2804.0399999999995</v>
      </c>
      <c r="E14" s="57">
        <v>2807.8869999999997</v>
      </c>
      <c r="F14" s="57">
        <v>2816.7970000000005</v>
      </c>
      <c r="G14" s="57">
        <v>2797.942</v>
      </c>
      <c r="H14" s="57">
        <v>2861.3870000000006</v>
      </c>
      <c r="I14" s="57">
        <v>3583.4369999999994</v>
      </c>
      <c r="J14" s="57">
        <v>4734.7609999999995</v>
      </c>
      <c r="K14" s="57">
        <v>5614.99</v>
      </c>
      <c r="L14" s="57">
        <v>6110.2999999999993</v>
      </c>
      <c r="M14" s="57">
        <v>6239.7400000000016</v>
      </c>
      <c r="N14" s="57">
        <v>6067.6619999999994</v>
      </c>
      <c r="O14" s="57">
        <v>5600.2659999999996</v>
      </c>
      <c r="P14" s="57">
        <v>4838.3989999999994</v>
      </c>
      <c r="Q14" s="57">
        <v>3676.9860000000008</v>
      </c>
      <c r="R14" s="57">
        <v>2453.4130000000014</v>
      </c>
      <c r="S14" s="57">
        <v>1966.2410000000002</v>
      </c>
      <c r="T14" s="57">
        <v>1876.7069999999999</v>
      </c>
      <c r="U14" s="57">
        <v>1823.9620000000002</v>
      </c>
      <c r="V14" s="57">
        <v>1766.3240000000001</v>
      </c>
      <c r="W14" s="57">
        <v>1723.9030000000002</v>
      </c>
      <c r="X14" s="57">
        <v>1725.193</v>
      </c>
      <c r="Y14" s="57">
        <v>1691.3279999999995</v>
      </c>
      <c r="Z14" s="58"/>
      <c r="AA14" s="59">
        <f t="shared" si="0"/>
        <v>81106.488999999972</v>
      </c>
    </row>
    <row r="15" spans="1:27" ht="24.95" customHeight="1" x14ac:dyDescent="0.2">
      <c r="A15" s="55" t="s">
        <v>11</v>
      </c>
      <c r="B15" s="56">
        <v>126</v>
      </c>
      <c r="C15" s="57">
        <v>125</v>
      </c>
      <c r="D15" s="57">
        <v>126</v>
      </c>
      <c r="E15" s="57">
        <v>127</v>
      </c>
      <c r="F15" s="57">
        <v>127</v>
      </c>
      <c r="G15" s="57">
        <v>127</v>
      </c>
      <c r="H15" s="57">
        <v>128</v>
      </c>
      <c r="I15" s="57">
        <v>134</v>
      </c>
      <c r="J15" s="57">
        <v>143</v>
      </c>
      <c r="K15" s="57">
        <v>150</v>
      </c>
      <c r="L15" s="57">
        <v>155</v>
      </c>
      <c r="M15" s="57">
        <v>160</v>
      </c>
      <c r="N15" s="57">
        <v>163</v>
      </c>
      <c r="O15" s="57">
        <v>163</v>
      </c>
      <c r="P15" s="57">
        <v>159</v>
      </c>
      <c r="Q15" s="57">
        <v>152</v>
      </c>
      <c r="R15" s="57">
        <v>144</v>
      </c>
      <c r="S15" s="57">
        <v>143</v>
      </c>
      <c r="T15" s="57">
        <v>145</v>
      </c>
      <c r="U15" s="57">
        <v>145</v>
      </c>
      <c r="V15" s="57">
        <v>144</v>
      </c>
      <c r="W15" s="57">
        <v>142</v>
      </c>
      <c r="X15" s="57">
        <v>139</v>
      </c>
      <c r="Y15" s="57">
        <v>135</v>
      </c>
      <c r="Z15" s="58"/>
      <c r="AA15" s="59">
        <f t="shared" si="0"/>
        <v>3402</v>
      </c>
    </row>
    <row r="16" spans="1:27" ht="30" customHeight="1" thickBot="1" x14ac:dyDescent="0.25">
      <c r="A16" s="60" t="s">
        <v>12</v>
      </c>
      <c r="B16" s="61">
        <f>IF(LEN(B$2)&gt;0,SUM(B10:B15),"")</f>
        <v>4604.8090000000011</v>
      </c>
      <c r="C16" s="62">
        <f t="shared" ref="C16:Z16" si="1">IF(LEN(C$2)&gt;0,SUM(C10:C15),"")</f>
        <v>4373.0150000000003</v>
      </c>
      <c r="D16" s="62">
        <f t="shared" si="1"/>
        <v>4368.5399999999991</v>
      </c>
      <c r="E16" s="62">
        <f t="shared" si="1"/>
        <v>4373.3869999999997</v>
      </c>
      <c r="F16" s="62">
        <f t="shared" si="1"/>
        <v>4445.2970000000005</v>
      </c>
      <c r="G16" s="62">
        <f t="shared" si="1"/>
        <v>4472.442</v>
      </c>
      <c r="H16" s="62">
        <f t="shared" si="1"/>
        <v>5102.8870000000006</v>
      </c>
      <c r="I16" s="62">
        <f t="shared" si="1"/>
        <v>6424.0559999999987</v>
      </c>
      <c r="J16" s="62">
        <f t="shared" si="1"/>
        <v>7374.2609999999995</v>
      </c>
      <c r="K16" s="62">
        <f t="shared" si="1"/>
        <v>7512.49</v>
      </c>
      <c r="L16" s="62">
        <f t="shared" si="1"/>
        <v>7929.7999999999993</v>
      </c>
      <c r="M16" s="62">
        <f t="shared" si="1"/>
        <v>8064.2400000000016</v>
      </c>
      <c r="N16" s="62">
        <f t="shared" si="1"/>
        <v>7663.1619999999994</v>
      </c>
      <c r="O16" s="62">
        <f t="shared" si="1"/>
        <v>7153.7659999999996</v>
      </c>
      <c r="P16" s="62">
        <f t="shared" si="1"/>
        <v>6603.8989999999994</v>
      </c>
      <c r="Q16" s="62">
        <f t="shared" si="1"/>
        <v>5853.4860000000008</v>
      </c>
      <c r="R16" s="62">
        <f t="shared" si="1"/>
        <v>5791.9130000000014</v>
      </c>
      <c r="S16" s="62">
        <f t="shared" si="1"/>
        <v>6845.4049999999997</v>
      </c>
      <c r="T16" s="62">
        <f t="shared" si="1"/>
        <v>7071.59</v>
      </c>
      <c r="U16" s="62">
        <f t="shared" si="1"/>
        <v>6815.8090000000002</v>
      </c>
      <c r="V16" s="62">
        <f t="shared" si="1"/>
        <v>5752.5040000000008</v>
      </c>
      <c r="W16" s="62">
        <f t="shared" si="1"/>
        <v>4929.777</v>
      </c>
      <c r="X16" s="62">
        <f t="shared" si="1"/>
        <v>4504.3829999999998</v>
      </c>
      <c r="Y16" s="62">
        <f t="shared" si="1"/>
        <v>4270.8279999999995</v>
      </c>
      <c r="Z16" s="63" t="str">
        <f t="shared" si="1"/>
        <v/>
      </c>
      <c r="AA16" s="64">
        <f>SUM(AA10:AA15)</f>
        <v>142301.74599999998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2829.5</v>
      </c>
      <c r="C28" s="72">
        <v>2830.5</v>
      </c>
      <c r="D28" s="72">
        <v>2818.5</v>
      </c>
      <c r="E28" s="72">
        <v>2815.5</v>
      </c>
      <c r="F28" s="72">
        <v>2813.5</v>
      </c>
      <c r="G28" s="72">
        <v>2806.5</v>
      </c>
      <c r="H28" s="72">
        <v>3346.5</v>
      </c>
      <c r="I28" s="72">
        <v>4074.5</v>
      </c>
      <c r="J28" s="72">
        <v>4401.5</v>
      </c>
      <c r="K28" s="72">
        <v>4329.5</v>
      </c>
      <c r="L28" s="72">
        <v>4459.5</v>
      </c>
      <c r="M28" s="72">
        <v>4496.5</v>
      </c>
      <c r="N28" s="72">
        <v>4172.5</v>
      </c>
      <c r="O28" s="72">
        <v>3860.5</v>
      </c>
      <c r="P28" s="72">
        <v>3565.5</v>
      </c>
      <c r="Q28" s="72">
        <v>3437.5</v>
      </c>
      <c r="R28" s="72">
        <v>3671.5</v>
      </c>
      <c r="S28" s="72">
        <v>3907.5</v>
      </c>
      <c r="T28" s="72">
        <v>4383</v>
      </c>
      <c r="U28" s="72">
        <v>4175</v>
      </c>
      <c r="V28" s="72">
        <v>3797.5</v>
      </c>
      <c r="W28" s="72">
        <v>3389.5</v>
      </c>
      <c r="X28" s="72">
        <v>2899.5</v>
      </c>
      <c r="Y28" s="72">
        <v>2790.5</v>
      </c>
      <c r="Z28" s="73"/>
      <c r="AA28" s="74">
        <f>SUM(B28:Z28)</f>
        <v>86072</v>
      </c>
    </row>
    <row r="29" spans="1:27" ht="24.95" customHeight="1" x14ac:dyDescent="0.2">
      <c r="A29" s="75" t="s">
        <v>23</v>
      </c>
      <c r="B29" s="76">
        <v>1465.309</v>
      </c>
      <c r="C29" s="77">
        <v>1559.5150000000001</v>
      </c>
      <c r="D29" s="77">
        <v>1587.04</v>
      </c>
      <c r="E29" s="77">
        <v>1594.8869999999999</v>
      </c>
      <c r="F29" s="77">
        <v>1693.797</v>
      </c>
      <c r="G29" s="77">
        <v>1661.942</v>
      </c>
      <c r="H29" s="77">
        <v>1825.3879999999999</v>
      </c>
      <c r="I29" s="77">
        <v>2210.556</v>
      </c>
      <c r="J29" s="77">
        <v>2730.761</v>
      </c>
      <c r="K29" s="77">
        <v>3089.991</v>
      </c>
      <c r="L29" s="77">
        <v>3318.3</v>
      </c>
      <c r="M29" s="77">
        <v>3435.364</v>
      </c>
      <c r="N29" s="77">
        <v>3296.6619999999998</v>
      </c>
      <c r="O29" s="77">
        <v>3050.2660000000001</v>
      </c>
      <c r="P29" s="77">
        <v>2750.3989999999999</v>
      </c>
      <c r="Q29" s="77">
        <v>2254.9859999999999</v>
      </c>
      <c r="R29" s="77">
        <v>1723.7449999999999</v>
      </c>
      <c r="S29" s="77">
        <v>2102.9050000000002</v>
      </c>
      <c r="T29" s="77">
        <v>1883.59</v>
      </c>
      <c r="U29" s="77">
        <v>1821.809</v>
      </c>
      <c r="V29" s="77">
        <v>1622.0039999999999</v>
      </c>
      <c r="W29" s="77">
        <v>1429.277</v>
      </c>
      <c r="X29" s="77">
        <v>1483.883</v>
      </c>
      <c r="Y29" s="77">
        <v>1361.328</v>
      </c>
      <c r="Z29" s="78"/>
      <c r="AA29" s="79">
        <f>SUM(B29:Z29)</f>
        <v>50953.703999999998</v>
      </c>
    </row>
    <row r="30" spans="1:27" ht="24.95" customHeight="1" x14ac:dyDescent="0.2">
      <c r="A30" s="82" t="s">
        <v>24</v>
      </c>
      <c r="B30" s="80">
        <v>721</v>
      </c>
      <c r="C30" s="81">
        <v>408</v>
      </c>
      <c r="D30" s="81">
        <v>408</v>
      </c>
      <c r="E30" s="81">
        <v>408</v>
      </c>
      <c r="F30" s="81">
        <v>408</v>
      </c>
      <c r="G30" s="81">
        <v>428</v>
      </c>
      <c r="H30" s="81">
        <v>520</v>
      </c>
      <c r="I30" s="81">
        <v>590</v>
      </c>
      <c r="J30" s="81">
        <v>570</v>
      </c>
      <c r="K30" s="81">
        <v>258</v>
      </c>
      <c r="L30" s="81">
        <v>258</v>
      </c>
      <c r="M30" s="81">
        <v>258</v>
      </c>
      <c r="N30" s="81">
        <v>258</v>
      </c>
      <c r="O30" s="81">
        <v>318</v>
      </c>
      <c r="P30" s="81">
        <v>488</v>
      </c>
      <c r="Q30" s="81">
        <v>590</v>
      </c>
      <c r="R30" s="81">
        <v>1118</v>
      </c>
      <c r="S30" s="81">
        <v>1702</v>
      </c>
      <c r="T30" s="81">
        <v>1703</v>
      </c>
      <c r="U30" s="81">
        <v>1704</v>
      </c>
      <c r="V30" s="81">
        <v>1255</v>
      </c>
      <c r="W30" s="81">
        <v>933</v>
      </c>
      <c r="X30" s="81">
        <v>871</v>
      </c>
      <c r="Y30" s="81">
        <v>871</v>
      </c>
      <c r="Z30" s="83"/>
      <c r="AA30" s="84">
        <f>SUM(B30:Z30)</f>
        <v>17046</v>
      </c>
    </row>
    <row r="31" spans="1:27" ht="30" customHeight="1" thickBot="1" x14ac:dyDescent="0.25">
      <c r="A31" s="60" t="s">
        <v>25</v>
      </c>
      <c r="B31" s="61">
        <f>IF(LEN(B$2)&gt;0,SUM(B28:B30),"")</f>
        <v>5015.8090000000002</v>
      </c>
      <c r="C31" s="62">
        <f t="shared" ref="C31:Z31" si="4">IF(LEN(C$2)&gt;0,SUM(C28:C30),"")</f>
        <v>4798.0150000000003</v>
      </c>
      <c r="D31" s="62">
        <f t="shared" si="4"/>
        <v>4813.54</v>
      </c>
      <c r="E31" s="62">
        <f t="shared" si="4"/>
        <v>4818.3869999999997</v>
      </c>
      <c r="F31" s="62">
        <f t="shared" si="4"/>
        <v>4915.2970000000005</v>
      </c>
      <c r="G31" s="62">
        <f t="shared" si="4"/>
        <v>4896.442</v>
      </c>
      <c r="H31" s="62">
        <f t="shared" si="4"/>
        <v>5691.8879999999999</v>
      </c>
      <c r="I31" s="62">
        <f t="shared" si="4"/>
        <v>6875.0560000000005</v>
      </c>
      <c r="J31" s="62">
        <f t="shared" si="4"/>
        <v>7702.2610000000004</v>
      </c>
      <c r="K31" s="62">
        <f t="shared" si="4"/>
        <v>7677.491</v>
      </c>
      <c r="L31" s="62">
        <f t="shared" si="4"/>
        <v>8035.8</v>
      </c>
      <c r="M31" s="62">
        <f t="shared" si="4"/>
        <v>8189.8639999999996</v>
      </c>
      <c r="N31" s="62">
        <f t="shared" si="4"/>
        <v>7727.1620000000003</v>
      </c>
      <c r="O31" s="62">
        <f t="shared" si="4"/>
        <v>7228.7659999999996</v>
      </c>
      <c r="P31" s="62">
        <f t="shared" si="4"/>
        <v>6803.8989999999994</v>
      </c>
      <c r="Q31" s="62">
        <f t="shared" si="4"/>
        <v>6282.4859999999999</v>
      </c>
      <c r="R31" s="62">
        <f t="shared" si="4"/>
        <v>6513.2449999999999</v>
      </c>
      <c r="S31" s="62">
        <f t="shared" si="4"/>
        <v>7712.4050000000007</v>
      </c>
      <c r="T31" s="62">
        <f t="shared" si="4"/>
        <v>7969.59</v>
      </c>
      <c r="U31" s="62">
        <f t="shared" si="4"/>
        <v>7700.8090000000002</v>
      </c>
      <c r="V31" s="62">
        <f t="shared" si="4"/>
        <v>6674.5039999999999</v>
      </c>
      <c r="W31" s="62">
        <f t="shared" si="4"/>
        <v>5751.777</v>
      </c>
      <c r="X31" s="62">
        <f t="shared" si="4"/>
        <v>5254.3829999999998</v>
      </c>
      <c r="Y31" s="62">
        <f t="shared" si="4"/>
        <v>5022.8279999999995</v>
      </c>
      <c r="Z31" s="63" t="str">
        <f t="shared" si="4"/>
        <v/>
      </c>
      <c r="AA31" s="64">
        <f>SUM(AA28:AA30)</f>
        <v>154071.704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118</v>
      </c>
      <c r="C34" s="95">
        <v>128</v>
      </c>
      <c r="D34" s="95">
        <v>133</v>
      </c>
      <c r="E34" s="95">
        <v>133</v>
      </c>
      <c r="F34" s="95">
        <v>133</v>
      </c>
      <c r="G34" s="95">
        <v>133</v>
      </c>
      <c r="H34" s="95">
        <v>242</v>
      </c>
      <c r="I34" s="95">
        <v>146</v>
      </c>
      <c r="J34" s="95">
        <v>98</v>
      </c>
      <c r="K34" s="95">
        <v>85.001000000000005</v>
      </c>
      <c r="L34" s="95">
        <v>30</v>
      </c>
      <c r="M34" s="95">
        <v>30</v>
      </c>
      <c r="N34" s="95">
        <v>30</v>
      </c>
      <c r="O34" s="95">
        <v>30</v>
      </c>
      <c r="P34" s="95">
        <v>55</v>
      </c>
      <c r="Q34" s="95">
        <v>109</v>
      </c>
      <c r="R34" s="95">
        <v>341.33199999999999</v>
      </c>
      <c r="S34" s="95">
        <v>367</v>
      </c>
      <c r="T34" s="95">
        <v>391</v>
      </c>
      <c r="U34" s="95">
        <v>391</v>
      </c>
      <c r="V34" s="95">
        <v>391</v>
      </c>
      <c r="W34" s="95">
        <v>292</v>
      </c>
      <c r="X34" s="95">
        <v>245</v>
      </c>
      <c r="Y34" s="95">
        <v>249</v>
      </c>
      <c r="Z34" s="96"/>
      <c r="AA34" s="74">
        <f t="shared" ref="AA34:AA39" si="5">SUM(B34:Z34)</f>
        <v>4300.3330000000005</v>
      </c>
    </row>
    <row r="35" spans="1:27" ht="24.95" customHeight="1" x14ac:dyDescent="0.2">
      <c r="A35" s="97" t="s">
        <v>28</v>
      </c>
      <c r="B35" s="98">
        <v>232</v>
      </c>
      <c r="C35" s="99">
        <v>236</v>
      </c>
      <c r="D35" s="99">
        <v>251</v>
      </c>
      <c r="E35" s="99">
        <v>251</v>
      </c>
      <c r="F35" s="99">
        <v>276</v>
      </c>
      <c r="G35" s="99">
        <v>236</v>
      </c>
      <c r="H35" s="99">
        <v>292.00099999999998</v>
      </c>
      <c r="I35" s="99">
        <v>250</v>
      </c>
      <c r="J35" s="99">
        <v>175</v>
      </c>
      <c r="K35" s="99">
        <v>40</v>
      </c>
      <c r="L35" s="99">
        <v>15</v>
      </c>
      <c r="M35" s="99">
        <v>38</v>
      </c>
      <c r="N35" s="99">
        <v>15</v>
      </c>
      <c r="O35" s="99">
        <v>21</v>
      </c>
      <c r="P35" s="99">
        <v>115</v>
      </c>
      <c r="Q35" s="99">
        <v>290</v>
      </c>
      <c r="R35" s="99">
        <v>340</v>
      </c>
      <c r="S35" s="99">
        <v>445</v>
      </c>
      <c r="T35" s="99">
        <v>452</v>
      </c>
      <c r="U35" s="99">
        <v>439</v>
      </c>
      <c r="V35" s="99">
        <v>476</v>
      </c>
      <c r="W35" s="99">
        <v>475</v>
      </c>
      <c r="X35" s="99">
        <v>450</v>
      </c>
      <c r="Y35" s="99">
        <v>448</v>
      </c>
      <c r="Z35" s="100"/>
      <c r="AA35" s="79">
        <f t="shared" si="5"/>
        <v>6258.0010000000002</v>
      </c>
    </row>
    <row r="36" spans="1:27" ht="24.95" customHeight="1" x14ac:dyDescent="0.2">
      <c r="A36" s="97" t="s">
        <v>29</v>
      </c>
      <c r="B36" s="98">
        <v>681.8</v>
      </c>
      <c r="C36" s="99">
        <v>651.4</v>
      </c>
      <c r="D36" s="99">
        <v>540.9</v>
      </c>
      <c r="E36" s="99">
        <v>479.5</v>
      </c>
      <c r="F36" s="99">
        <v>499.3</v>
      </c>
      <c r="G36" s="99">
        <v>1064</v>
      </c>
      <c r="H36" s="99">
        <v>872.2</v>
      </c>
      <c r="I36" s="99">
        <v>238.4</v>
      </c>
      <c r="J36" s="99">
        <v>5</v>
      </c>
      <c r="K36" s="99">
        <v>55.4</v>
      </c>
      <c r="L36" s="99">
        <v>5</v>
      </c>
      <c r="M36" s="99">
        <v>5</v>
      </c>
      <c r="N36" s="99">
        <v>5</v>
      </c>
      <c r="O36" s="99">
        <v>302.2</v>
      </c>
      <c r="P36" s="99">
        <v>614.6</v>
      </c>
      <c r="Q36" s="99">
        <v>592</v>
      </c>
      <c r="R36" s="99">
        <v>336.4</v>
      </c>
      <c r="S36" s="99">
        <v>5</v>
      </c>
      <c r="T36" s="99">
        <v>5</v>
      </c>
      <c r="U36" s="99">
        <v>5</v>
      </c>
      <c r="V36" s="99">
        <v>687.7</v>
      </c>
      <c r="W36" s="99">
        <v>1029.3</v>
      </c>
      <c r="X36" s="99">
        <v>1192</v>
      </c>
      <c r="Y36" s="99">
        <v>970.3</v>
      </c>
      <c r="Z36" s="100"/>
      <c r="AA36" s="79">
        <f t="shared" si="5"/>
        <v>10842.399999999998</v>
      </c>
    </row>
    <row r="37" spans="1:27" ht="24.95" customHeight="1" x14ac:dyDescent="0.2">
      <c r="A37" s="97" t="s">
        <v>30</v>
      </c>
      <c r="B37" s="98">
        <v>56</v>
      </c>
      <c r="C37" s="99">
        <v>56</v>
      </c>
      <c r="D37" s="99">
        <v>56</v>
      </c>
      <c r="E37" s="99">
        <v>56</v>
      </c>
      <c r="F37" s="99">
        <v>56</v>
      </c>
      <c r="G37" s="99">
        <v>50</v>
      </c>
      <c r="H37" s="99">
        <v>50</v>
      </c>
      <c r="I37" s="99">
        <v>50</v>
      </c>
      <c r="J37" s="99">
        <v>50</v>
      </c>
      <c r="K37" s="99">
        <v>35</v>
      </c>
      <c r="L37" s="99">
        <v>56</v>
      </c>
      <c r="M37" s="99">
        <v>52.624000000000002</v>
      </c>
      <c r="N37" s="99">
        <v>14</v>
      </c>
      <c r="O37" s="99">
        <v>19</v>
      </c>
      <c r="P37" s="99">
        <v>25</v>
      </c>
      <c r="Q37" s="99">
        <v>25</v>
      </c>
      <c r="R37" s="99">
        <v>35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1091.624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1087.8</v>
      </c>
      <c r="C39" s="88">
        <f t="shared" si="6"/>
        <v>1071.4000000000001</v>
      </c>
      <c r="D39" s="88">
        <f t="shared" si="6"/>
        <v>980.9</v>
      </c>
      <c r="E39" s="88">
        <f t="shared" si="6"/>
        <v>919.5</v>
      </c>
      <c r="F39" s="88">
        <f t="shared" si="6"/>
        <v>964.3</v>
      </c>
      <c r="G39" s="88">
        <f t="shared" si="6"/>
        <v>1483</v>
      </c>
      <c r="H39" s="88">
        <f t="shared" si="6"/>
        <v>1456.201</v>
      </c>
      <c r="I39" s="88">
        <f t="shared" si="6"/>
        <v>684.4</v>
      </c>
      <c r="J39" s="88">
        <f t="shared" si="6"/>
        <v>328</v>
      </c>
      <c r="K39" s="88">
        <f t="shared" si="6"/>
        <v>215.40100000000001</v>
      </c>
      <c r="L39" s="88">
        <f t="shared" si="6"/>
        <v>106</v>
      </c>
      <c r="M39" s="88">
        <f t="shared" si="6"/>
        <v>125.624</v>
      </c>
      <c r="N39" s="88">
        <f t="shared" si="6"/>
        <v>64</v>
      </c>
      <c r="O39" s="88">
        <f t="shared" si="6"/>
        <v>372.2</v>
      </c>
      <c r="P39" s="88">
        <f t="shared" si="6"/>
        <v>809.6</v>
      </c>
      <c r="Q39" s="88">
        <f t="shared" si="6"/>
        <v>1016</v>
      </c>
      <c r="R39" s="88">
        <f t="shared" si="6"/>
        <v>1052.732</v>
      </c>
      <c r="S39" s="88">
        <f t="shared" si="6"/>
        <v>867</v>
      </c>
      <c r="T39" s="88">
        <f t="shared" si="6"/>
        <v>898</v>
      </c>
      <c r="U39" s="88">
        <f t="shared" si="6"/>
        <v>885</v>
      </c>
      <c r="V39" s="88">
        <f t="shared" si="6"/>
        <v>1604.7</v>
      </c>
      <c r="W39" s="88">
        <f t="shared" si="6"/>
        <v>1846.3</v>
      </c>
      <c r="X39" s="88">
        <f t="shared" si="6"/>
        <v>1937</v>
      </c>
      <c r="Y39" s="88">
        <f t="shared" si="6"/>
        <v>1717.3</v>
      </c>
      <c r="Z39" s="89" t="str">
        <f t="shared" si="6"/>
        <v/>
      </c>
      <c r="AA39" s="90">
        <f t="shared" si="5"/>
        <v>22492.358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676.8</v>
      </c>
      <c r="C44" s="99">
        <v>646.4</v>
      </c>
      <c r="D44" s="99">
        <v>535.9</v>
      </c>
      <c r="E44" s="99">
        <v>474.5</v>
      </c>
      <c r="F44" s="99">
        <v>494.3</v>
      </c>
      <c r="G44" s="99">
        <v>1059</v>
      </c>
      <c r="H44" s="99">
        <v>867.2</v>
      </c>
      <c r="I44" s="99">
        <v>233.4</v>
      </c>
      <c r="J44" s="99"/>
      <c r="K44" s="99">
        <v>50.4</v>
      </c>
      <c r="L44" s="99"/>
      <c r="M44" s="99"/>
      <c r="N44" s="99"/>
      <c r="O44" s="99">
        <v>297.2</v>
      </c>
      <c r="P44" s="99">
        <v>609.6</v>
      </c>
      <c r="Q44" s="99">
        <v>587</v>
      </c>
      <c r="R44" s="99">
        <v>331.4</v>
      </c>
      <c r="S44" s="99"/>
      <c r="T44" s="99"/>
      <c r="U44" s="99"/>
      <c r="V44" s="99">
        <v>682.7</v>
      </c>
      <c r="W44" s="99">
        <v>1024.3</v>
      </c>
      <c r="X44" s="99">
        <v>1187</v>
      </c>
      <c r="Y44" s="99">
        <v>965.3</v>
      </c>
      <c r="Z44" s="100"/>
      <c r="AA44" s="79">
        <f t="shared" si="7"/>
        <v>10722.399999999998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676.8</v>
      </c>
      <c r="C48" s="88">
        <f t="shared" ref="C48:Z48" si="8">IF(LEN(C$2)&gt;0,SUM(C42:C47),"")</f>
        <v>646.4</v>
      </c>
      <c r="D48" s="88">
        <f t="shared" si="8"/>
        <v>535.9</v>
      </c>
      <c r="E48" s="88">
        <f t="shared" si="8"/>
        <v>474.5</v>
      </c>
      <c r="F48" s="88">
        <f t="shared" si="8"/>
        <v>494.3</v>
      </c>
      <c r="G48" s="88">
        <f t="shared" si="8"/>
        <v>1059</v>
      </c>
      <c r="H48" s="88">
        <f t="shared" si="8"/>
        <v>867.2</v>
      </c>
      <c r="I48" s="88">
        <f t="shared" si="8"/>
        <v>233.4</v>
      </c>
      <c r="J48" s="88">
        <f t="shared" si="8"/>
        <v>0</v>
      </c>
      <c r="K48" s="88">
        <f t="shared" si="8"/>
        <v>50.4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297.2</v>
      </c>
      <c r="P48" s="88">
        <f t="shared" si="8"/>
        <v>609.6</v>
      </c>
      <c r="Q48" s="88">
        <f t="shared" si="8"/>
        <v>587</v>
      </c>
      <c r="R48" s="88">
        <f t="shared" si="8"/>
        <v>331.4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682.7</v>
      </c>
      <c r="W48" s="88">
        <f t="shared" si="8"/>
        <v>1024.3</v>
      </c>
      <c r="X48" s="88">
        <f t="shared" si="8"/>
        <v>1187</v>
      </c>
      <c r="Y48" s="88">
        <f t="shared" si="8"/>
        <v>965.3</v>
      </c>
      <c r="Z48" s="89" t="str">
        <f t="shared" si="8"/>
        <v/>
      </c>
      <c r="AA48" s="90">
        <f t="shared" si="7"/>
        <v>10722.399999999998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5692.6090000000013</v>
      </c>
      <c r="C51" s="88">
        <f t="shared" si="10"/>
        <v>5444.4150000000009</v>
      </c>
      <c r="D51" s="88">
        <f t="shared" si="10"/>
        <v>5349.4399999999987</v>
      </c>
      <c r="E51" s="88">
        <f t="shared" si="10"/>
        <v>5292.8869999999997</v>
      </c>
      <c r="F51" s="88">
        <f t="shared" si="10"/>
        <v>5409.5970000000007</v>
      </c>
      <c r="G51" s="88">
        <f t="shared" si="10"/>
        <v>5955.442</v>
      </c>
      <c r="H51" s="88">
        <f t="shared" si="10"/>
        <v>6559.0880000000006</v>
      </c>
      <c r="I51" s="88">
        <f t="shared" si="10"/>
        <v>7108.4559999999983</v>
      </c>
      <c r="J51" s="88">
        <f t="shared" si="10"/>
        <v>7702.2609999999995</v>
      </c>
      <c r="K51" s="88">
        <f t="shared" si="10"/>
        <v>7727.8909999999996</v>
      </c>
      <c r="L51" s="88">
        <f t="shared" si="10"/>
        <v>8035.7999999999993</v>
      </c>
      <c r="M51" s="88">
        <f t="shared" si="10"/>
        <v>8189.8640000000014</v>
      </c>
      <c r="N51" s="88">
        <f t="shared" si="10"/>
        <v>7727.1619999999994</v>
      </c>
      <c r="O51" s="88">
        <f t="shared" si="10"/>
        <v>7525.9659999999994</v>
      </c>
      <c r="P51" s="88">
        <f t="shared" si="10"/>
        <v>7413.4989999999998</v>
      </c>
      <c r="Q51" s="88">
        <f t="shared" si="10"/>
        <v>6869.4860000000008</v>
      </c>
      <c r="R51" s="88">
        <f t="shared" si="10"/>
        <v>6844.6450000000013</v>
      </c>
      <c r="S51" s="88">
        <f t="shared" si="10"/>
        <v>7712.4049999999997</v>
      </c>
      <c r="T51" s="88">
        <f t="shared" si="10"/>
        <v>7969.59</v>
      </c>
      <c r="U51" s="88">
        <f t="shared" si="10"/>
        <v>7700.8090000000002</v>
      </c>
      <c r="V51" s="88">
        <f t="shared" si="10"/>
        <v>7357.2040000000006</v>
      </c>
      <c r="W51" s="88">
        <f t="shared" si="10"/>
        <v>6776.0770000000002</v>
      </c>
      <c r="X51" s="88">
        <f t="shared" si="10"/>
        <v>6441.3829999999998</v>
      </c>
      <c r="Y51" s="88">
        <f t="shared" si="10"/>
        <v>5988.1279999999997</v>
      </c>
      <c r="Z51" s="89" t="str">
        <f t="shared" si="10"/>
        <v/>
      </c>
      <c r="AA51" s="104">
        <f>SUM(B51:Z51)</f>
        <v>164794.10399999999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5692.5680000000002</v>
      </c>
      <c r="C4" s="18">
        <v>5444.4520000000002</v>
      </c>
      <c r="D4" s="18">
        <v>5349.4510000000009</v>
      </c>
      <c r="E4" s="18">
        <v>5292.8380000000016</v>
      </c>
      <c r="F4" s="18">
        <v>5409.6060000000007</v>
      </c>
      <c r="G4" s="18">
        <v>5955.4469999999992</v>
      </c>
      <c r="H4" s="18">
        <v>6559.1350000000011</v>
      </c>
      <c r="I4" s="18">
        <v>7108.483000000002</v>
      </c>
      <c r="J4" s="18">
        <v>7702.2900000000027</v>
      </c>
      <c r="K4" s="18">
        <v>7727.9350000000004</v>
      </c>
      <c r="L4" s="18">
        <v>8035.8499999999985</v>
      </c>
      <c r="M4" s="18">
        <v>8189.9000000000005</v>
      </c>
      <c r="N4" s="18">
        <v>7727.1370000000015</v>
      </c>
      <c r="O4" s="18">
        <v>7525.969000000001</v>
      </c>
      <c r="P4" s="18">
        <v>7413.5210000000015</v>
      </c>
      <c r="Q4" s="18">
        <v>6869.4720000000016</v>
      </c>
      <c r="R4" s="18">
        <v>6844.6490000000003</v>
      </c>
      <c r="S4" s="18">
        <v>7712.3770000000004</v>
      </c>
      <c r="T4" s="18">
        <v>7969.5950000000012</v>
      </c>
      <c r="U4" s="18">
        <v>7700.8430000000008</v>
      </c>
      <c r="V4" s="18">
        <v>7357.1889999999994</v>
      </c>
      <c r="W4" s="18">
        <v>6776.045000000001</v>
      </c>
      <c r="X4" s="18">
        <v>6441.3829999999998</v>
      </c>
      <c r="Y4" s="18">
        <v>5988.1119999999983</v>
      </c>
      <c r="Z4" s="19"/>
      <c r="AA4" s="20">
        <f>SUM(B4:Z4)</f>
        <v>164794.24700000003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51.76</v>
      </c>
      <c r="C7" s="28">
        <v>51.08</v>
      </c>
      <c r="D7" s="28">
        <v>49.92</v>
      </c>
      <c r="E7" s="28">
        <v>48.62</v>
      </c>
      <c r="F7" s="28">
        <v>50.35</v>
      </c>
      <c r="G7" s="28">
        <v>52.68</v>
      </c>
      <c r="H7" s="28">
        <v>76.680000000000007</v>
      </c>
      <c r="I7" s="28">
        <v>78.150000000000006</v>
      </c>
      <c r="J7" s="28">
        <v>70.5</v>
      </c>
      <c r="K7" s="28">
        <v>64.81</v>
      </c>
      <c r="L7" s="28">
        <v>54.37</v>
      </c>
      <c r="M7" s="28">
        <v>42.27</v>
      </c>
      <c r="N7" s="28">
        <v>52.4</v>
      </c>
      <c r="O7" s="28">
        <v>52.36</v>
      </c>
      <c r="P7" s="28">
        <v>53.82</v>
      </c>
      <c r="Q7" s="28">
        <v>62.71</v>
      </c>
      <c r="R7" s="28">
        <v>75.95</v>
      </c>
      <c r="S7" s="28">
        <v>98.88</v>
      </c>
      <c r="T7" s="28">
        <v>91.17</v>
      </c>
      <c r="U7" s="28">
        <v>85.09</v>
      </c>
      <c r="V7" s="28">
        <v>80.040000000000006</v>
      </c>
      <c r="W7" s="28">
        <v>77.84</v>
      </c>
      <c r="X7" s="28">
        <v>79.650000000000006</v>
      </c>
      <c r="Y7" s="28">
        <v>62.86</v>
      </c>
      <c r="Z7" s="29"/>
      <c r="AA7" s="30">
        <f>IF(SUM(B7:Z7)&lt;&gt;0,AVERAGEIF(B7:Z7,"&lt;&gt;"""),"")</f>
        <v>65.164999999999992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956.48</v>
      </c>
      <c r="C19" s="72">
        <v>949.50799999999992</v>
      </c>
      <c r="D19" s="72">
        <v>950.64700000000005</v>
      </c>
      <c r="E19" s="72">
        <v>951.07099999999991</v>
      </c>
      <c r="F19" s="72">
        <v>945.28800000000001</v>
      </c>
      <c r="G19" s="72">
        <v>938.42000000000007</v>
      </c>
      <c r="H19" s="72">
        <v>888.73</v>
      </c>
      <c r="I19" s="72">
        <v>869.88900000000012</v>
      </c>
      <c r="J19" s="72">
        <v>776.95600000000002</v>
      </c>
      <c r="K19" s="72">
        <v>812.64999999999986</v>
      </c>
      <c r="L19" s="72">
        <v>784.00200000000007</v>
      </c>
      <c r="M19" s="72">
        <v>788.94900000000007</v>
      </c>
      <c r="N19" s="72">
        <v>790.09199999999998</v>
      </c>
      <c r="O19" s="72">
        <v>750.25399999999991</v>
      </c>
      <c r="P19" s="72">
        <v>725.29399999999987</v>
      </c>
      <c r="Q19" s="72">
        <v>729.35799999999995</v>
      </c>
      <c r="R19" s="72">
        <v>742.80100000000004</v>
      </c>
      <c r="S19" s="72">
        <v>730.76800000000003</v>
      </c>
      <c r="T19" s="72">
        <v>725.2349999999999</v>
      </c>
      <c r="U19" s="72">
        <v>729.66799999999989</v>
      </c>
      <c r="V19" s="72">
        <v>748.601</v>
      </c>
      <c r="W19" s="72">
        <v>833.53700000000003</v>
      </c>
      <c r="X19" s="72">
        <v>912.80399999999997</v>
      </c>
      <c r="Y19" s="72">
        <v>944.88099999999997</v>
      </c>
      <c r="Z19" s="73"/>
      <c r="AA19" s="74">
        <f t="shared" ref="AA19:AA24" si="2">SUM(B19:Z19)</f>
        <v>19975.883000000002</v>
      </c>
    </row>
    <row r="20" spans="1:27" ht="24.95" customHeight="1" x14ac:dyDescent="0.2">
      <c r="A20" s="75" t="s">
        <v>15</v>
      </c>
      <c r="B20" s="76">
        <v>1005.5210000000001</v>
      </c>
      <c r="C20" s="77">
        <v>1011.7650000000001</v>
      </c>
      <c r="D20" s="77">
        <v>1016.4930000000001</v>
      </c>
      <c r="E20" s="77">
        <v>1022.5469999999999</v>
      </c>
      <c r="F20" s="77">
        <v>1059.299</v>
      </c>
      <c r="G20" s="77">
        <v>1216.0739999999998</v>
      </c>
      <c r="H20" s="77">
        <v>1420.336</v>
      </c>
      <c r="I20" s="77">
        <v>1551.105</v>
      </c>
      <c r="J20" s="77">
        <v>1574.8919999999998</v>
      </c>
      <c r="K20" s="77">
        <v>1529.075</v>
      </c>
      <c r="L20" s="77">
        <v>1492.9179999999997</v>
      </c>
      <c r="M20" s="77">
        <v>1455.7929999999999</v>
      </c>
      <c r="N20" s="77">
        <v>1437.5619999999999</v>
      </c>
      <c r="O20" s="77">
        <v>1405.9319999999998</v>
      </c>
      <c r="P20" s="77">
        <v>1391.7849999999999</v>
      </c>
      <c r="Q20" s="77">
        <v>1363.17</v>
      </c>
      <c r="R20" s="77">
        <v>1367.374</v>
      </c>
      <c r="S20" s="77">
        <v>1414.942</v>
      </c>
      <c r="T20" s="77">
        <v>1398.0960000000002</v>
      </c>
      <c r="U20" s="77">
        <v>1359.174</v>
      </c>
      <c r="V20" s="77">
        <v>1246.3919999999998</v>
      </c>
      <c r="W20" s="77">
        <v>1101.125</v>
      </c>
      <c r="X20" s="77">
        <v>1043.567</v>
      </c>
      <c r="Y20" s="77">
        <v>1007.739</v>
      </c>
      <c r="Z20" s="78"/>
      <c r="AA20" s="79">
        <f t="shared" si="2"/>
        <v>30892.675999999999</v>
      </c>
    </row>
    <row r="21" spans="1:27" ht="24.95" customHeight="1" x14ac:dyDescent="0.2">
      <c r="A21" s="75" t="s">
        <v>16</v>
      </c>
      <c r="B21" s="80">
        <v>2624.067</v>
      </c>
      <c r="C21" s="81">
        <v>2538.6790000000001</v>
      </c>
      <c r="D21" s="81">
        <v>2462.8109999999997</v>
      </c>
      <c r="E21" s="81">
        <v>2402.2199999999998</v>
      </c>
      <c r="F21" s="81">
        <v>2476.0190000000002</v>
      </c>
      <c r="G21" s="81">
        <v>2838.453</v>
      </c>
      <c r="H21" s="81">
        <v>3263.069</v>
      </c>
      <c r="I21" s="81">
        <v>3608.4889999999996</v>
      </c>
      <c r="J21" s="81">
        <v>3810.3419999999992</v>
      </c>
      <c r="K21" s="81">
        <v>3858.7100000000005</v>
      </c>
      <c r="L21" s="81">
        <v>3864.5299999999997</v>
      </c>
      <c r="M21" s="81">
        <v>3852.6579999999999</v>
      </c>
      <c r="N21" s="81">
        <v>3821.3829999999998</v>
      </c>
      <c r="O21" s="81">
        <v>3738.2829999999999</v>
      </c>
      <c r="P21" s="81">
        <v>3737.4419999999991</v>
      </c>
      <c r="Q21" s="81">
        <v>3650.9439999999995</v>
      </c>
      <c r="R21" s="81">
        <v>3698.4739999999997</v>
      </c>
      <c r="S21" s="81">
        <v>4209.1670000000004</v>
      </c>
      <c r="T21" s="81">
        <v>4468.8640000000005</v>
      </c>
      <c r="U21" s="81">
        <v>4456.9009999999998</v>
      </c>
      <c r="V21" s="81">
        <v>4218.1960000000008</v>
      </c>
      <c r="W21" s="81">
        <v>3796.8830000000007</v>
      </c>
      <c r="X21" s="81">
        <v>3452.5120000000002</v>
      </c>
      <c r="Y21" s="81">
        <v>3055.4920000000006</v>
      </c>
      <c r="Z21" s="78"/>
      <c r="AA21" s="79">
        <f t="shared" si="2"/>
        <v>83904.588000000018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79.5</v>
      </c>
      <c r="C23" s="77">
        <v>76.5</v>
      </c>
      <c r="D23" s="77">
        <v>76.5</v>
      </c>
      <c r="E23" s="77">
        <v>81</v>
      </c>
      <c r="F23" s="77">
        <v>86</v>
      </c>
      <c r="G23" s="77">
        <v>95.5</v>
      </c>
      <c r="H23" s="77">
        <v>105</v>
      </c>
      <c r="I23" s="77">
        <v>115</v>
      </c>
      <c r="J23" s="77">
        <v>104.5</v>
      </c>
      <c r="K23" s="77">
        <v>99.5</v>
      </c>
      <c r="L23" s="77">
        <v>100.5</v>
      </c>
      <c r="M23" s="77">
        <v>105.5</v>
      </c>
      <c r="N23" s="77">
        <v>103</v>
      </c>
      <c r="O23" s="77">
        <v>97.5</v>
      </c>
      <c r="P23" s="77">
        <v>93</v>
      </c>
      <c r="Q23" s="77">
        <v>96</v>
      </c>
      <c r="R23" s="77">
        <v>141</v>
      </c>
      <c r="S23" s="77">
        <v>177.5</v>
      </c>
      <c r="T23" s="77">
        <v>156.5</v>
      </c>
      <c r="U23" s="77">
        <v>159.5</v>
      </c>
      <c r="V23" s="77">
        <v>140</v>
      </c>
      <c r="W23" s="77">
        <v>117.5</v>
      </c>
      <c r="X23" s="77">
        <v>99.5</v>
      </c>
      <c r="Y23" s="77">
        <v>96</v>
      </c>
      <c r="Z23" s="77"/>
      <c r="AA23" s="79">
        <f t="shared" si="2"/>
        <v>2602</v>
      </c>
    </row>
    <row r="24" spans="1:27" ht="24.95" customHeight="1" x14ac:dyDescent="0.2">
      <c r="A24" s="85" t="s">
        <v>19</v>
      </c>
      <c r="B24" s="77">
        <v>245</v>
      </c>
      <c r="C24" s="77">
        <v>230.99999999999997</v>
      </c>
      <c r="D24" s="77">
        <v>220</v>
      </c>
      <c r="E24" s="77">
        <v>209.99999999999997</v>
      </c>
      <c r="F24" s="77">
        <v>227</v>
      </c>
      <c r="G24" s="77">
        <v>264</v>
      </c>
      <c r="H24" s="77">
        <v>311</v>
      </c>
      <c r="I24" s="77">
        <v>344</v>
      </c>
      <c r="J24" s="77">
        <v>351</v>
      </c>
      <c r="K24" s="77">
        <v>351</v>
      </c>
      <c r="L24" s="77">
        <v>342</v>
      </c>
      <c r="M24" s="77">
        <v>334</v>
      </c>
      <c r="N24" s="77">
        <v>329</v>
      </c>
      <c r="O24" s="77">
        <v>323</v>
      </c>
      <c r="P24" s="77">
        <v>326.00000000000006</v>
      </c>
      <c r="Q24" s="77">
        <v>331</v>
      </c>
      <c r="R24" s="77">
        <v>343</v>
      </c>
      <c r="S24" s="77">
        <v>386.00000000000006</v>
      </c>
      <c r="T24" s="77">
        <v>401</v>
      </c>
      <c r="U24" s="77">
        <v>400</v>
      </c>
      <c r="V24" s="77">
        <v>378</v>
      </c>
      <c r="W24" s="77">
        <v>341</v>
      </c>
      <c r="X24" s="77">
        <v>301.99999999999994</v>
      </c>
      <c r="Y24" s="77">
        <v>269.00000000000006</v>
      </c>
      <c r="Z24" s="77"/>
      <c r="AA24" s="79">
        <f t="shared" si="2"/>
        <v>7559</v>
      </c>
    </row>
    <row r="25" spans="1:27" ht="30" customHeight="1" thickBot="1" x14ac:dyDescent="0.25">
      <c r="A25" s="86" t="s">
        <v>20</v>
      </c>
      <c r="B25" s="87">
        <f t="shared" ref="B25:AA25" si="3">SUM(B19:B24)</f>
        <v>4910.5680000000002</v>
      </c>
      <c r="C25" s="88">
        <f t="shared" si="3"/>
        <v>4807.4520000000002</v>
      </c>
      <c r="D25" s="88">
        <f t="shared" si="3"/>
        <v>4726.451</v>
      </c>
      <c r="E25" s="88">
        <f t="shared" si="3"/>
        <v>4666.8379999999997</v>
      </c>
      <c r="F25" s="88">
        <f t="shared" si="3"/>
        <v>4793.6059999999998</v>
      </c>
      <c r="G25" s="88">
        <f t="shared" si="3"/>
        <v>5352.4470000000001</v>
      </c>
      <c r="H25" s="88">
        <f t="shared" si="3"/>
        <v>5988.1350000000002</v>
      </c>
      <c r="I25" s="88">
        <f t="shared" si="3"/>
        <v>6488.4830000000002</v>
      </c>
      <c r="J25" s="88">
        <f t="shared" si="3"/>
        <v>6617.6899999999987</v>
      </c>
      <c r="K25" s="88">
        <f t="shared" si="3"/>
        <v>6650.9350000000004</v>
      </c>
      <c r="L25" s="88">
        <f t="shared" si="3"/>
        <v>6583.9499999999989</v>
      </c>
      <c r="M25" s="88">
        <f t="shared" si="3"/>
        <v>6536.9</v>
      </c>
      <c r="N25" s="88">
        <f t="shared" si="3"/>
        <v>6481.0370000000003</v>
      </c>
      <c r="O25" s="88">
        <f t="shared" si="3"/>
        <v>6314.9689999999991</v>
      </c>
      <c r="P25" s="88">
        <f t="shared" si="3"/>
        <v>6273.5209999999988</v>
      </c>
      <c r="Q25" s="88">
        <f t="shared" si="3"/>
        <v>6170.4719999999998</v>
      </c>
      <c r="R25" s="88">
        <f t="shared" si="3"/>
        <v>6292.6489999999994</v>
      </c>
      <c r="S25" s="88">
        <f t="shared" si="3"/>
        <v>6918.3770000000004</v>
      </c>
      <c r="T25" s="88">
        <f t="shared" si="3"/>
        <v>7149.6950000000006</v>
      </c>
      <c r="U25" s="88">
        <f t="shared" si="3"/>
        <v>7105.2429999999995</v>
      </c>
      <c r="V25" s="88">
        <f t="shared" si="3"/>
        <v>6731.1890000000003</v>
      </c>
      <c r="W25" s="88">
        <f t="shared" si="3"/>
        <v>6190.045000000001</v>
      </c>
      <c r="X25" s="88">
        <f t="shared" si="3"/>
        <v>5810.3829999999998</v>
      </c>
      <c r="Y25" s="88">
        <f t="shared" si="3"/>
        <v>5373.112000000001</v>
      </c>
      <c r="Z25" s="89">
        <f t="shared" si="3"/>
        <v>0</v>
      </c>
      <c r="AA25" s="90">
        <f t="shared" si="3"/>
        <v>144934.14700000003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573.5</v>
      </c>
      <c r="C28" s="72">
        <v>556.5</v>
      </c>
      <c r="D28" s="72">
        <v>545.5</v>
      </c>
      <c r="E28" s="72">
        <v>540</v>
      </c>
      <c r="F28" s="72">
        <v>562</v>
      </c>
      <c r="G28" s="72">
        <v>595.5</v>
      </c>
      <c r="H28" s="72">
        <v>623</v>
      </c>
      <c r="I28" s="72">
        <v>683</v>
      </c>
      <c r="J28" s="72">
        <v>689.5</v>
      </c>
      <c r="K28" s="72">
        <v>766.5</v>
      </c>
      <c r="L28" s="72">
        <v>780.5</v>
      </c>
      <c r="M28" s="72">
        <v>807.5</v>
      </c>
      <c r="N28" s="72">
        <v>800</v>
      </c>
      <c r="O28" s="72">
        <v>788.5</v>
      </c>
      <c r="P28" s="72">
        <v>729</v>
      </c>
      <c r="Q28" s="72">
        <v>662</v>
      </c>
      <c r="R28" s="72">
        <v>708</v>
      </c>
      <c r="S28" s="72">
        <v>807.5</v>
      </c>
      <c r="T28" s="72">
        <v>801.5</v>
      </c>
      <c r="U28" s="72">
        <v>803.5</v>
      </c>
      <c r="V28" s="72">
        <v>762</v>
      </c>
      <c r="W28" s="72">
        <v>666.5</v>
      </c>
      <c r="X28" s="72">
        <v>629.5</v>
      </c>
      <c r="Y28" s="72">
        <v>601</v>
      </c>
      <c r="Z28" s="73"/>
      <c r="AA28" s="74">
        <f>SUM(B28:Z28)</f>
        <v>16482</v>
      </c>
    </row>
    <row r="29" spans="1:27" ht="24.95" customHeight="1" x14ac:dyDescent="0.2">
      <c r="A29" s="75" t="s">
        <v>23</v>
      </c>
      <c r="B29" s="76">
        <v>4619.0680000000002</v>
      </c>
      <c r="C29" s="77">
        <v>4387.9520000000002</v>
      </c>
      <c r="D29" s="77">
        <v>4303.951</v>
      </c>
      <c r="E29" s="77">
        <v>4252.8379999999997</v>
      </c>
      <c r="F29" s="77">
        <v>4347.6059999999998</v>
      </c>
      <c r="G29" s="77">
        <v>4859.9470000000001</v>
      </c>
      <c r="H29" s="77">
        <v>5436.1350000000002</v>
      </c>
      <c r="I29" s="77">
        <v>5925.4830000000002</v>
      </c>
      <c r="J29" s="77">
        <v>6185.19</v>
      </c>
      <c r="K29" s="77">
        <v>6461.4350000000004</v>
      </c>
      <c r="L29" s="77">
        <v>6472.45</v>
      </c>
      <c r="M29" s="77">
        <v>6472.4</v>
      </c>
      <c r="N29" s="77">
        <v>6427.0370000000003</v>
      </c>
      <c r="O29" s="77">
        <v>6237.4690000000001</v>
      </c>
      <c r="P29" s="77">
        <v>6184.5209999999997</v>
      </c>
      <c r="Q29" s="77">
        <v>5707.4719999999998</v>
      </c>
      <c r="R29" s="77">
        <v>5636.6490000000003</v>
      </c>
      <c r="S29" s="77">
        <v>6197.8770000000004</v>
      </c>
      <c r="T29" s="77">
        <v>6439.1949999999997</v>
      </c>
      <c r="U29" s="77">
        <v>6392.7430000000004</v>
      </c>
      <c r="V29" s="77">
        <v>6095.1890000000003</v>
      </c>
      <c r="W29" s="77">
        <v>5609.5450000000001</v>
      </c>
      <c r="X29" s="77">
        <v>5311.8829999999998</v>
      </c>
      <c r="Y29" s="77">
        <v>4887.1120000000001</v>
      </c>
      <c r="Z29" s="78"/>
      <c r="AA29" s="79">
        <f>SUM(B29:Z29)</f>
        <v>134851.147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5192.5680000000002</v>
      </c>
      <c r="C31" s="62">
        <f t="shared" si="4"/>
        <v>4944.4520000000002</v>
      </c>
      <c r="D31" s="62">
        <f t="shared" si="4"/>
        <v>4849.451</v>
      </c>
      <c r="E31" s="62">
        <f t="shared" si="4"/>
        <v>4792.8379999999997</v>
      </c>
      <c r="F31" s="62">
        <f t="shared" si="4"/>
        <v>4909.6059999999998</v>
      </c>
      <c r="G31" s="62">
        <f t="shared" si="4"/>
        <v>5455.4470000000001</v>
      </c>
      <c r="H31" s="62">
        <f t="shared" si="4"/>
        <v>6059.1350000000002</v>
      </c>
      <c r="I31" s="62">
        <f t="shared" si="4"/>
        <v>6608.4830000000002</v>
      </c>
      <c r="J31" s="62">
        <f t="shared" si="4"/>
        <v>6874.69</v>
      </c>
      <c r="K31" s="62">
        <f t="shared" si="4"/>
        <v>7227.9350000000004</v>
      </c>
      <c r="L31" s="62">
        <f t="shared" si="4"/>
        <v>7252.95</v>
      </c>
      <c r="M31" s="62">
        <f t="shared" si="4"/>
        <v>7279.9</v>
      </c>
      <c r="N31" s="62">
        <f t="shared" si="4"/>
        <v>7227.0370000000003</v>
      </c>
      <c r="O31" s="62">
        <f t="shared" si="4"/>
        <v>7025.9690000000001</v>
      </c>
      <c r="P31" s="62">
        <f t="shared" si="4"/>
        <v>6913.5209999999997</v>
      </c>
      <c r="Q31" s="62">
        <f t="shared" si="4"/>
        <v>6369.4719999999998</v>
      </c>
      <c r="R31" s="62">
        <f t="shared" si="4"/>
        <v>6344.6490000000003</v>
      </c>
      <c r="S31" s="62">
        <f t="shared" si="4"/>
        <v>7005.3770000000004</v>
      </c>
      <c r="T31" s="62">
        <f t="shared" si="4"/>
        <v>7240.6949999999997</v>
      </c>
      <c r="U31" s="62">
        <f t="shared" si="4"/>
        <v>7196.2430000000004</v>
      </c>
      <c r="V31" s="62">
        <f t="shared" si="4"/>
        <v>6857.1890000000003</v>
      </c>
      <c r="W31" s="62">
        <f t="shared" si="4"/>
        <v>6276.0450000000001</v>
      </c>
      <c r="X31" s="62">
        <f t="shared" si="4"/>
        <v>5941.3829999999998</v>
      </c>
      <c r="Y31" s="62">
        <f t="shared" si="4"/>
        <v>5488.1120000000001</v>
      </c>
      <c r="Z31" s="63">
        <f t="shared" si="4"/>
        <v>0</v>
      </c>
      <c r="AA31" s="64">
        <f t="shared" si="4"/>
        <v>151333.147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122</v>
      </c>
      <c r="C34" s="95">
        <v>84</v>
      </c>
      <c r="D34" s="95">
        <v>77</v>
      </c>
      <c r="E34" s="95">
        <v>80</v>
      </c>
      <c r="F34" s="95">
        <v>80</v>
      </c>
      <c r="G34" s="95">
        <v>73</v>
      </c>
      <c r="H34" s="95">
        <v>41</v>
      </c>
      <c r="I34" s="95">
        <v>62</v>
      </c>
      <c r="J34" s="95">
        <v>86</v>
      </c>
      <c r="K34" s="95">
        <v>163</v>
      </c>
      <c r="L34" s="95">
        <v>263</v>
      </c>
      <c r="M34" s="95">
        <v>330</v>
      </c>
      <c r="N34" s="95">
        <v>330</v>
      </c>
      <c r="O34" s="95">
        <v>330</v>
      </c>
      <c r="P34" s="95">
        <v>194</v>
      </c>
      <c r="Q34" s="95">
        <v>44</v>
      </c>
      <c r="R34" s="95">
        <v>32</v>
      </c>
      <c r="S34" s="95">
        <v>37</v>
      </c>
      <c r="T34" s="95">
        <v>41</v>
      </c>
      <c r="U34" s="95">
        <v>41</v>
      </c>
      <c r="V34" s="95">
        <v>41</v>
      </c>
      <c r="W34" s="95">
        <v>37</v>
      </c>
      <c r="X34" s="95">
        <v>66</v>
      </c>
      <c r="Y34" s="95">
        <v>74</v>
      </c>
      <c r="Z34" s="96"/>
      <c r="AA34" s="74">
        <f t="shared" ref="AA34:AA39" si="5">SUM(B34:Z34)</f>
        <v>2728</v>
      </c>
    </row>
    <row r="35" spans="1:27" ht="24.95" customHeight="1" x14ac:dyDescent="0.2">
      <c r="A35" s="97" t="s">
        <v>41</v>
      </c>
      <c r="B35" s="98">
        <v>154</v>
      </c>
      <c r="C35" s="99">
        <v>47</v>
      </c>
      <c r="D35" s="99">
        <v>40</v>
      </c>
      <c r="E35" s="99">
        <v>40</v>
      </c>
      <c r="F35" s="99">
        <v>30</v>
      </c>
      <c r="G35" s="99">
        <v>30</v>
      </c>
      <c r="H35" s="99">
        <v>30</v>
      </c>
      <c r="I35" s="99">
        <v>58</v>
      </c>
      <c r="J35" s="99">
        <v>171</v>
      </c>
      <c r="K35" s="99">
        <v>408</v>
      </c>
      <c r="L35" s="99">
        <v>400</v>
      </c>
      <c r="M35" s="99">
        <v>407</v>
      </c>
      <c r="N35" s="99">
        <v>400</v>
      </c>
      <c r="O35" s="99">
        <v>375</v>
      </c>
      <c r="P35" s="99">
        <v>330</v>
      </c>
      <c r="Q35" s="99">
        <v>30</v>
      </c>
      <c r="R35" s="99">
        <v>20</v>
      </c>
      <c r="S35" s="99">
        <v>50</v>
      </c>
      <c r="T35" s="99">
        <v>50</v>
      </c>
      <c r="U35" s="99">
        <v>50</v>
      </c>
      <c r="V35" s="99">
        <v>85</v>
      </c>
      <c r="W35" s="99">
        <v>49</v>
      </c>
      <c r="X35" s="99">
        <v>65</v>
      </c>
      <c r="Y35" s="99">
        <v>41</v>
      </c>
      <c r="Z35" s="100"/>
      <c r="AA35" s="79">
        <f t="shared" si="5"/>
        <v>3360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327.60000000000002</v>
      </c>
      <c r="K36" s="99"/>
      <c r="L36" s="99">
        <v>282.89999999999998</v>
      </c>
      <c r="M36" s="99">
        <v>410</v>
      </c>
      <c r="N36" s="99">
        <v>0.1</v>
      </c>
      <c r="O36" s="99"/>
      <c r="P36" s="99"/>
      <c r="Q36" s="99"/>
      <c r="R36" s="99"/>
      <c r="S36" s="99">
        <v>207</v>
      </c>
      <c r="T36" s="99">
        <v>228.9</v>
      </c>
      <c r="U36" s="99">
        <v>4.5999999999999996</v>
      </c>
      <c r="V36" s="99"/>
      <c r="W36" s="99"/>
      <c r="X36" s="99"/>
      <c r="Y36" s="99"/>
      <c r="Z36" s="100"/>
      <c r="AA36" s="79">
        <f t="shared" si="5"/>
        <v>1461.1</v>
      </c>
    </row>
    <row r="37" spans="1:27" ht="24.95" customHeight="1" x14ac:dyDescent="0.2">
      <c r="A37" s="97" t="s">
        <v>43</v>
      </c>
      <c r="B37" s="98">
        <v>6</v>
      </c>
      <c r="C37" s="99">
        <v>6</v>
      </c>
      <c r="D37" s="99">
        <v>6</v>
      </c>
      <c r="E37" s="99">
        <v>6</v>
      </c>
      <c r="F37" s="99">
        <v>6</v>
      </c>
      <c r="G37" s="99"/>
      <c r="H37" s="99"/>
      <c r="I37" s="99"/>
      <c r="J37" s="99"/>
      <c r="K37" s="99">
        <v>6</v>
      </c>
      <c r="L37" s="99">
        <v>6</v>
      </c>
      <c r="M37" s="99">
        <v>6</v>
      </c>
      <c r="N37" s="99">
        <v>16</v>
      </c>
      <c r="O37" s="99">
        <v>6</v>
      </c>
      <c r="P37" s="99">
        <v>116</v>
      </c>
      <c r="Q37" s="99">
        <v>125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311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782</v>
      </c>
      <c r="C39" s="88">
        <f t="shared" si="6"/>
        <v>637</v>
      </c>
      <c r="D39" s="88">
        <f t="shared" si="6"/>
        <v>623</v>
      </c>
      <c r="E39" s="88">
        <f t="shared" si="6"/>
        <v>626</v>
      </c>
      <c r="F39" s="88">
        <f t="shared" si="6"/>
        <v>616</v>
      </c>
      <c r="G39" s="88">
        <f t="shared" si="6"/>
        <v>603</v>
      </c>
      <c r="H39" s="88">
        <f t="shared" si="6"/>
        <v>571</v>
      </c>
      <c r="I39" s="88">
        <f t="shared" si="6"/>
        <v>620</v>
      </c>
      <c r="J39" s="88">
        <f t="shared" si="6"/>
        <v>1084.5999999999999</v>
      </c>
      <c r="K39" s="88">
        <f t="shared" si="6"/>
        <v>1077</v>
      </c>
      <c r="L39" s="88">
        <f t="shared" si="6"/>
        <v>1451.9</v>
      </c>
      <c r="M39" s="88">
        <f t="shared" si="6"/>
        <v>1653</v>
      </c>
      <c r="N39" s="88">
        <f t="shared" si="6"/>
        <v>1246.0999999999999</v>
      </c>
      <c r="O39" s="88">
        <f t="shared" si="6"/>
        <v>1211</v>
      </c>
      <c r="P39" s="88">
        <f t="shared" si="6"/>
        <v>1140</v>
      </c>
      <c r="Q39" s="88">
        <f t="shared" si="6"/>
        <v>699</v>
      </c>
      <c r="R39" s="88">
        <f t="shared" si="6"/>
        <v>552</v>
      </c>
      <c r="S39" s="88">
        <f t="shared" si="6"/>
        <v>794</v>
      </c>
      <c r="T39" s="88">
        <f t="shared" si="6"/>
        <v>819.9</v>
      </c>
      <c r="U39" s="88">
        <f t="shared" si="6"/>
        <v>595.6</v>
      </c>
      <c r="V39" s="88">
        <f t="shared" si="6"/>
        <v>626</v>
      </c>
      <c r="W39" s="88">
        <f t="shared" si="6"/>
        <v>586</v>
      </c>
      <c r="X39" s="88">
        <f t="shared" si="6"/>
        <v>631</v>
      </c>
      <c r="Y39" s="88">
        <f t="shared" si="6"/>
        <v>615</v>
      </c>
      <c r="Z39" s="89">
        <f t="shared" si="6"/>
        <v>0</v>
      </c>
      <c r="AA39" s="90">
        <f t="shared" si="5"/>
        <v>19860.099999999999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327.60000000000002</v>
      </c>
      <c r="K44" s="99"/>
      <c r="L44" s="99">
        <v>282.89999999999998</v>
      </c>
      <c r="M44" s="99">
        <v>410</v>
      </c>
      <c r="N44" s="99">
        <v>0.1</v>
      </c>
      <c r="O44" s="99"/>
      <c r="P44" s="99"/>
      <c r="Q44" s="99"/>
      <c r="R44" s="99"/>
      <c r="S44" s="99">
        <v>207</v>
      </c>
      <c r="T44" s="99">
        <v>228.9</v>
      </c>
      <c r="U44" s="99">
        <v>4.5999999999999996</v>
      </c>
      <c r="V44" s="99"/>
      <c r="W44" s="99"/>
      <c r="X44" s="99"/>
      <c r="Y44" s="99"/>
      <c r="Z44" s="100"/>
      <c r="AA44" s="79">
        <f t="shared" si="7"/>
        <v>1461.1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>
        <v>33.5</v>
      </c>
      <c r="C47" s="99">
        <v>20.5</v>
      </c>
      <c r="D47" s="99">
        <v>14.5</v>
      </c>
      <c r="E47" s="99">
        <v>3.5</v>
      </c>
      <c r="F47" s="99">
        <v>20.5</v>
      </c>
      <c r="G47" s="99">
        <v>57.5</v>
      </c>
      <c r="H47" s="99">
        <v>103.5</v>
      </c>
      <c r="I47" s="99">
        <v>130.5</v>
      </c>
      <c r="J47" s="99">
        <v>128.5</v>
      </c>
      <c r="K47" s="99">
        <v>121.5</v>
      </c>
      <c r="L47" s="99">
        <v>107.5</v>
      </c>
      <c r="M47" s="99">
        <v>94.5</v>
      </c>
      <c r="N47" s="99">
        <v>86.5</v>
      </c>
      <c r="O47" s="99">
        <v>80.5</v>
      </c>
      <c r="P47" s="99">
        <v>87.5</v>
      </c>
      <c r="Q47" s="99">
        <v>97.5</v>
      </c>
      <c r="R47" s="99">
        <v>113.5</v>
      </c>
      <c r="S47" s="99">
        <v>145.5</v>
      </c>
      <c r="T47" s="99">
        <v>138</v>
      </c>
      <c r="U47" s="99">
        <v>137</v>
      </c>
      <c r="V47" s="99">
        <v>148.5</v>
      </c>
      <c r="W47" s="99">
        <v>113.5</v>
      </c>
      <c r="X47" s="99">
        <v>83.5</v>
      </c>
      <c r="Y47" s="99">
        <v>54.5</v>
      </c>
      <c r="Z47" s="100"/>
      <c r="AA47" s="79">
        <f t="shared" si="7"/>
        <v>2122</v>
      </c>
    </row>
    <row r="48" spans="1:27" ht="30" customHeight="1" thickBot="1" x14ac:dyDescent="0.25">
      <c r="A48" s="86" t="s">
        <v>48</v>
      </c>
      <c r="B48" s="87">
        <f>SUM(B42:B47)</f>
        <v>533.5</v>
      </c>
      <c r="C48" s="88">
        <f t="shared" ref="C48:Z48" si="8">SUM(C42:C47)</f>
        <v>520.5</v>
      </c>
      <c r="D48" s="88">
        <f t="shared" si="8"/>
        <v>514.5</v>
      </c>
      <c r="E48" s="88">
        <f t="shared" si="8"/>
        <v>503.5</v>
      </c>
      <c r="F48" s="88">
        <f t="shared" si="8"/>
        <v>520.5</v>
      </c>
      <c r="G48" s="88">
        <f t="shared" si="8"/>
        <v>557.5</v>
      </c>
      <c r="H48" s="88">
        <f t="shared" si="8"/>
        <v>603.5</v>
      </c>
      <c r="I48" s="88">
        <f t="shared" si="8"/>
        <v>630.5</v>
      </c>
      <c r="J48" s="88">
        <f t="shared" si="8"/>
        <v>956.1</v>
      </c>
      <c r="K48" s="88">
        <f t="shared" si="8"/>
        <v>621.5</v>
      </c>
      <c r="L48" s="88">
        <f t="shared" si="8"/>
        <v>890.4</v>
      </c>
      <c r="M48" s="88">
        <f t="shared" si="8"/>
        <v>1004.5</v>
      </c>
      <c r="N48" s="88">
        <f t="shared" si="8"/>
        <v>586.6</v>
      </c>
      <c r="O48" s="88">
        <f t="shared" si="8"/>
        <v>580.5</v>
      </c>
      <c r="P48" s="88">
        <f t="shared" si="8"/>
        <v>587.5</v>
      </c>
      <c r="Q48" s="88">
        <f t="shared" si="8"/>
        <v>597.5</v>
      </c>
      <c r="R48" s="88">
        <f t="shared" si="8"/>
        <v>613.5</v>
      </c>
      <c r="S48" s="88">
        <f t="shared" si="8"/>
        <v>852.5</v>
      </c>
      <c r="T48" s="88">
        <f t="shared" si="8"/>
        <v>866.9</v>
      </c>
      <c r="U48" s="88">
        <f t="shared" si="8"/>
        <v>641.6</v>
      </c>
      <c r="V48" s="88">
        <f t="shared" si="8"/>
        <v>648.5</v>
      </c>
      <c r="W48" s="88">
        <f t="shared" si="8"/>
        <v>613.5</v>
      </c>
      <c r="X48" s="88">
        <f t="shared" si="8"/>
        <v>583.5</v>
      </c>
      <c r="Y48" s="88">
        <f t="shared" si="8"/>
        <v>554.5</v>
      </c>
      <c r="Z48" s="89">
        <f t="shared" si="8"/>
        <v>0</v>
      </c>
      <c r="AA48" s="90">
        <f t="shared" si="7"/>
        <v>15583.1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5692.5680000000002</v>
      </c>
      <c r="C51" s="88">
        <f t="shared" si="10"/>
        <v>5444.4520000000002</v>
      </c>
      <c r="D51" s="88">
        <f t="shared" si="10"/>
        <v>5349.451</v>
      </c>
      <c r="E51" s="88">
        <f t="shared" si="10"/>
        <v>5292.8379999999997</v>
      </c>
      <c r="F51" s="88">
        <f t="shared" si="10"/>
        <v>5409.6059999999998</v>
      </c>
      <c r="G51" s="88">
        <f t="shared" si="10"/>
        <v>5955.4470000000001</v>
      </c>
      <c r="H51" s="88">
        <f t="shared" si="10"/>
        <v>6559.1350000000002</v>
      </c>
      <c r="I51" s="88">
        <f t="shared" si="10"/>
        <v>7108.4830000000002</v>
      </c>
      <c r="J51" s="88">
        <f t="shared" si="10"/>
        <v>7702.2899999999991</v>
      </c>
      <c r="K51" s="88">
        <f t="shared" si="10"/>
        <v>7727.9350000000004</v>
      </c>
      <c r="L51" s="88">
        <f t="shared" si="10"/>
        <v>8035.8499999999985</v>
      </c>
      <c r="M51" s="88">
        <f t="shared" si="10"/>
        <v>8189.9</v>
      </c>
      <c r="N51" s="88">
        <f t="shared" si="10"/>
        <v>7727.1370000000006</v>
      </c>
      <c r="O51" s="88">
        <f t="shared" si="10"/>
        <v>7525.9689999999991</v>
      </c>
      <c r="P51" s="88">
        <f t="shared" si="10"/>
        <v>7413.5209999999988</v>
      </c>
      <c r="Q51" s="88">
        <f t="shared" si="10"/>
        <v>6869.4719999999998</v>
      </c>
      <c r="R51" s="88">
        <f t="shared" si="10"/>
        <v>6844.6489999999994</v>
      </c>
      <c r="S51" s="88">
        <f t="shared" si="10"/>
        <v>7712.3770000000004</v>
      </c>
      <c r="T51" s="88">
        <f t="shared" si="10"/>
        <v>7969.5950000000003</v>
      </c>
      <c r="U51" s="88">
        <f t="shared" si="10"/>
        <v>7700.8429999999998</v>
      </c>
      <c r="V51" s="88">
        <f t="shared" si="10"/>
        <v>7357.1890000000003</v>
      </c>
      <c r="W51" s="88">
        <f t="shared" si="10"/>
        <v>6776.045000000001</v>
      </c>
      <c r="X51" s="88">
        <f t="shared" si="10"/>
        <v>6441.3829999999998</v>
      </c>
      <c r="Y51" s="88">
        <f t="shared" si="10"/>
        <v>5988.112000000001</v>
      </c>
      <c r="Z51" s="89">
        <f t="shared" si="10"/>
        <v>0</v>
      </c>
      <c r="AA51" s="104">
        <f>SUM(B51:Z51)</f>
        <v>164794.247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-176.79999999999995</v>
      </c>
      <c r="C4" s="18">
        <v>-146.39999999999998</v>
      </c>
      <c r="D4" s="18">
        <v>-35.899999999999977</v>
      </c>
      <c r="E4" s="18">
        <v>25.5</v>
      </c>
      <c r="F4" s="18">
        <v>5.6999999999999886</v>
      </c>
      <c r="G4" s="18">
        <v>-559</v>
      </c>
      <c r="H4" s="18">
        <v>-367.20000000000005</v>
      </c>
      <c r="I4" s="18">
        <v>266.60000000000002</v>
      </c>
      <c r="J4" s="18">
        <v>827.6</v>
      </c>
      <c r="K4" s="18">
        <v>449.6</v>
      </c>
      <c r="L4" s="18">
        <v>782.9</v>
      </c>
      <c r="M4" s="18">
        <v>910</v>
      </c>
      <c r="N4" s="18">
        <v>500.1</v>
      </c>
      <c r="O4" s="18">
        <v>202.8</v>
      </c>
      <c r="P4" s="18">
        <v>-109.60000000000002</v>
      </c>
      <c r="Q4" s="18">
        <v>-87</v>
      </c>
      <c r="R4" s="18">
        <v>168.60000000000002</v>
      </c>
      <c r="S4" s="18">
        <v>707</v>
      </c>
      <c r="T4" s="18">
        <v>728.9</v>
      </c>
      <c r="U4" s="18">
        <v>504.6</v>
      </c>
      <c r="V4" s="18">
        <v>-182.70000000000005</v>
      </c>
      <c r="W4" s="18">
        <v>-524.29999999999995</v>
      </c>
      <c r="X4" s="18">
        <v>-687</v>
      </c>
      <c r="Y4" s="18">
        <v>-465.29999999999995</v>
      </c>
      <c r="Z4" s="19"/>
      <c r="AA4" s="111">
        <f>SUM(B4:Z4)</f>
        <v>2738.7000000000007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51.76</v>
      </c>
      <c r="C7" s="117">
        <v>51.08</v>
      </c>
      <c r="D7" s="117">
        <v>49.92</v>
      </c>
      <c r="E7" s="117">
        <v>48.62</v>
      </c>
      <c r="F7" s="117">
        <v>50.35</v>
      </c>
      <c r="G7" s="117">
        <v>52.68</v>
      </c>
      <c r="H7" s="117">
        <v>76.680000000000007</v>
      </c>
      <c r="I7" s="117">
        <v>78.150000000000006</v>
      </c>
      <c r="J7" s="117">
        <v>70.5</v>
      </c>
      <c r="K7" s="117">
        <v>64.81</v>
      </c>
      <c r="L7" s="117">
        <v>54.37</v>
      </c>
      <c r="M7" s="117">
        <v>42.27</v>
      </c>
      <c r="N7" s="117">
        <v>52.4</v>
      </c>
      <c r="O7" s="117">
        <v>52.36</v>
      </c>
      <c r="P7" s="117">
        <v>53.82</v>
      </c>
      <c r="Q7" s="117">
        <v>62.71</v>
      </c>
      <c r="R7" s="117">
        <v>75.95</v>
      </c>
      <c r="S7" s="117">
        <v>98.88</v>
      </c>
      <c r="T7" s="117">
        <v>91.17</v>
      </c>
      <c r="U7" s="117">
        <v>85.09</v>
      </c>
      <c r="V7" s="117">
        <v>80.040000000000006</v>
      </c>
      <c r="W7" s="117">
        <v>77.84</v>
      </c>
      <c r="X7" s="117">
        <v>79.650000000000006</v>
      </c>
      <c r="Y7" s="117">
        <v>62.86</v>
      </c>
      <c r="Z7" s="118"/>
      <c r="AA7" s="119">
        <f>IF(SUM(B7:Z7)&lt;&gt;0,AVERAGEIF(B7:Z7,"&lt;&gt;"""),"")</f>
        <v>65.164999999999992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676.8</v>
      </c>
      <c r="C13" s="129">
        <v>646.4</v>
      </c>
      <c r="D13" s="129">
        <v>535.9</v>
      </c>
      <c r="E13" s="129">
        <v>474.5</v>
      </c>
      <c r="F13" s="129">
        <v>494.3</v>
      </c>
      <c r="G13" s="129">
        <v>1059</v>
      </c>
      <c r="H13" s="129">
        <v>867.2</v>
      </c>
      <c r="I13" s="129">
        <v>233.4</v>
      </c>
      <c r="J13" s="129"/>
      <c r="K13" s="129">
        <v>50.4</v>
      </c>
      <c r="L13" s="129"/>
      <c r="M13" s="129"/>
      <c r="N13" s="129"/>
      <c r="O13" s="129">
        <v>297.2</v>
      </c>
      <c r="P13" s="129">
        <v>609.6</v>
      </c>
      <c r="Q13" s="129">
        <v>587</v>
      </c>
      <c r="R13" s="129">
        <v>331.4</v>
      </c>
      <c r="S13" s="129"/>
      <c r="T13" s="129"/>
      <c r="U13" s="129"/>
      <c r="V13" s="129">
        <v>682.7</v>
      </c>
      <c r="W13" s="129">
        <v>1024.3</v>
      </c>
      <c r="X13" s="129">
        <v>1187</v>
      </c>
      <c r="Y13" s="130">
        <v>965.3</v>
      </c>
      <c r="Z13" s="131"/>
      <c r="AA13" s="132">
        <f t="shared" si="0"/>
        <v>10722.399999999998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676.8</v>
      </c>
      <c r="C16" s="135">
        <f t="shared" si="1"/>
        <v>646.4</v>
      </c>
      <c r="D16" s="135">
        <f t="shared" si="1"/>
        <v>535.9</v>
      </c>
      <c r="E16" s="135">
        <f t="shared" si="1"/>
        <v>474.5</v>
      </c>
      <c r="F16" s="135">
        <f t="shared" si="1"/>
        <v>494.3</v>
      </c>
      <c r="G16" s="135">
        <f t="shared" si="1"/>
        <v>1059</v>
      </c>
      <c r="H16" s="135">
        <f t="shared" si="1"/>
        <v>867.2</v>
      </c>
      <c r="I16" s="135">
        <f t="shared" si="1"/>
        <v>233.4</v>
      </c>
      <c r="J16" s="135">
        <f t="shared" si="1"/>
        <v>0</v>
      </c>
      <c r="K16" s="135">
        <f t="shared" si="1"/>
        <v>50.4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297.2</v>
      </c>
      <c r="P16" s="135">
        <f t="shared" si="1"/>
        <v>609.6</v>
      </c>
      <c r="Q16" s="135">
        <f t="shared" si="1"/>
        <v>587</v>
      </c>
      <c r="R16" s="135">
        <f t="shared" si="1"/>
        <v>331.4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682.7</v>
      </c>
      <c r="W16" s="135">
        <f t="shared" si="1"/>
        <v>1024.3</v>
      </c>
      <c r="X16" s="135">
        <f t="shared" si="1"/>
        <v>1187</v>
      </c>
      <c r="Y16" s="135">
        <f t="shared" si="1"/>
        <v>965.3</v>
      </c>
      <c r="Z16" s="136" t="str">
        <f t="shared" si="1"/>
        <v/>
      </c>
      <c r="AA16" s="90">
        <f t="shared" si="0"/>
        <v>10722.399999999998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327.60000000000002</v>
      </c>
      <c r="K21" s="129"/>
      <c r="L21" s="129">
        <v>282.89999999999998</v>
      </c>
      <c r="M21" s="129">
        <v>410</v>
      </c>
      <c r="N21" s="129">
        <v>0.1</v>
      </c>
      <c r="O21" s="129"/>
      <c r="P21" s="129"/>
      <c r="Q21" s="129"/>
      <c r="R21" s="129"/>
      <c r="S21" s="129">
        <v>207</v>
      </c>
      <c r="T21" s="129">
        <v>228.9</v>
      </c>
      <c r="U21" s="129">
        <v>4.5999999999999996</v>
      </c>
      <c r="V21" s="129"/>
      <c r="W21" s="129"/>
      <c r="X21" s="129"/>
      <c r="Y21" s="130"/>
      <c r="Z21" s="131"/>
      <c r="AA21" s="132">
        <f t="shared" si="2"/>
        <v>1461.1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12000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827.6</v>
      </c>
      <c r="K24" s="135">
        <f t="shared" si="3"/>
        <v>500</v>
      </c>
      <c r="L24" s="135">
        <f t="shared" si="3"/>
        <v>782.9</v>
      </c>
      <c r="M24" s="135">
        <f t="shared" si="3"/>
        <v>910</v>
      </c>
      <c r="N24" s="135">
        <f t="shared" si="3"/>
        <v>500.1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707</v>
      </c>
      <c r="T24" s="135">
        <f t="shared" si="3"/>
        <v>728.9</v>
      </c>
      <c r="U24" s="135">
        <f t="shared" si="3"/>
        <v>504.6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13461.1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2024-02-15T12:09:20Z</dcterms:created>
  <dcterms:modified xsi:type="dcterms:W3CDTF">2024-02-15T12:09:21Z</dcterms:modified>
</cp:coreProperties>
</file>