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<sst xmlns="http://schemas.openxmlformats.org/spreadsheetml/2006/main" count="117" uniqueCount="53">
  <si>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14/02/2024 14:05:38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</si>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</sst>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384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384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4A-4F6A-97D5-D1108F4E3F3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79.5</c:v>
                </c:pt>
                <c:pt idx="1">
                  <c:v>79.5</c:v>
                </c:pt>
                <c:pt idx="2">
                  <c:v>79.5</c:v>
                </c:pt>
                <c:pt idx="3">
                  <c:v>79.5</c:v>
                </c:pt>
                <c:pt idx="4">
                  <c:v>79.5</c:v>
                </c:pt>
                <c:pt idx="5">
                  <c:v>79.5</c:v>
                </c:pt>
                <c:pt idx="6">
                  <c:v>79.5</c:v>
                </c:pt>
                <c:pt idx="7">
                  <c:v>79.5</c:v>
                </c:pt>
                <c:pt idx="8">
                  <c:v>79.5</c:v>
                </c:pt>
                <c:pt idx="9">
                  <c:v>79.5</c:v>
                </c:pt>
                <c:pt idx="10">
                  <c:v>79.5</c:v>
                </c:pt>
                <c:pt idx="11">
                  <c:v>79.5</c:v>
                </c:pt>
                <c:pt idx="12">
                  <c:v>79.5</c:v>
                </c:pt>
                <c:pt idx="13">
                  <c:v>79.5</c:v>
                </c:pt>
                <c:pt idx="14">
                  <c:v>79.5</c:v>
                </c:pt>
                <c:pt idx="15">
                  <c:v>81.5</c:v>
                </c:pt>
                <c:pt idx="16">
                  <c:v>85.5</c:v>
                </c:pt>
                <c:pt idx="17">
                  <c:v>97.5</c:v>
                </c:pt>
                <c:pt idx="18">
                  <c:v>118</c:v>
                </c:pt>
                <c:pt idx="19">
                  <c:v>118</c:v>
                </c:pt>
                <c:pt idx="20">
                  <c:v>87</c:v>
                </c:pt>
                <c:pt idx="21">
                  <c:v>85.5</c:v>
                </c:pt>
                <c:pt idx="22">
                  <c:v>79.5</c:v>
                </c:pt>
                <c:pt idx="23">
                  <c:v>79.5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4A-4F6A-97D5-D1108F4E3F3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1076</c:v>
                </c:pt>
                <c:pt idx="1">
                  <c:v>873</c:v>
                </c:pt>
                <c:pt idx="2">
                  <c:v>873</c:v>
                </c:pt>
                <c:pt idx="3">
                  <c:v>873</c:v>
                </c:pt>
                <c:pt idx="4">
                  <c:v>873</c:v>
                </c:pt>
                <c:pt idx="5">
                  <c:v>1018</c:v>
                </c:pt>
                <c:pt idx="6">
                  <c:v>1257.2570000000001</c:v>
                </c:pt>
                <c:pt idx="7">
                  <c:v>1299.3779999999999</c:v>
                </c:pt>
                <c:pt idx="8">
                  <c:v>921</c:v>
                </c:pt>
                <c:pt idx="9">
                  <c:v>643</c:v>
                </c:pt>
                <c:pt idx="10">
                  <c:v>643</c:v>
                </c:pt>
                <c:pt idx="11">
                  <c:v>643</c:v>
                </c:pt>
                <c:pt idx="12">
                  <c:v>643</c:v>
                </c:pt>
                <c:pt idx="13">
                  <c:v>643</c:v>
                </c:pt>
                <c:pt idx="14">
                  <c:v>768</c:v>
                </c:pt>
                <c:pt idx="15">
                  <c:v>1313</c:v>
                </c:pt>
                <c:pt idx="16">
                  <c:v>2496.3429999999998</c:v>
                </c:pt>
                <c:pt idx="17">
                  <c:v>3245.3389999999999</c:v>
                </c:pt>
                <c:pt idx="18">
                  <c:v>3246.3720000000003</c:v>
                </c:pt>
                <c:pt idx="19">
                  <c:v>3129.9050000000002</c:v>
                </c:pt>
                <c:pt idx="20">
                  <c:v>2730.5659999999998</c:v>
                </c:pt>
                <c:pt idx="21">
                  <c:v>2350.0219999999999</c:v>
                </c:pt>
                <c:pt idx="22">
                  <c:v>2034</c:v>
                </c:pt>
                <c:pt idx="23">
                  <c:v>1579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4A-4F6A-97D5-D1108F4E3F3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867.8</c:v>
                </c:pt>
                <c:pt idx="1">
                  <c:v>1146.0999999999999</c:v>
                </c:pt>
                <c:pt idx="2">
                  <c:v>1060.9000000000001</c:v>
                </c:pt>
                <c:pt idx="3">
                  <c:v>853.7</c:v>
                </c:pt>
                <c:pt idx="4">
                  <c:v>948.4</c:v>
                </c:pt>
                <c:pt idx="5">
                  <c:v>1046.5940000000001</c:v>
                </c:pt>
                <c:pt idx="6">
                  <c:v>944.5</c:v>
                </c:pt>
                <c:pt idx="7">
                  <c:v>422.8</c:v>
                </c:pt>
                <c:pt idx="8">
                  <c:v>522.4</c:v>
                </c:pt>
                <c:pt idx="9">
                  <c:v>583.4</c:v>
                </c:pt>
                <c:pt idx="10">
                  <c:v>421</c:v>
                </c:pt>
                <c:pt idx="11">
                  <c:v>326.89999999999998</c:v>
                </c:pt>
                <c:pt idx="12">
                  <c:v>404.1</c:v>
                </c:pt>
                <c:pt idx="13">
                  <c:v>585.29999999999995</c:v>
                </c:pt>
                <c:pt idx="14">
                  <c:v>747.8</c:v>
                </c:pt>
                <c:pt idx="15">
                  <c:v>713.5</c:v>
                </c:pt>
                <c:pt idx="16">
                  <c:v>598</c:v>
                </c:pt>
                <c:pt idx="17">
                  <c:v>595</c:v>
                </c:pt>
                <c:pt idx="18">
                  <c:v>587</c:v>
                </c:pt>
                <c:pt idx="19">
                  <c:v>586</c:v>
                </c:pt>
                <c:pt idx="20">
                  <c:v>615</c:v>
                </c:pt>
                <c:pt idx="21">
                  <c:v>840.1</c:v>
                </c:pt>
                <c:pt idx="22">
                  <c:v>1067.8</c:v>
                </c:pt>
                <c:pt idx="23">
                  <c:v>1063.9000000000001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4A-4F6A-97D5-D1108F4E3F3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3027.3460000000005</c:v>
                </c:pt>
                <c:pt idx="1">
                  <c:v>3102.5200000000004</c:v>
                </c:pt>
                <c:pt idx="2">
                  <c:v>3079.8129999999996</c:v>
                </c:pt>
                <c:pt idx="3">
                  <c:v>3065.0530000000003</c:v>
                </c:pt>
                <c:pt idx="4">
                  <c:v>3062.2569999999996</c:v>
                </c:pt>
                <c:pt idx="5">
                  <c:v>3059.904</c:v>
                </c:pt>
                <c:pt idx="6">
                  <c:v>3164.6159999999991</c:v>
                </c:pt>
                <c:pt idx="7">
                  <c:v>3878.7469999999989</c:v>
                </c:pt>
                <c:pt idx="8">
                  <c:v>5009.246000000001</c:v>
                </c:pt>
                <c:pt idx="9">
                  <c:v>5929.7129999999997</c:v>
                </c:pt>
                <c:pt idx="10">
                  <c:v>6459.1550000000007</c:v>
                </c:pt>
                <c:pt idx="11">
                  <c:v>6637.8459999999995</c:v>
                </c:pt>
                <c:pt idx="12">
                  <c:v>6476.9830000000011</c:v>
                </c:pt>
                <c:pt idx="13">
                  <c:v>6038.5</c:v>
                </c:pt>
                <c:pt idx="14">
                  <c:v>5318.1269999999986</c:v>
                </c:pt>
                <c:pt idx="15">
                  <c:v>4259.1380000000017</c:v>
                </c:pt>
                <c:pt idx="16">
                  <c:v>3121.5549999999994</c:v>
                </c:pt>
                <c:pt idx="17">
                  <c:v>2680.6790000000005</c:v>
                </c:pt>
                <c:pt idx="18">
                  <c:v>2655.3280000000004</c:v>
                </c:pt>
                <c:pt idx="19">
                  <c:v>2657.5749999999998</c:v>
                </c:pt>
                <c:pt idx="20">
                  <c:v>2672.8230000000003</c:v>
                </c:pt>
                <c:pt idx="21">
                  <c:v>2663.85</c:v>
                </c:pt>
                <c:pt idx="22">
                  <c:v>2659.1410000000005</c:v>
                </c:pt>
                <c:pt idx="23">
                  <c:v>2677.4830000000006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C4A-4F6A-97D5-D1108F4E3F3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144</c:v>
                </c:pt>
                <c:pt idx="1">
                  <c:v>145</c:v>
                </c:pt>
                <c:pt idx="2">
                  <c:v>147</c:v>
                </c:pt>
                <c:pt idx="3">
                  <c:v>147</c:v>
                </c:pt>
                <c:pt idx="4">
                  <c:v>147</c:v>
                </c:pt>
                <c:pt idx="5">
                  <c:v>148</c:v>
                </c:pt>
                <c:pt idx="6">
                  <c:v>149</c:v>
                </c:pt>
                <c:pt idx="7">
                  <c:v>157</c:v>
                </c:pt>
                <c:pt idx="8">
                  <c:v>167</c:v>
                </c:pt>
                <c:pt idx="9">
                  <c:v>175</c:v>
                </c:pt>
                <c:pt idx="10">
                  <c:v>180</c:v>
                </c:pt>
                <c:pt idx="11">
                  <c:v>181</c:v>
                </c:pt>
                <c:pt idx="12">
                  <c:v>179</c:v>
                </c:pt>
                <c:pt idx="13">
                  <c:v>173</c:v>
                </c:pt>
                <c:pt idx="14">
                  <c:v>165</c:v>
                </c:pt>
                <c:pt idx="15">
                  <c:v>156</c:v>
                </c:pt>
                <c:pt idx="16">
                  <c:v>146</c:v>
                </c:pt>
                <c:pt idx="17">
                  <c:v>143</c:v>
                </c:pt>
                <c:pt idx="18">
                  <c:v>142</c:v>
                </c:pt>
                <c:pt idx="19">
                  <c:v>140</c:v>
                </c:pt>
                <c:pt idx="20">
                  <c:v>137</c:v>
                </c:pt>
                <c:pt idx="21">
                  <c:v>133</c:v>
                </c:pt>
                <c:pt idx="22">
                  <c:v>128</c:v>
                </c:pt>
                <c:pt idx="23">
                  <c:v>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4A-4F6A-97D5-D1108F4E3F3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60</c:v>
                </c:pt>
                <c:pt idx="5">
                  <c:v>271</c:v>
                </c:pt>
                <c:pt idx="6">
                  <c:v>452</c:v>
                </c:pt>
                <c:pt idx="7">
                  <c:v>515</c:v>
                </c:pt>
                <c:pt idx="8">
                  <c:v>268</c:v>
                </c:pt>
                <c:pt idx="9">
                  <c:v>73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4">
                  <c:v>50</c:v>
                </c:pt>
                <c:pt idx="15">
                  <c:v>86</c:v>
                </c:pt>
                <c:pt idx="16">
                  <c:v>564</c:v>
                </c:pt>
                <c:pt idx="17">
                  <c:v>1081</c:v>
                </c:pt>
                <c:pt idx="18">
                  <c:v>1128</c:v>
                </c:pt>
                <c:pt idx="19">
                  <c:v>1136</c:v>
                </c:pt>
                <c:pt idx="20">
                  <c:v>741</c:v>
                </c:pt>
                <c:pt idx="21">
                  <c:v>371</c:v>
                </c:pt>
                <c:pt idx="22">
                  <c:v>86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C4A-4F6A-97D5-D1108F4E3F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5815.6529999999993</c:v>
                </c:pt>
                <c:pt idx="1">
                  <c:v>5654.0770000000011</c:v>
                </c:pt>
                <c:pt idx="2">
                  <c:v>5548.2450000000008</c:v>
                </c:pt>
                <c:pt idx="3">
                  <c:v>5326.2180000000008</c:v>
                </c:pt>
                <c:pt idx="4">
                  <c:v>5478.1950000000006</c:v>
                </c:pt>
                <c:pt idx="5">
                  <c:v>5930.9629999999997</c:v>
                </c:pt>
                <c:pt idx="6">
                  <c:v>6430.9220000000005</c:v>
                </c:pt>
                <c:pt idx="7">
                  <c:v>6968.4420000000009</c:v>
                </c:pt>
                <c:pt idx="8">
                  <c:v>7583.134</c:v>
                </c:pt>
                <c:pt idx="9">
                  <c:v>8099.6130000000003</c:v>
                </c:pt>
                <c:pt idx="10">
                  <c:v>8308.6880000000019</c:v>
                </c:pt>
                <c:pt idx="11">
                  <c:v>8394.2749999999996</c:v>
                </c:pt>
                <c:pt idx="12">
                  <c:v>8308.5909999999967</c:v>
                </c:pt>
                <c:pt idx="13">
                  <c:v>8019.3389999999999</c:v>
                </c:pt>
                <c:pt idx="14">
                  <c:v>7628.4230000000007</c:v>
                </c:pt>
                <c:pt idx="15">
                  <c:v>7109.0910000000003</c:v>
                </c:pt>
                <c:pt idx="16">
                  <c:v>7511.3680000000013</c:v>
                </c:pt>
                <c:pt idx="17">
                  <c:v>8342.5599999999977</c:v>
                </c:pt>
                <c:pt idx="18">
                  <c:v>8376.7150000000038</c:v>
                </c:pt>
                <c:pt idx="19">
                  <c:v>8267.4700000000012</c:v>
                </c:pt>
                <c:pt idx="20">
                  <c:v>7483.3420000000015</c:v>
                </c:pt>
                <c:pt idx="21">
                  <c:v>6827.4239999999982</c:v>
                </c:pt>
                <c:pt idx="22">
                  <c:v>6362.4739999999993</c:v>
                </c:pt>
                <c:pt idx="23">
                  <c:v>5891.8370000000004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C4A-4F6A-97D5-D1108F4E3F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20.100000000000001</c:v>
                </c:pt>
                <c:pt idx="1">
                  <c:v>21.58</c:v>
                </c:pt>
                <c:pt idx="2">
                  <c:v>22.33</c:v>
                </c:pt>
                <c:pt idx="3">
                  <c:v>29.75</c:v>
                </c:pt>
                <c:pt idx="4">
                  <c:v>31.01</c:v>
                </c:pt>
                <c:pt idx="5">
                  <c:v>51.49</c:v>
                </c:pt>
                <c:pt idx="6">
                  <c:v>79.69</c:v>
                </c:pt>
                <c:pt idx="7">
                  <c:v>84.16</c:v>
                </c:pt>
                <c:pt idx="8">
                  <c:v>78.14</c:v>
                </c:pt>
                <c:pt idx="9">
                  <c:v>38.94</c:v>
                </c:pt>
                <c:pt idx="10">
                  <c:v>10.050000000000001</c:v>
                </c:pt>
                <c:pt idx="11">
                  <c:v>10.050000000000001</c:v>
                </c:pt>
                <c:pt idx="12">
                  <c:v>10.050000000000001</c:v>
                </c:pt>
                <c:pt idx="13">
                  <c:v>15</c:v>
                </c:pt>
                <c:pt idx="14">
                  <c:v>60.29</c:v>
                </c:pt>
                <c:pt idx="15">
                  <c:v>76.180000000000007</c:v>
                </c:pt>
                <c:pt idx="16">
                  <c:v>88.98</c:v>
                </c:pt>
                <c:pt idx="17">
                  <c:v>94.47</c:v>
                </c:pt>
                <c:pt idx="18">
                  <c:v>95.32</c:v>
                </c:pt>
                <c:pt idx="19">
                  <c:v>89.88</c:v>
                </c:pt>
                <c:pt idx="20">
                  <c:v>82.72</c:v>
                </c:pt>
                <c:pt idx="21">
                  <c:v>77.44</c:v>
                </c:pt>
                <c:pt idx="22">
                  <c:v>69.83</c:v>
                </c:pt>
                <c:pt idx="23">
                  <c:v>63.46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C4A-4F6A-97D5-D1108F4E3F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5815.6459999999997</v>
      </c>
      <c r="C4" s="18">
        <v>5654.12</v>
      </c>
      <c r="D4" s="18">
        <v>5548.2129999999997</v>
      </c>
      <c r="E4" s="18">
        <v>5326.2530000000006</v>
      </c>
      <c r="F4" s="18">
        <v>5478.1570000000002</v>
      </c>
      <c r="G4" s="18">
        <v>5930.9980000000023</v>
      </c>
      <c r="H4" s="18">
        <v>6430.8729999999996</v>
      </c>
      <c r="I4" s="18">
        <v>6968.4250000000002</v>
      </c>
      <c r="J4" s="18">
        <v>7583.1460000000006</v>
      </c>
      <c r="K4" s="18">
        <v>8099.6129999999994</v>
      </c>
      <c r="L4" s="18">
        <v>8308.6549999999988</v>
      </c>
      <c r="M4" s="18">
        <v>8394.2459999999992</v>
      </c>
      <c r="N4" s="18">
        <v>8308.5830000000005</v>
      </c>
      <c r="O4" s="18">
        <v>8019.2999999999984</v>
      </c>
      <c r="P4" s="18">
        <v>7628.4269999999997</v>
      </c>
      <c r="Q4" s="18">
        <v>7109.1380000000017</v>
      </c>
      <c r="R4" s="18">
        <v>7511.3979999999992</v>
      </c>
      <c r="S4" s="18">
        <v>8342.518</v>
      </c>
      <c r="T4" s="18">
        <v>8376.6999999999989</v>
      </c>
      <c r="U4" s="18">
        <v>8267.48</v>
      </c>
      <c r="V4" s="18">
        <v>7483.389000000001</v>
      </c>
      <c r="W4" s="18">
        <v>6827.4719999999979</v>
      </c>
      <c r="X4" s="18">
        <v>6362.4410000000016</v>
      </c>
      <c r="Y4" s="18">
        <v>5891.8830000000007</v>
      </c>
      <c r="Z4" s="19"/>
      <c r="AA4" s="20">
        <f>SUM(B4:Z4)</f>
        <v>169667.07400000002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20.100000000000001</v>
      </c>
      <c r="C7" s="28">
        <v>21.58</v>
      </c>
      <c r="D7" s="28">
        <v>22.33</v>
      </c>
      <c r="E7" s="28">
        <v>29.75</v>
      </c>
      <c r="F7" s="28">
        <v>31.01</v>
      </c>
      <c r="G7" s="28">
        <v>51.49</v>
      </c>
      <c r="H7" s="28">
        <v>79.69</v>
      </c>
      <c r="I7" s="28">
        <v>84.16</v>
      </c>
      <c r="J7" s="28">
        <v>78.14</v>
      </c>
      <c r="K7" s="28">
        <v>38.94</v>
      </c>
      <c r="L7" s="28">
        <v>10.050000000000001</v>
      </c>
      <c r="M7" s="28">
        <v>10.050000000000001</v>
      </c>
      <c r="N7" s="28">
        <v>10.050000000000001</v>
      </c>
      <c r="O7" s="28">
        <v>15</v>
      </c>
      <c r="P7" s="28">
        <v>60.29</v>
      </c>
      <c r="Q7" s="28">
        <v>76.180000000000007</v>
      </c>
      <c r="R7" s="28">
        <v>88.98</v>
      </c>
      <c r="S7" s="28">
        <v>94.47</v>
      </c>
      <c r="T7" s="28">
        <v>95.32</v>
      </c>
      <c r="U7" s="28">
        <v>89.88</v>
      </c>
      <c r="V7" s="28">
        <v>82.72</v>
      </c>
      <c r="W7" s="28">
        <v>77.44</v>
      </c>
      <c r="X7" s="28">
        <v>69.83</v>
      </c>
      <c r="Y7" s="28">
        <v>63.46</v>
      </c>
      <c r="Z7" s="29"/>
      <c r="AA7" s="30">
        <f>IF(SUM(B7:Z7)&lt;&gt;0,AVERAGEIF(B7:Z7,"&lt;&gt;"""),"")</f>
        <v>54.204583333333325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621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384</v>
      </c>
      <c r="I10" s="42">
        <v>616</v>
      </c>
      <c r="J10" s="42">
        <v>616</v>
      </c>
      <c r="K10" s="42">
        <v>616</v>
      </c>
      <c r="L10" s="42">
        <v>500</v>
      </c>
      <c r="M10" s="42">
        <v>500</v>
      </c>
      <c r="N10" s="42">
        <v>500</v>
      </c>
      <c r="O10" s="42">
        <v>500</v>
      </c>
      <c r="P10" s="42">
        <v>500</v>
      </c>
      <c r="Q10" s="42">
        <v>500</v>
      </c>
      <c r="R10" s="42">
        <v>500</v>
      </c>
      <c r="S10" s="42">
        <v>500</v>
      </c>
      <c r="T10" s="42">
        <v>500</v>
      </c>
      <c r="U10" s="42">
        <v>500</v>
      </c>
      <c r="V10" s="42">
        <v>500</v>
      </c>
      <c r="W10" s="42">
        <v>384</v>
      </c>
      <c r="X10" s="42">
        <v>308</v>
      </c>
      <c r="Y10" s="42">
        <v>308</v>
      </c>
      <c r="Z10" s="43"/>
      <c r="AA10" s="44">
        <f t="shared" ref="AA10:AA15" si="0">SUM(B10:Z10)</f>
        <v>10893</v>
      </c>
    </row>
    <row r="11" spans="1:27" ht="24.95" customHeight="1" x14ac:dyDescent="0.2">
      <c r="A11" s="45" t="s">
        <v>7</v>
      </c>
      <c r="B11" s="46">
        <v>79.5</v>
      </c>
      <c r="C11" s="47">
        <v>79.5</v>
      </c>
      <c r="D11" s="47">
        <v>79.5</v>
      </c>
      <c r="E11" s="47">
        <v>79.5</v>
      </c>
      <c r="F11" s="47">
        <v>79.5</v>
      </c>
      <c r="G11" s="47">
        <v>79.5</v>
      </c>
      <c r="H11" s="47">
        <v>79.5</v>
      </c>
      <c r="I11" s="47">
        <v>79.5</v>
      </c>
      <c r="J11" s="47">
        <v>79.5</v>
      </c>
      <c r="K11" s="47">
        <v>79.5</v>
      </c>
      <c r="L11" s="47">
        <v>79.5</v>
      </c>
      <c r="M11" s="47">
        <v>79.5</v>
      </c>
      <c r="N11" s="47">
        <v>79.5</v>
      </c>
      <c r="O11" s="47">
        <v>79.5</v>
      </c>
      <c r="P11" s="47">
        <v>79.5</v>
      </c>
      <c r="Q11" s="47">
        <v>81.5</v>
      </c>
      <c r="R11" s="47">
        <v>85.5</v>
      </c>
      <c r="S11" s="47">
        <v>97.5</v>
      </c>
      <c r="T11" s="47">
        <v>118</v>
      </c>
      <c r="U11" s="47">
        <v>118</v>
      </c>
      <c r="V11" s="47">
        <v>87</v>
      </c>
      <c r="W11" s="47">
        <v>85.5</v>
      </c>
      <c r="X11" s="47">
        <v>79.5</v>
      </c>
      <c r="Y11" s="47">
        <v>79.5</v>
      </c>
      <c r="Z11" s="48"/>
      <c r="AA11" s="49">
        <f t="shared" si="0"/>
        <v>2024.5</v>
      </c>
    </row>
    <row r="12" spans="1:27" ht="24.95" customHeight="1" x14ac:dyDescent="0.2">
      <c r="A12" s="50" t="s">
        <v>8</v>
      </c>
      <c r="B12" s="51">
        <v>1076</v>
      </c>
      <c r="C12" s="52">
        <v>873</v>
      </c>
      <c r="D12" s="52">
        <v>873</v>
      </c>
      <c r="E12" s="52">
        <v>873</v>
      </c>
      <c r="F12" s="52">
        <v>873</v>
      </c>
      <c r="G12" s="52">
        <v>1018</v>
      </c>
      <c r="H12" s="52">
        <v>1257.2570000000001</v>
      </c>
      <c r="I12" s="52">
        <v>1299.3779999999999</v>
      </c>
      <c r="J12" s="52">
        <v>921</v>
      </c>
      <c r="K12" s="52">
        <v>643</v>
      </c>
      <c r="L12" s="52">
        <v>643</v>
      </c>
      <c r="M12" s="52">
        <v>643</v>
      </c>
      <c r="N12" s="52">
        <v>643</v>
      </c>
      <c r="O12" s="52">
        <v>643</v>
      </c>
      <c r="P12" s="52">
        <v>768</v>
      </c>
      <c r="Q12" s="52">
        <v>1313</v>
      </c>
      <c r="R12" s="52">
        <v>2496.3429999999998</v>
      </c>
      <c r="S12" s="52">
        <v>3245.3389999999999</v>
      </c>
      <c r="T12" s="52">
        <v>3246.3720000000003</v>
      </c>
      <c r="U12" s="52">
        <v>3129.9050000000002</v>
      </c>
      <c r="V12" s="52">
        <v>2730.5659999999998</v>
      </c>
      <c r="W12" s="52">
        <v>2350.0219999999999</v>
      </c>
      <c r="X12" s="52">
        <v>2034</v>
      </c>
      <c r="Y12" s="52">
        <v>1579</v>
      </c>
      <c r="Z12" s="53"/>
      <c r="AA12" s="54">
        <f t="shared" si="0"/>
        <v>35171.182000000001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60</v>
      </c>
      <c r="G13" s="52">
        <v>271</v>
      </c>
      <c r="H13" s="52">
        <v>452</v>
      </c>
      <c r="I13" s="52">
        <v>515</v>
      </c>
      <c r="J13" s="52">
        <v>268</v>
      </c>
      <c r="K13" s="52">
        <v>73</v>
      </c>
      <c r="L13" s="52">
        <v>26</v>
      </c>
      <c r="M13" s="52">
        <v>26</v>
      </c>
      <c r="N13" s="52">
        <v>26</v>
      </c>
      <c r="O13" s="52"/>
      <c r="P13" s="52">
        <v>50</v>
      </c>
      <c r="Q13" s="52">
        <v>86</v>
      </c>
      <c r="R13" s="52">
        <v>564</v>
      </c>
      <c r="S13" s="52">
        <v>1081</v>
      </c>
      <c r="T13" s="52">
        <v>1128</v>
      </c>
      <c r="U13" s="52">
        <v>1136</v>
      </c>
      <c r="V13" s="52">
        <v>741</v>
      </c>
      <c r="W13" s="52">
        <v>371</v>
      </c>
      <c r="X13" s="52">
        <v>86</v>
      </c>
      <c r="Y13" s="52">
        <v>60</v>
      </c>
      <c r="Z13" s="53"/>
      <c r="AA13" s="54">
        <f t="shared" si="0"/>
        <v>7020</v>
      </c>
    </row>
    <row r="14" spans="1:27" ht="24.95" customHeight="1" x14ac:dyDescent="0.2">
      <c r="A14" s="55" t="s">
        <v>10</v>
      </c>
      <c r="B14" s="56">
        <v>3027.3460000000005</v>
      </c>
      <c r="C14" s="57">
        <v>3102.5200000000004</v>
      </c>
      <c r="D14" s="57">
        <v>3079.8129999999996</v>
      </c>
      <c r="E14" s="57">
        <v>3065.0530000000003</v>
      </c>
      <c r="F14" s="57">
        <v>3062.2569999999996</v>
      </c>
      <c r="G14" s="57">
        <v>3059.904</v>
      </c>
      <c r="H14" s="57">
        <v>3164.6159999999991</v>
      </c>
      <c r="I14" s="57">
        <v>3878.7469999999989</v>
      </c>
      <c r="J14" s="57">
        <v>5009.246000000001</v>
      </c>
      <c r="K14" s="57">
        <v>5929.7129999999997</v>
      </c>
      <c r="L14" s="57">
        <v>6459.1550000000007</v>
      </c>
      <c r="M14" s="57">
        <v>6637.8459999999995</v>
      </c>
      <c r="N14" s="57">
        <v>6476.9830000000011</v>
      </c>
      <c r="O14" s="57">
        <v>6038.5</v>
      </c>
      <c r="P14" s="57">
        <v>5318.1269999999986</v>
      </c>
      <c r="Q14" s="57">
        <v>4259.1380000000017</v>
      </c>
      <c r="R14" s="57">
        <v>3121.5549999999994</v>
      </c>
      <c r="S14" s="57">
        <v>2680.6790000000005</v>
      </c>
      <c r="T14" s="57">
        <v>2655.3280000000004</v>
      </c>
      <c r="U14" s="57">
        <v>2657.5749999999998</v>
      </c>
      <c r="V14" s="57">
        <v>2672.8230000000003</v>
      </c>
      <c r="W14" s="57">
        <v>2663.85</v>
      </c>
      <c r="X14" s="57">
        <v>2659.1410000000005</v>
      </c>
      <c r="Y14" s="57">
        <v>2677.4830000000006</v>
      </c>
      <c r="Z14" s="58"/>
      <c r="AA14" s="59">
        <f t="shared" si="0"/>
        <v>93357.398000000001</v>
      </c>
    </row>
    <row r="15" spans="1:27" ht="24.95" customHeight="1" x14ac:dyDescent="0.2">
      <c r="A15" s="55" t="s">
        <v>11</v>
      </c>
      <c r="B15" s="56">
        <v>144</v>
      </c>
      <c r="C15" s="57">
        <v>145</v>
      </c>
      <c r="D15" s="57">
        <v>147</v>
      </c>
      <c r="E15" s="57">
        <v>147</v>
      </c>
      <c r="F15" s="57">
        <v>147</v>
      </c>
      <c r="G15" s="57">
        <v>148</v>
      </c>
      <c r="H15" s="57">
        <v>149</v>
      </c>
      <c r="I15" s="57">
        <v>157</v>
      </c>
      <c r="J15" s="57">
        <v>167</v>
      </c>
      <c r="K15" s="57">
        <v>175</v>
      </c>
      <c r="L15" s="57">
        <v>180</v>
      </c>
      <c r="M15" s="57">
        <v>181</v>
      </c>
      <c r="N15" s="57">
        <v>179</v>
      </c>
      <c r="O15" s="57">
        <v>173</v>
      </c>
      <c r="P15" s="57">
        <v>165</v>
      </c>
      <c r="Q15" s="57">
        <v>156</v>
      </c>
      <c r="R15" s="57">
        <v>146</v>
      </c>
      <c r="S15" s="57">
        <v>143</v>
      </c>
      <c r="T15" s="57">
        <v>142</v>
      </c>
      <c r="U15" s="57">
        <v>140</v>
      </c>
      <c r="V15" s="57">
        <v>137</v>
      </c>
      <c r="W15" s="57">
        <v>133</v>
      </c>
      <c r="X15" s="57">
        <v>128</v>
      </c>
      <c r="Y15" s="57">
        <v>124</v>
      </c>
      <c r="Z15" s="58"/>
      <c r="AA15" s="59">
        <f t="shared" si="0"/>
        <v>3653</v>
      </c>
    </row>
    <row r="16" spans="1:27" ht="30" customHeight="1" thickBot="1" x14ac:dyDescent="0.25">
      <c r="A16" s="60" t="s">
        <v>12</v>
      </c>
      <c r="B16" s="61">
        <f>IF(LEN(B$2)&gt;0,SUM(B10:B15),"")</f>
        <v>4947.8460000000005</v>
      </c>
      <c r="C16" s="62">
        <f t="shared" ref="C16:Z16" si="1">IF(LEN(C$2)&gt;0,SUM(C10:C15),"")</f>
        <v>4508.0200000000004</v>
      </c>
      <c r="D16" s="62">
        <f t="shared" si="1"/>
        <v>4487.3130000000001</v>
      </c>
      <c r="E16" s="62">
        <f t="shared" si="1"/>
        <v>4472.5529999999999</v>
      </c>
      <c r="F16" s="62">
        <f t="shared" si="1"/>
        <v>4529.7569999999996</v>
      </c>
      <c r="G16" s="62">
        <f t="shared" si="1"/>
        <v>4884.4040000000005</v>
      </c>
      <c r="H16" s="62">
        <f t="shared" si="1"/>
        <v>5486.3729999999996</v>
      </c>
      <c r="I16" s="62">
        <f t="shared" si="1"/>
        <v>6545.6249999999982</v>
      </c>
      <c r="J16" s="62">
        <f t="shared" si="1"/>
        <v>7060.746000000001</v>
      </c>
      <c r="K16" s="62">
        <f t="shared" si="1"/>
        <v>7516.2129999999997</v>
      </c>
      <c r="L16" s="62">
        <f t="shared" si="1"/>
        <v>7887.6550000000007</v>
      </c>
      <c r="M16" s="62">
        <f t="shared" si="1"/>
        <v>8067.3459999999995</v>
      </c>
      <c r="N16" s="62">
        <f t="shared" si="1"/>
        <v>7904.4830000000011</v>
      </c>
      <c r="O16" s="62">
        <f t="shared" si="1"/>
        <v>7434</v>
      </c>
      <c r="P16" s="62">
        <f t="shared" si="1"/>
        <v>6880.6269999999986</v>
      </c>
      <c r="Q16" s="62">
        <f t="shared" si="1"/>
        <v>6395.6380000000017</v>
      </c>
      <c r="R16" s="62">
        <f t="shared" si="1"/>
        <v>6913.3979999999992</v>
      </c>
      <c r="S16" s="62">
        <f t="shared" si="1"/>
        <v>7747.518</v>
      </c>
      <c r="T16" s="62">
        <f t="shared" si="1"/>
        <v>7789.7000000000007</v>
      </c>
      <c r="U16" s="62">
        <f t="shared" si="1"/>
        <v>7681.4800000000005</v>
      </c>
      <c r="V16" s="62">
        <f t="shared" si="1"/>
        <v>6868.3890000000001</v>
      </c>
      <c r="W16" s="62">
        <f t="shared" si="1"/>
        <v>5987.3719999999994</v>
      </c>
      <c r="X16" s="62">
        <f t="shared" si="1"/>
        <v>5294.6410000000005</v>
      </c>
      <c r="Y16" s="62">
        <f t="shared" si="1"/>
        <v>4827.9830000000002</v>
      </c>
      <c r="Z16" s="63" t="str">
        <f t="shared" si="1"/>
        <v/>
      </c>
      <c r="AA16" s="64">
        <f>SUM(AA10:AA15)</f>
        <v>152119.08000000002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2905.5</v>
      </c>
      <c r="C28" s="72">
        <v>2886.5</v>
      </c>
      <c r="D28" s="72">
        <v>2871.5</v>
      </c>
      <c r="E28" s="72">
        <v>2864.5</v>
      </c>
      <c r="F28" s="72">
        <v>2862.5</v>
      </c>
      <c r="G28" s="72">
        <v>3216.5</v>
      </c>
      <c r="H28" s="72">
        <v>3571.5</v>
      </c>
      <c r="I28" s="72">
        <v>4074.5</v>
      </c>
      <c r="J28" s="72">
        <v>4056.5</v>
      </c>
      <c r="K28" s="72">
        <v>4457.5</v>
      </c>
      <c r="L28" s="72">
        <v>4530.5</v>
      </c>
      <c r="M28" s="72">
        <v>4594.5</v>
      </c>
      <c r="N28" s="72">
        <v>4527.5</v>
      </c>
      <c r="O28" s="72">
        <v>4316.5</v>
      </c>
      <c r="P28" s="72">
        <v>4144.5</v>
      </c>
      <c r="Q28" s="72">
        <v>4038.5</v>
      </c>
      <c r="R28" s="72">
        <v>4277.5</v>
      </c>
      <c r="S28" s="72">
        <v>4716.5</v>
      </c>
      <c r="T28" s="72">
        <v>4777</v>
      </c>
      <c r="U28" s="72">
        <v>4703</v>
      </c>
      <c r="V28" s="72">
        <v>4356</v>
      </c>
      <c r="W28" s="72">
        <v>3958.5</v>
      </c>
      <c r="X28" s="72">
        <v>3420.5</v>
      </c>
      <c r="Y28" s="72">
        <v>2883.5</v>
      </c>
      <c r="Z28" s="73"/>
      <c r="AA28" s="74">
        <f>SUM(B28:Z28)</f>
        <v>93011.5</v>
      </c>
    </row>
    <row r="29" spans="1:27" ht="24.95" customHeight="1" x14ac:dyDescent="0.2">
      <c r="A29" s="75" t="s">
        <v>23</v>
      </c>
      <c r="B29" s="76">
        <v>1552.346</v>
      </c>
      <c r="C29" s="77">
        <v>1652.52</v>
      </c>
      <c r="D29" s="77">
        <v>1636.8130000000001</v>
      </c>
      <c r="E29" s="77">
        <v>1627.0530000000001</v>
      </c>
      <c r="F29" s="77">
        <v>1698.2570000000001</v>
      </c>
      <c r="G29" s="77">
        <v>1753.1980000000001</v>
      </c>
      <c r="H29" s="77">
        <v>1822.873</v>
      </c>
      <c r="I29" s="77">
        <v>2353.125</v>
      </c>
      <c r="J29" s="77">
        <v>2851.2460000000001</v>
      </c>
      <c r="K29" s="77">
        <v>3276.7130000000002</v>
      </c>
      <c r="L29" s="77">
        <v>3479.1550000000002</v>
      </c>
      <c r="M29" s="77">
        <v>3577.846</v>
      </c>
      <c r="N29" s="77">
        <v>3453.9830000000002</v>
      </c>
      <c r="O29" s="77">
        <v>3209.5</v>
      </c>
      <c r="P29" s="77">
        <v>2883.127</v>
      </c>
      <c r="Q29" s="77">
        <v>2397.1379999999999</v>
      </c>
      <c r="R29" s="77">
        <v>2193.8980000000001</v>
      </c>
      <c r="S29" s="77">
        <v>2074.018</v>
      </c>
      <c r="T29" s="77">
        <v>2047.7</v>
      </c>
      <c r="U29" s="77">
        <v>2012.48</v>
      </c>
      <c r="V29" s="77">
        <v>1755.3889999999999</v>
      </c>
      <c r="W29" s="77">
        <v>1720.8720000000001</v>
      </c>
      <c r="X29" s="77">
        <v>1618.1410000000001</v>
      </c>
      <c r="Y29" s="77">
        <v>1608.4829999999999</v>
      </c>
      <c r="Z29" s="78"/>
      <c r="AA29" s="79">
        <f>SUM(B29:Z29)</f>
        <v>54255.874000000003</v>
      </c>
    </row>
    <row r="30" spans="1:27" ht="24.95" customHeight="1" x14ac:dyDescent="0.2">
      <c r="A30" s="82" t="s">
        <v>24</v>
      </c>
      <c r="B30" s="80">
        <v>746</v>
      </c>
      <c r="C30" s="81">
        <v>230</v>
      </c>
      <c r="D30" s="81">
        <v>230</v>
      </c>
      <c r="E30" s="81">
        <v>230</v>
      </c>
      <c r="F30" s="81">
        <v>230</v>
      </c>
      <c r="G30" s="81">
        <v>250</v>
      </c>
      <c r="H30" s="81">
        <v>520</v>
      </c>
      <c r="I30" s="81">
        <v>520</v>
      </c>
      <c r="J30" s="81">
        <v>470</v>
      </c>
      <c r="K30" s="81"/>
      <c r="L30" s="81"/>
      <c r="M30" s="81"/>
      <c r="N30" s="81"/>
      <c r="O30" s="81"/>
      <c r="P30" s="81"/>
      <c r="Q30" s="81">
        <v>210</v>
      </c>
      <c r="R30" s="81">
        <v>1040</v>
      </c>
      <c r="S30" s="81">
        <v>1552</v>
      </c>
      <c r="T30" s="81">
        <v>1552</v>
      </c>
      <c r="U30" s="81">
        <v>1552</v>
      </c>
      <c r="V30" s="81">
        <v>1372</v>
      </c>
      <c r="W30" s="81">
        <v>933</v>
      </c>
      <c r="X30" s="81">
        <v>861</v>
      </c>
      <c r="Y30" s="81">
        <v>861</v>
      </c>
      <c r="Z30" s="83"/>
      <c r="AA30" s="84">
        <f>SUM(B30:Z30)</f>
        <v>13359</v>
      </c>
    </row>
    <row r="31" spans="1:27" ht="30" customHeight="1" thickBot="1" x14ac:dyDescent="0.25">
      <c r="A31" s="60" t="s">
        <v>25</v>
      </c>
      <c r="B31" s="61">
        <f>IF(LEN(B$2)&gt;0,SUM(B28:B30),"")</f>
        <v>5203.8459999999995</v>
      </c>
      <c r="C31" s="62">
        <f t="shared" ref="C31:Z31" si="4">IF(LEN(C$2)&gt;0,SUM(C28:C30),"")</f>
        <v>4769.0200000000004</v>
      </c>
      <c r="D31" s="62">
        <f t="shared" si="4"/>
        <v>4738.3130000000001</v>
      </c>
      <c r="E31" s="62">
        <f t="shared" si="4"/>
        <v>4721.5529999999999</v>
      </c>
      <c r="F31" s="62">
        <f t="shared" si="4"/>
        <v>4790.7569999999996</v>
      </c>
      <c r="G31" s="62">
        <f t="shared" si="4"/>
        <v>5219.6980000000003</v>
      </c>
      <c r="H31" s="62">
        <f t="shared" si="4"/>
        <v>5914.3729999999996</v>
      </c>
      <c r="I31" s="62">
        <f t="shared" si="4"/>
        <v>6947.625</v>
      </c>
      <c r="J31" s="62">
        <f t="shared" si="4"/>
        <v>7377.7460000000001</v>
      </c>
      <c r="K31" s="62">
        <f t="shared" si="4"/>
        <v>7734.2129999999997</v>
      </c>
      <c r="L31" s="62">
        <f t="shared" si="4"/>
        <v>8009.6550000000007</v>
      </c>
      <c r="M31" s="62">
        <f t="shared" si="4"/>
        <v>8172.3459999999995</v>
      </c>
      <c r="N31" s="62">
        <f t="shared" si="4"/>
        <v>7981.4830000000002</v>
      </c>
      <c r="O31" s="62">
        <f t="shared" si="4"/>
        <v>7526</v>
      </c>
      <c r="P31" s="62">
        <f t="shared" si="4"/>
        <v>7027.6270000000004</v>
      </c>
      <c r="Q31" s="62">
        <f t="shared" si="4"/>
        <v>6645.6379999999999</v>
      </c>
      <c r="R31" s="62">
        <f t="shared" si="4"/>
        <v>7511.3980000000001</v>
      </c>
      <c r="S31" s="62">
        <f t="shared" si="4"/>
        <v>8342.518</v>
      </c>
      <c r="T31" s="62">
        <f t="shared" si="4"/>
        <v>8376.7000000000007</v>
      </c>
      <c r="U31" s="62">
        <f t="shared" si="4"/>
        <v>8267.48</v>
      </c>
      <c r="V31" s="62">
        <f t="shared" si="4"/>
        <v>7483.3890000000001</v>
      </c>
      <c r="W31" s="62">
        <f t="shared" si="4"/>
        <v>6612.3720000000003</v>
      </c>
      <c r="X31" s="62">
        <f t="shared" si="4"/>
        <v>5899.6409999999996</v>
      </c>
      <c r="Y31" s="62">
        <f t="shared" si="4"/>
        <v>5352.9830000000002</v>
      </c>
      <c r="Z31" s="63" t="str">
        <f t="shared" si="4"/>
        <v/>
      </c>
      <c r="AA31" s="64">
        <f>SUM(AA28:AA30)</f>
        <v>160626.37400000001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57</v>
      </c>
      <c r="C34" s="95">
        <v>57</v>
      </c>
      <c r="D34" s="95">
        <v>71</v>
      </c>
      <c r="E34" s="95">
        <v>66</v>
      </c>
      <c r="F34" s="95">
        <v>76</v>
      </c>
      <c r="G34" s="95">
        <v>75</v>
      </c>
      <c r="H34" s="95">
        <v>172</v>
      </c>
      <c r="I34" s="95">
        <v>193</v>
      </c>
      <c r="J34" s="95">
        <v>142</v>
      </c>
      <c r="K34" s="95">
        <v>112</v>
      </c>
      <c r="L34" s="95">
        <v>30</v>
      </c>
      <c r="M34" s="95">
        <v>30</v>
      </c>
      <c r="N34" s="95">
        <v>30</v>
      </c>
      <c r="O34" s="95">
        <v>30</v>
      </c>
      <c r="P34" s="95">
        <v>30</v>
      </c>
      <c r="Q34" s="95">
        <v>62</v>
      </c>
      <c r="R34" s="95">
        <v>269</v>
      </c>
      <c r="S34" s="95">
        <v>236</v>
      </c>
      <c r="T34" s="95">
        <v>236</v>
      </c>
      <c r="U34" s="95">
        <v>236</v>
      </c>
      <c r="V34" s="95">
        <v>236</v>
      </c>
      <c r="W34" s="95">
        <v>245</v>
      </c>
      <c r="X34" s="95">
        <v>225</v>
      </c>
      <c r="Y34" s="95">
        <v>145</v>
      </c>
      <c r="Z34" s="96"/>
      <c r="AA34" s="74">
        <f t="shared" ref="AA34:AA39" si="5">SUM(B34:Z34)</f>
        <v>3061</v>
      </c>
    </row>
    <row r="35" spans="1:27" ht="24.95" customHeight="1" x14ac:dyDescent="0.2">
      <c r="A35" s="97" t="s">
        <v>28</v>
      </c>
      <c r="B35" s="98">
        <v>155</v>
      </c>
      <c r="C35" s="99">
        <v>160</v>
      </c>
      <c r="D35" s="99">
        <v>136</v>
      </c>
      <c r="E35" s="99">
        <v>139</v>
      </c>
      <c r="F35" s="99">
        <v>135</v>
      </c>
      <c r="G35" s="99">
        <v>205.29399999999998</v>
      </c>
      <c r="H35" s="99">
        <v>201</v>
      </c>
      <c r="I35" s="99">
        <v>154</v>
      </c>
      <c r="J35" s="99">
        <v>120</v>
      </c>
      <c r="K35" s="99">
        <v>75</v>
      </c>
      <c r="L35" s="99">
        <v>61</v>
      </c>
      <c r="M35" s="99">
        <v>58</v>
      </c>
      <c r="N35" s="99">
        <v>35</v>
      </c>
      <c r="O35" s="99">
        <v>50</v>
      </c>
      <c r="P35" s="99">
        <v>90</v>
      </c>
      <c r="Q35" s="99">
        <v>147</v>
      </c>
      <c r="R35" s="99">
        <v>274</v>
      </c>
      <c r="S35" s="99">
        <v>304</v>
      </c>
      <c r="T35" s="99">
        <v>296</v>
      </c>
      <c r="U35" s="99">
        <v>295</v>
      </c>
      <c r="V35" s="99">
        <v>324</v>
      </c>
      <c r="W35" s="99">
        <v>325</v>
      </c>
      <c r="X35" s="99">
        <v>325</v>
      </c>
      <c r="Y35" s="99">
        <v>325</v>
      </c>
      <c r="Z35" s="100"/>
      <c r="AA35" s="79">
        <f t="shared" si="5"/>
        <v>4389.2939999999999</v>
      </c>
    </row>
    <row r="36" spans="1:27" ht="24.95" customHeight="1" x14ac:dyDescent="0.2">
      <c r="A36" s="97" t="s">
        <v>29</v>
      </c>
      <c r="B36" s="98">
        <v>616.79999999999995</v>
      </c>
      <c r="C36" s="99">
        <v>890.1</v>
      </c>
      <c r="D36" s="99">
        <v>814.9</v>
      </c>
      <c r="E36" s="99">
        <v>609.70000000000005</v>
      </c>
      <c r="F36" s="99">
        <v>692.4</v>
      </c>
      <c r="G36" s="99">
        <v>716.3</v>
      </c>
      <c r="H36" s="99">
        <v>521.5</v>
      </c>
      <c r="I36" s="99">
        <v>25.8</v>
      </c>
      <c r="J36" s="99">
        <v>210.4</v>
      </c>
      <c r="K36" s="99">
        <v>370.4</v>
      </c>
      <c r="L36" s="99">
        <v>304</v>
      </c>
      <c r="M36" s="99">
        <v>226.9</v>
      </c>
      <c r="N36" s="99">
        <v>332.1</v>
      </c>
      <c r="O36" s="99">
        <v>498.3</v>
      </c>
      <c r="P36" s="99">
        <v>605.79999999999995</v>
      </c>
      <c r="Q36" s="99">
        <v>468.5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220.1</v>
      </c>
      <c r="X36" s="99">
        <v>467.8</v>
      </c>
      <c r="Y36" s="99">
        <v>543.9</v>
      </c>
      <c r="Z36" s="100"/>
      <c r="AA36" s="79">
        <f t="shared" si="5"/>
        <v>9160.6999999999989</v>
      </c>
    </row>
    <row r="37" spans="1:27" ht="24.95" customHeight="1" x14ac:dyDescent="0.2">
      <c r="A37" s="97" t="s">
        <v>30</v>
      </c>
      <c r="B37" s="98">
        <v>39</v>
      </c>
      <c r="C37" s="99">
        <v>39</v>
      </c>
      <c r="D37" s="99">
        <v>39</v>
      </c>
      <c r="E37" s="99">
        <v>39</v>
      </c>
      <c r="F37" s="99">
        <v>45</v>
      </c>
      <c r="G37" s="99">
        <v>50</v>
      </c>
      <c r="H37" s="99">
        <v>50</v>
      </c>
      <c r="I37" s="99">
        <v>50</v>
      </c>
      <c r="J37" s="99">
        <v>50</v>
      </c>
      <c r="K37" s="99">
        <v>26</v>
      </c>
      <c r="L37" s="99">
        <v>26</v>
      </c>
      <c r="M37" s="99">
        <v>12</v>
      </c>
      <c r="N37" s="99">
        <v>7</v>
      </c>
      <c r="O37" s="99">
        <v>7</v>
      </c>
      <c r="P37" s="99">
        <v>22</v>
      </c>
      <c r="Q37" s="99">
        <v>36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937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867.8</v>
      </c>
      <c r="C39" s="88">
        <f t="shared" si="6"/>
        <v>1146.0999999999999</v>
      </c>
      <c r="D39" s="88">
        <f t="shared" si="6"/>
        <v>1060.9000000000001</v>
      </c>
      <c r="E39" s="88">
        <f t="shared" si="6"/>
        <v>853.7</v>
      </c>
      <c r="F39" s="88">
        <f t="shared" si="6"/>
        <v>948.4</v>
      </c>
      <c r="G39" s="88">
        <f t="shared" si="6"/>
        <v>1046.5940000000001</v>
      </c>
      <c r="H39" s="88">
        <f t="shared" si="6"/>
        <v>944.5</v>
      </c>
      <c r="I39" s="88">
        <f t="shared" si="6"/>
        <v>422.8</v>
      </c>
      <c r="J39" s="88">
        <f t="shared" si="6"/>
        <v>522.4</v>
      </c>
      <c r="K39" s="88">
        <f t="shared" si="6"/>
        <v>583.4</v>
      </c>
      <c r="L39" s="88">
        <f t="shared" si="6"/>
        <v>421</v>
      </c>
      <c r="M39" s="88">
        <f t="shared" si="6"/>
        <v>326.89999999999998</v>
      </c>
      <c r="N39" s="88">
        <f t="shared" si="6"/>
        <v>404.1</v>
      </c>
      <c r="O39" s="88">
        <f t="shared" si="6"/>
        <v>585.29999999999995</v>
      </c>
      <c r="P39" s="88">
        <f t="shared" si="6"/>
        <v>747.8</v>
      </c>
      <c r="Q39" s="88">
        <f t="shared" si="6"/>
        <v>713.5</v>
      </c>
      <c r="R39" s="88">
        <f t="shared" si="6"/>
        <v>598</v>
      </c>
      <c r="S39" s="88">
        <f t="shared" si="6"/>
        <v>595</v>
      </c>
      <c r="T39" s="88">
        <f t="shared" si="6"/>
        <v>587</v>
      </c>
      <c r="U39" s="88">
        <f t="shared" si="6"/>
        <v>586</v>
      </c>
      <c r="V39" s="88">
        <f t="shared" si="6"/>
        <v>615</v>
      </c>
      <c r="W39" s="88">
        <f t="shared" si="6"/>
        <v>840.1</v>
      </c>
      <c r="X39" s="88">
        <f t="shared" si="6"/>
        <v>1067.8</v>
      </c>
      <c r="Y39" s="88">
        <f t="shared" si="6"/>
        <v>1063.9000000000001</v>
      </c>
      <c r="Z39" s="89" t="str">
        <f t="shared" si="6"/>
        <v/>
      </c>
      <c r="AA39" s="90">
        <f t="shared" si="5"/>
        <v>17547.993999999999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611.79999999999995</v>
      </c>
      <c r="C44" s="99">
        <v>885.1</v>
      </c>
      <c r="D44" s="99">
        <v>809.9</v>
      </c>
      <c r="E44" s="99">
        <v>604.70000000000005</v>
      </c>
      <c r="F44" s="99">
        <v>687.4</v>
      </c>
      <c r="G44" s="99">
        <v>711.3</v>
      </c>
      <c r="H44" s="99">
        <v>516.5</v>
      </c>
      <c r="I44" s="99">
        <v>20.8</v>
      </c>
      <c r="J44" s="99">
        <v>205.4</v>
      </c>
      <c r="K44" s="99">
        <v>365.4</v>
      </c>
      <c r="L44" s="99">
        <v>299</v>
      </c>
      <c r="M44" s="99">
        <v>221.9</v>
      </c>
      <c r="N44" s="99">
        <v>327.10000000000002</v>
      </c>
      <c r="O44" s="99">
        <v>493.3</v>
      </c>
      <c r="P44" s="99">
        <v>600.79999999999995</v>
      </c>
      <c r="Q44" s="99">
        <v>463.5</v>
      </c>
      <c r="R44" s="99"/>
      <c r="S44" s="99"/>
      <c r="T44" s="99"/>
      <c r="U44" s="99"/>
      <c r="V44" s="99"/>
      <c r="W44" s="99">
        <v>215.1</v>
      </c>
      <c r="X44" s="99">
        <v>462.8</v>
      </c>
      <c r="Y44" s="99">
        <v>538.9</v>
      </c>
      <c r="Z44" s="100"/>
      <c r="AA44" s="79">
        <f t="shared" si="7"/>
        <v>9040.6999999999989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>
        <v>3.5</v>
      </c>
      <c r="D47" s="99">
        <v>16.5</v>
      </c>
      <c r="E47" s="99">
        <v>20.5</v>
      </c>
      <c r="F47" s="99">
        <v>6.5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47</v>
      </c>
    </row>
    <row r="48" spans="1:27" ht="30" customHeight="1" thickBot="1" x14ac:dyDescent="0.25">
      <c r="A48" s="86" t="s">
        <v>35</v>
      </c>
      <c r="B48" s="87">
        <f>IF(LEN(B$2)&gt;0,SUM(B42:B47),"")</f>
        <v>611.79999999999995</v>
      </c>
      <c r="C48" s="88">
        <f t="shared" ref="C48:Z48" si="8">IF(LEN(C$2)&gt;0,SUM(C42:C47),"")</f>
        <v>888.6</v>
      </c>
      <c r="D48" s="88">
        <f t="shared" si="8"/>
        <v>826.4</v>
      </c>
      <c r="E48" s="88">
        <f t="shared" si="8"/>
        <v>625.20000000000005</v>
      </c>
      <c r="F48" s="88">
        <f t="shared" si="8"/>
        <v>693.9</v>
      </c>
      <c r="G48" s="88">
        <f t="shared" si="8"/>
        <v>711.3</v>
      </c>
      <c r="H48" s="88">
        <f t="shared" si="8"/>
        <v>516.5</v>
      </c>
      <c r="I48" s="88">
        <f t="shared" si="8"/>
        <v>20.8</v>
      </c>
      <c r="J48" s="88">
        <f t="shared" si="8"/>
        <v>205.4</v>
      </c>
      <c r="K48" s="88">
        <f t="shared" si="8"/>
        <v>365.4</v>
      </c>
      <c r="L48" s="88">
        <f t="shared" si="8"/>
        <v>299</v>
      </c>
      <c r="M48" s="88">
        <f t="shared" si="8"/>
        <v>221.9</v>
      </c>
      <c r="N48" s="88">
        <f t="shared" si="8"/>
        <v>327.10000000000002</v>
      </c>
      <c r="O48" s="88">
        <f t="shared" si="8"/>
        <v>493.3</v>
      </c>
      <c r="P48" s="88">
        <f t="shared" si="8"/>
        <v>600.79999999999995</v>
      </c>
      <c r="Q48" s="88">
        <f t="shared" si="8"/>
        <v>463.5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215.1</v>
      </c>
      <c r="X48" s="88">
        <f t="shared" si="8"/>
        <v>462.8</v>
      </c>
      <c r="Y48" s="88">
        <f t="shared" si="8"/>
        <v>538.9</v>
      </c>
      <c r="Z48" s="89" t="str">
        <f t="shared" si="8"/>
        <v/>
      </c>
      <c r="AA48" s="90">
        <f t="shared" si="7"/>
        <v>9087.6999999999989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5815.6460000000006</v>
      </c>
      <c r="C51" s="88">
        <f t="shared" si="10"/>
        <v>5654.1200000000008</v>
      </c>
      <c r="D51" s="88">
        <f t="shared" si="10"/>
        <v>5548.2129999999997</v>
      </c>
      <c r="E51" s="88">
        <f t="shared" si="10"/>
        <v>5326.2529999999997</v>
      </c>
      <c r="F51" s="88">
        <f t="shared" si="10"/>
        <v>5478.1569999999992</v>
      </c>
      <c r="G51" s="88">
        <f t="shared" si="10"/>
        <v>5930.9980000000005</v>
      </c>
      <c r="H51" s="88">
        <f t="shared" si="10"/>
        <v>6430.8729999999996</v>
      </c>
      <c r="I51" s="88">
        <f t="shared" si="10"/>
        <v>6968.4249999999984</v>
      </c>
      <c r="J51" s="88">
        <f t="shared" si="10"/>
        <v>7583.1460000000006</v>
      </c>
      <c r="K51" s="88">
        <f t="shared" si="10"/>
        <v>8099.6129999999994</v>
      </c>
      <c r="L51" s="88">
        <f t="shared" si="10"/>
        <v>8308.6550000000007</v>
      </c>
      <c r="M51" s="88">
        <f t="shared" si="10"/>
        <v>8394.2459999999992</v>
      </c>
      <c r="N51" s="88">
        <f t="shared" si="10"/>
        <v>8308.5830000000005</v>
      </c>
      <c r="O51" s="88">
        <f t="shared" si="10"/>
        <v>8019.3</v>
      </c>
      <c r="P51" s="88">
        <f t="shared" si="10"/>
        <v>7628.4269999999988</v>
      </c>
      <c r="Q51" s="88">
        <f t="shared" si="10"/>
        <v>7109.1380000000017</v>
      </c>
      <c r="R51" s="88">
        <f t="shared" si="10"/>
        <v>7511.3979999999992</v>
      </c>
      <c r="S51" s="88">
        <f t="shared" si="10"/>
        <v>8342.518</v>
      </c>
      <c r="T51" s="88">
        <f t="shared" si="10"/>
        <v>8376.7000000000007</v>
      </c>
      <c r="U51" s="88">
        <f t="shared" si="10"/>
        <v>8267.48</v>
      </c>
      <c r="V51" s="88">
        <f t="shared" si="10"/>
        <v>7483.3890000000001</v>
      </c>
      <c r="W51" s="88">
        <f t="shared" si="10"/>
        <v>6827.4719999999998</v>
      </c>
      <c r="X51" s="88">
        <f t="shared" si="10"/>
        <v>6362.4410000000007</v>
      </c>
      <c r="Y51" s="88">
        <f t="shared" si="10"/>
        <v>5891.8829999999998</v>
      </c>
      <c r="Z51" s="89" t="str">
        <f t="shared" si="10"/>
        <v/>
      </c>
      <c r="AA51" s="104">
        <f>SUM(B51:Z51)</f>
        <v>169667.07400000002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5815.6529999999993</v>
      </c>
      <c r="C4" s="18">
        <v>5654.0770000000011</v>
      </c>
      <c r="D4" s="18">
        <v>5548.2450000000008</v>
      </c>
      <c r="E4" s="18">
        <v>5326.2180000000008</v>
      </c>
      <c r="F4" s="18">
        <v>5478.1950000000006</v>
      </c>
      <c r="G4" s="18">
        <v>5930.9629999999997</v>
      </c>
      <c r="H4" s="18">
        <v>6430.9220000000005</v>
      </c>
      <c r="I4" s="18">
        <v>6968.4420000000009</v>
      </c>
      <c r="J4" s="18">
        <v>7583.134</v>
      </c>
      <c r="K4" s="18">
        <v>8099.6130000000003</v>
      </c>
      <c r="L4" s="18">
        <v>8308.6880000000019</v>
      </c>
      <c r="M4" s="18">
        <v>8394.2749999999996</v>
      </c>
      <c r="N4" s="18">
        <v>8308.5909999999967</v>
      </c>
      <c r="O4" s="18">
        <v>8019.3389999999999</v>
      </c>
      <c r="P4" s="18">
        <v>7628.4230000000007</v>
      </c>
      <c r="Q4" s="18">
        <v>7109.0910000000003</v>
      </c>
      <c r="R4" s="18">
        <v>7511.3680000000013</v>
      </c>
      <c r="S4" s="18">
        <v>8342.5599999999977</v>
      </c>
      <c r="T4" s="18">
        <v>8376.7150000000038</v>
      </c>
      <c r="U4" s="18">
        <v>8267.4700000000012</v>
      </c>
      <c r="V4" s="18">
        <v>7483.3420000000015</v>
      </c>
      <c r="W4" s="18">
        <v>6827.4239999999982</v>
      </c>
      <c r="X4" s="18">
        <v>6362.4739999999993</v>
      </c>
      <c r="Y4" s="18">
        <v>5891.8370000000004</v>
      </c>
      <c r="Z4" s="19"/>
      <c r="AA4" s="20">
        <f>SUM(B4:Z4)</f>
        <v>169667.05899999998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20.100000000000001</v>
      </c>
      <c r="C7" s="28">
        <v>21.58</v>
      </c>
      <c r="D7" s="28">
        <v>22.33</v>
      </c>
      <c r="E7" s="28">
        <v>29.75</v>
      </c>
      <c r="F7" s="28">
        <v>31.01</v>
      </c>
      <c r="G7" s="28">
        <v>51.49</v>
      </c>
      <c r="H7" s="28">
        <v>79.69</v>
      </c>
      <c r="I7" s="28">
        <v>84.16</v>
      </c>
      <c r="J7" s="28">
        <v>78.14</v>
      </c>
      <c r="K7" s="28">
        <v>38.94</v>
      </c>
      <c r="L7" s="28">
        <v>10.050000000000001</v>
      </c>
      <c r="M7" s="28">
        <v>10.050000000000001</v>
      </c>
      <c r="N7" s="28">
        <v>10.050000000000001</v>
      </c>
      <c r="O7" s="28">
        <v>15</v>
      </c>
      <c r="P7" s="28">
        <v>60.29</v>
      </c>
      <c r="Q7" s="28">
        <v>76.180000000000007</v>
      </c>
      <c r="R7" s="28">
        <v>88.98</v>
      </c>
      <c r="S7" s="28">
        <v>94.47</v>
      </c>
      <c r="T7" s="28">
        <v>95.32</v>
      </c>
      <c r="U7" s="28">
        <v>89.88</v>
      </c>
      <c r="V7" s="28">
        <v>82.72</v>
      </c>
      <c r="W7" s="28">
        <v>77.44</v>
      </c>
      <c r="X7" s="28">
        <v>69.83</v>
      </c>
      <c r="Y7" s="28">
        <v>63.46</v>
      </c>
      <c r="Z7" s="29"/>
      <c r="AA7" s="30">
        <f>IF(SUM(B7:Z7)&lt;&gt;0,AVERAGEIF(B7:Z7,"&lt;&gt;"""),"")</f>
        <v>54.204583333333325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908.47399999999993</v>
      </c>
      <c r="C19" s="72">
        <v>907.47799999999995</v>
      </c>
      <c r="D19" s="72">
        <v>906.29300000000012</v>
      </c>
      <c r="E19" s="72">
        <v>904.13100000000009</v>
      </c>
      <c r="F19" s="72">
        <v>902.91899999999998</v>
      </c>
      <c r="G19" s="72">
        <v>890.36500000000001</v>
      </c>
      <c r="H19" s="72">
        <v>874.42000000000007</v>
      </c>
      <c r="I19" s="72">
        <v>864.15500000000009</v>
      </c>
      <c r="J19" s="72">
        <v>776.6690000000001</v>
      </c>
      <c r="K19" s="72">
        <v>815.93700000000001</v>
      </c>
      <c r="L19" s="72">
        <v>786.83199999999999</v>
      </c>
      <c r="M19" s="72">
        <v>783.53400000000011</v>
      </c>
      <c r="N19" s="72">
        <v>785.50099999999998</v>
      </c>
      <c r="O19" s="72">
        <v>777.79200000000003</v>
      </c>
      <c r="P19" s="72">
        <v>726.2</v>
      </c>
      <c r="Q19" s="72">
        <v>729.04300000000001</v>
      </c>
      <c r="R19" s="72">
        <v>734.68299999999999</v>
      </c>
      <c r="S19" s="72">
        <v>739.49</v>
      </c>
      <c r="T19" s="72">
        <v>746.95999999999992</v>
      </c>
      <c r="U19" s="72">
        <v>749.673</v>
      </c>
      <c r="V19" s="72">
        <v>757.83699999999999</v>
      </c>
      <c r="W19" s="72">
        <v>844.0100000000001</v>
      </c>
      <c r="X19" s="72">
        <v>876.82500000000005</v>
      </c>
      <c r="Y19" s="72">
        <v>904.65</v>
      </c>
      <c r="Z19" s="73"/>
      <c r="AA19" s="74">
        <f t="shared" ref="AA19:AA24" si="2">SUM(B19:Z19)</f>
        <v>19693.870999999999</v>
      </c>
    </row>
    <row r="20" spans="1:27" ht="24.95" customHeight="1" x14ac:dyDescent="0.2">
      <c r="A20" s="75" t="s">
        <v>15</v>
      </c>
      <c r="B20" s="76">
        <v>1025.856</v>
      </c>
      <c r="C20" s="77">
        <v>1016.072</v>
      </c>
      <c r="D20" s="77">
        <v>1015.702</v>
      </c>
      <c r="E20" s="77">
        <v>1018.7700000000001</v>
      </c>
      <c r="F20" s="77">
        <v>1063.1039999999998</v>
      </c>
      <c r="G20" s="77">
        <v>1215.662</v>
      </c>
      <c r="H20" s="77">
        <v>1437.3580000000002</v>
      </c>
      <c r="I20" s="77">
        <v>1572.7400000000002</v>
      </c>
      <c r="J20" s="77">
        <v>1634.7990000000002</v>
      </c>
      <c r="K20" s="77">
        <v>1597.2170000000001</v>
      </c>
      <c r="L20" s="77">
        <v>1587.7190000000001</v>
      </c>
      <c r="M20" s="77">
        <v>1566.3519999999999</v>
      </c>
      <c r="N20" s="77">
        <v>1538.2299999999998</v>
      </c>
      <c r="O20" s="77">
        <v>1499.9229999999998</v>
      </c>
      <c r="P20" s="77">
        <v>1460.7469999999998</v>
      </c>
      <c r="Q20" s="77">
        <v>1435.58</v>
      </c>
      <c r="R20" s="77">
        <v>1426.701</v>
      </c>
      <c r="S20" s="77">
        <v>1471.9110000000003</v>
      </c>
      <c r="T20" s="77">
        <v>1450.7910000000002</v>
      </c>
      <c r="U20" s="77">
        <v>1407.085</v>
      </c>
      <c r="V20" s="77">
        <v>1297.085</v>
      </c>
      <c r="W20" s="77">
        <v>1153.2600000000002</v>
      </c>
      <c r="X20" s="77">
        <v>1083.1089999999999</v>
      </c>
      <c r="Y20" s="77">
        <v>1037.588</v>
      </c>
      <c r="Z20" s="78"/>
      <c r="AA20" s="79">
        <f t="shared" si="2"/>
        <v>32013.360999999997</v>
      </c>
    </row>
    <row r="21" spans="1:27" ht="24.95" customHeight="1" x14ac:dyDescent="0.2">
      <c r="A21" s="75" t="s">
        <v>16</v>
      </c>
      <c r="B21" s="80">
        <v>2562.3230000000003</v>
      </c>
      <c r="C21" s="81">
        <v>2467.527</v>
      </c>
      <c r="D21" s="81">
        <v>2374.75</v>
      </c>
      <c r="E21" s="81">
        <v>2315.317</v>
      </c>
      <c r="F21" s="81">
        <v>2410.1719999999996</v>
      </c>
      <c r="G21" s="81">
        <v>2738.4359999999997</v>
      </c>
      <c r="H21" s="81">
        <v>3180.1439999999998</v>
      </c>
      <c r="I21" s="81">
        <v>3518.5469999999996</v>
      </c>
      <c r="J21" s="81">
        <v>3799.915</v>
      </c>
      <c r="K21" s="81">
        <v>3926.4589999999998</v>
      </c>
      <c r="L21" s="81">
        <v>4041.6369999999997</v>
      </c>
      <c r="M21" s="81">
        <v>4071.3889999999997</v>
      </c>
      <c r="N21" s="81">
        <v>4012.36</v>
      </c>
      <c r="O21" s="81">
        <v>3873.1239999999993</v>
      </c>
      <c r="P21" s="81">
        <v>3817.4760000000001</v>
      </c>
      <c r="Q21" s="81">
        <v>3746.9679999999994</v>
      </c>
      <c r="R21" s="81">
        <v>3801.4839999999999</v>
      </c>
      <c r="S21" s="81">
        <v>4309.4589999999998</v>
      </c>
      <c r="T21" s="81">
        <v>4550.7640000000001</v>
      </c>
      <c r="U21" s="81">
        <v>4528.2120000000004</v>
      </c>
      <c r="V21" s="81">
        <v>4260.5200000000004</v>
      </c>
      <c r="W21" s="81">
        <v>3838.654</v>
      </c>
      <c r="X21" s="81">
        <v>3432.54</v>
      </c>
      <c r="Y21" s="81">
        <v>2987.5990000000002</v>
      </c>
      <c r="Z21" s="78"/>
      <c r="AA21" s="79">
        <f t="shared" si="2"/>
        <v>84565.775999999998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83</v>
      </c>
      <c r="C23" s="77">
        <v>84</v>
      </c>
      <c r="D23" s="77">
        <v>82.5</v>
      </c>
      <c r="E23" s="77">
        <v>84</v>
      </c>
      <c r="F23" s="77">
        <v>87</v>
      </c>
      <c r="G23" s="77">
        <v>110.5</v>
      </c>
      <c r="H23" s="77">
        <v>115</v>
      </c>
      <c r="I23" s="77">
        <v>127</v>
      </c>
      <c r="J23" s="77">
        <v>133</v>
      </c>
      <c r="K23" s="77">
        <v>139</v>
      </c>
      <c r="L23" s="77">
        <v>168.5</v>
      </c>
      <c r="M23" s="77">
        <v>174</v>
      </c>
      <c r="N23" s="77">
        <v>176.5</v>
      </c>
      <c r="O23" s="77">
        <v>159.5</v>
      </c>
      <c r="P23" s="77">
        <v>137</v>
      </c>
      <c r="Q23" s="77">
        <v>114.5</v>
      </c>
      <c r="R23" s="77">
        <v>162</v>
      </c>
      <c r="S23" s="77">
        <v>175</v>
      </c>
      <c r="T23" s="77">
        <v>157</v>
      </c>
      <c r="U23" s="77">
        <v>148</v>
      </c>
      <c r="V23" s="77">
        <v>120.5</v>
      </c>
      <c r="W23" s="77">
        <v>104.5</v>
      </c>
      <c r="X23" s="77">
        <v>88</v>
      </c>
      <c r="Y23" s="77">
        <v>81</v>
      </c>
      <c r="Z23" s="77"/>
      <c r="AA23" s="79">
        <f t="shared" si="2"/>
        <v>3011</v>
      </c>
    </row>
    <row r="24" spans="1:27" ht="24.95" customHeight="1" x14ac:dyDescent="0.2">
      <c r="A24" s="85" t="s">
        <v>19</v>
      </c>
      <c r="B24" s="77">
        <v>230</v>
      </c>
      <c r="C24" s="77">
        <v>221</v>
      </c>
      <c r="D24" s="77">
        <v>209.99999999999997</v>
      </c>
      <c r="E24" s="77">
        <v>205.99999999999997</v>
      </c>
      <c r="F24" s="77">
        <v>220</v>
      </c>
      <c r="G24" s="77">
        <v>251.99999999999997</v>
      </c>
      <c r="H24" s="77">
        <v>300</v>
      </c>
      <c r="I24" s="77">
        <v>338.00000000000006</v>
      </c>
      <c r="J24" s="77">
        <v>350</v>
      </c>
      <c r="K24" s="77">
        <v>342</v>
      </c>
      <c r="L24" s="77">
        <v>334</v>
      </c>
      <c r="M24" s="77">
        <v>329</v>
      </c>
      <c r="N24" s="77">
        <v>326.00000000000006</v>
      </c>
      <c r="O24" s="77">
        <v>315</v>
      </c>
      <c r="P24" s="77">
        <v>311</v>
      </c>
      <c r="Q24" s="77">
        <v>311.99999999999994</v>
      </c>
      <c r="R24" s="77">
        <v>336.00000000000006</v>
      </c>
      <c r="S24" s="77">
        <v>385</v>
      </c>
      <c r="T24" s="77">
        <v>400</v>
      </c>
      <c r="U24" s="77">
        <v>398</v>
      </c>
      <c r="V24" s="77">
        <v>374</v>
      </c>
      <c r="W24" s="77">
        <v>334.99999999999994</v>
      </c>
      <c r="X24" s="77">
        <v>295.00000000000006</v>
      </c>
      <c r="Y24" s="77">
        <v>260.99999999999994</v>
      </c>
      <c r="Z24" s="77"/>
      <c r="AA24" s="79">
        <f t="shared" si="2"/>
        <v>7380</v>
      </c>
    </row>
    <row r="25" spans="1:27" ht="30" customHeight="1" thickBot="1" x14ac:dyDescent="0.25">
      <c r="A25" s="86" t="s">
        <v>20</v>
      </c>
      <c r="B25" s="87">
        <f t="shared" ref="B25:AA25" si="3">SUM(B19:B24)</f>
        <v>4809.6530000000002</v>
      </c>
      <c r="C25" s="88">
        <f t="shared" si="3"/>
        <v>4696.0770000000002</v>
      </c>
      <c r="D25" s="88">
        <f t="shared" si="3"/>
        <v>4589.2449999999999</v>
      </c>
      <c r="E25" s="88">
        <f t="shared" si="3"/>
        <v>4528.2180000000008</v>
      </c>
      <c r="F25" s="88">
        <f t="shared" si="3"/>
        <v>4683.1949999999997</v>
      </c>
      <c r="G25" s="88">
        <f t="shared" si="3"/>
        <v>5206.9629999999997</v>
      </c>
      <c r="H25" s="88">
        <f t="shared" si="3"/>
        <v>5906.9220000000005</v>
      </c>
      <c r="I25" s="88">
        <f t="shared" si="3"/>
        <v>6420.442</v>
      </c>
      <c r="J25" s="88">
        <f t="shared" si="3"/>
        <v>6694.3829999999998</v>
      </c>
      <c r="K25" s="88">
        <f t="shared" si="3"/>
        <v>6820.6129999999994</v>
      </c>
      <c r="L25" s="88">
        <f t="shared" si="3"/>
        <v>6918.6880000000001</v>
      </c>
      <c r="M25" s="88">
        <f t="shared" si="3"/>
        <v>6924.2749999999996</v>
      </c>
      <c r="N25" s="88">
        <f t="shared" si="3"/>
        <v>6838.5910000000003</v>
      </c>
      <c r="O25" s="88">
        <f t="shared" si="3"/>
        <v>6625.338999999999</v>
      </c>
      <c r="P25" s="88">
        <f t="shared" si="3"/>
        <v>6452.4230000000007</v>
      </c>
      <c r="Q25" s="88">
        <f t="shared" si="3"/>
        <v>6338.0909999999994</v>
      </c>
      <c r="R25" s="88">
        <f t="shared" si="3"/>
        <v>6460.8680000000004</v>
      </c>
      <c r="S25" s="88">
        <f t="shared" si="3"/>
        <v>7080.8600000000006</v>
      </c>
      <c r="T25" s="88">
        <f t="shared" si="3"/>
        <v>7305.5150000000003</v>
      </c>
      <c r="U25" s="88">
        <f t="shared" si="3"/>
        <v>7230.97</v>
      </c>
      <c r="V25" s="88">
        <f t="shared" si="3"/>
        <v>6809.9420000000009</v>
      </c>
      <c r="W25" s="88">
        <f t="shared" si="3"/>
        <v>6275.4240000000009</v>
      </c>
      <c r="X25" s="88">
        <f t="shared" si="3"/>
        <v>5775.4740000000002</v>
      </c>
      <c r="Y25" s="88">
        <f t="shared" si="3"/>
        <v>5271.8369999999995</v>
      </c>
      <c r="Z25" s="89">
        <f t="shared" si="3"/>
        <v>0</v>
      </c>
      <c r="AA25" s="90">
        <f t="shared" si="3"/>
        <v>146664.008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508</v>
      </c>
      <c r="C28" s="72">
        <v>500</v>
      </c>
      <c r="D28" s="72">
        <v>487.5</v>
      </c>
      <c r="E28" s="72">
        <v>485</v>
      </c>
      <c r="F28" s="72">
        <v>502</v>
      </c>
      <c r="G28" s="72">
        <v>567.5</v>
      </c>
      <c r="H28" s="72">
        <v>607</v>
      </c>
      <c r="I28" s="72">
        <v>657</v>
      </c>
      <c r="J28" s="72">
        <v>712</v>
      </c>
      <c r="K28" s="72">
        <v>775</v>
      </c>
      <c r="L28" s="72">
        <v>806.5</v>
      </c>
      <c r="M28" s="72">
        <v>834</v>
      </c>
      <c r="N28" s="72">
        <v>832.5</v>
      </c>
      <c r="O28" s="72">
        <v>772.5</v>
      </c>
      <c r="P28" s="72">
        <v>760</v>
      </c>
      <c r="Q28" s="72">
        <v>650.5</v>
      </c>
      <c r="R28" s="72">
        <v>722</v>
      </c>
      <c r="S28" s="72">
        <v>784</v>
      </c>
      <c r="T28" s="72">
        <v>781</v>
      </c>
      <c r="U28" s="72">
        <v>770</v>
      </c>
      <c r="V28" s="72">
        <v>718.5</v>
      </c>
      <c r="W28" s="72">
        <v>631.5</v>
      </c>
      <c r="X28" s="72">
        <v>575</v>
      </c>
      <c r="Y28" s="72">
        <v>534</v>
      </c>
      <c r="Z28" s="73"/>
      <c r="AA28" s="74">
        <f>SUM(B28:Z28)</f>
        <v>15973</v>
      </c>
    </row>
    <row r="29" spans="1:27" ht="24.95" customHeight="1" x14ac:dyDescent="0.2">
      <c r="A29" s="75" t="s">
        <v>23</v>
      </c>
      <c r="B29" s="76">
        <v>4807.6530000000002</v>
      </c>
      <c r="C29" s="77">
        <v>4654.0770000000002</v>
      </c>
      <c r="D29" s="77">
        <v>4560.7449999999999</v>
      </c>
      <c r="E29" s="77">
        <v>4341.2179999999998</v>
      </c>
      <c r="F29" s="77">
        <v>4476.1949999999997</v>
      </c>
      <c r="G29" s="77">
        <v>4863.4629999999997</v>
      </c>
      <c r="H29" s="77">
        <v>5323.9219999999996</v>
      </c>
      <c r="I29" s="77">
        <v>5811.442</v>
      </c>
      <c r="J29" s="77">
        <v>6371.134</v>
      </c>
      <c r="K29" s="77">
        <v>6824.6130000000003</v>
      </c>
      <c r="L29" s="77">
        <v>7002.1880000000001</v>
      </c>
      <c r="M29" s="77">
        <v>7060.2749999999996</v>
      </c>
      <c r="N29" s="77">
        <v>6976.0910000000003</v>
      </c>
      <c r="O29" s="77">
        <v>6746.8389999999999</v>
      </c>
      <c r="P29" s="77">
        <v>6368.4229999999998</v>
      </c>
      <c r="Q29" s="77">
        <v>5958.5910000000003</v>
      </c>
      <c r="R29" s="77">
        <v>5831.8680000000004</v>
      </c>
      <c r="S29" s="77">
        <v>6379.86</v>
      </c>
      <c r="T29" s="77">
        <v>6607.5150000000003</v>
      </c>
      <c r="U29" s="77">
        <v>6543.97</v>
      </c>
      <c r="V29" s="77">
        <v>6164.442</v>
      </c>
      <c r="W29" s="77">
        <v>5695.924</v>
      </c>
      <c r="X29" s="77">
        <v>5287.4740000000002</v>
      </c>
      <c r="Y29" s="77">
        <v>4857.8370000000004</v>
      </c>
      <c r="Z29" s="78"/>
      <c r="AA29" s="79">
        <f>SUM(B29:Z29)</f>
        <v>139515.75899999999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5315.6530000000002</v>
      </c>
      <c r="C31" s="62">
        <f t="shared" si="4"/>
        <v>5154.0770000000002</v>
      </c>
      <c r="D31" s="62">
        <f t="shared" si="4"/>
        <v>5048.2449999999999</v>
      </c>
      <c r="E31" s="62">
        <f t="shared" si="4"/>
        <v>4826.2179999999998</v>
      </c>
      <c r="F31" s="62">
        <f t="shared" si="4"/>
        <v>4978.1949999999997</v>
      </c>
      <c r="G31" s="62">
        <f t="shared" si="4"/>
        <v>5430.9629999999997</v>
      </c>
      <c r="H31" s="62">
        <f t="shared" si="4"/>
        <v>5930.9219999999996</v>
      </c>
      <c r="I31" s="62">
        <f t="shared" si="4"/>
        <v>6468.442</v>
      </c>
      <c r="J31" s="62">
        <f t="shared" si="4"/>
        <v>7083.134</v>
      </c>
      <c r="K31" s="62">
        <f t="shared" si="4"/>
        <v>7599.6130000000003</v>
      </c>
      <c r="L31" s="62">
        <f t="shared" si="4"/>
        <v>7808.6880000000001</v>
      </c>
      <c r="M31" s="62">
        <f t="shared" si="4"/>
        <v>7894.2749999999996</v>
      </c>
      <c r="N31" s="62">
        <f t="shared" si="4"/>
        <v>7808.5910000000003</v>
      </c>
      <c r="O31" s="62">
        <f t="shared" si="4"/>
        <v>7519.3389999999999</v>
      </c>
      <c r="P31" s="62">
        <f t="shared" si="4"/>
        <v>7128.4229999999998</v>
      </c>
      <c r="Q31" s="62">
        <f t="shared" si="4"/>
        <v>6609.0910000000003</v>
      </c>
      <c r="R31" s="62">
        <f t="shared" si="4"/>
        <v>6553.8680000000004</v>
      </c>
      <c r="S31" s="62">
        <f t="shared" si="4"/>
        <v>7163.86</v>
      </c>
      <c r="T31" s="62">
        <f t="shared" si="4"/>
        <v>7388.5150000000003</v>
      </c>
      <c r="U31" s="62">
        <f t="shared" si="4"/>
        <v>7313.97</v>
      </c>
      <c r="V31" s="62">
        <f t="shared" si="4"/>
        <v>6882.942</v>
      </c>
      <c r="W31" s="62">
        <f t="shared" si="4"/>
        <v>6327.424</v>
      </c>
      <c r="X31" s="62">
        <f t="shared" si="4"/>
        <v>5862.4740000000002</v>
      </c>
      <c r="Y31" s="62">
        <f t="shared" si="4"/>
        <v>5391.8370000000004</v>
      </c>
      <c r="Z31" s="63">
        <f t="shared" si="4"/>
        <v>0</v>
      </c>
      <c r="AA31" s="64">
        <f t="shared" si="4"/>
        <v>155488.75899999999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136</v>
      </c>
      <c r="C34" s="95">
        <v>123</v>
      </c>
      <c r="D34" s="95">
        <v>123</v>
      </c>
      <c r="E34" s="95">
        <v>123</v>
      </c>
      <c r="F34" s="95">
        <v>119</v>
      </c>
      <c r="G34" s="95">
        <v>149</v>
      </c>
      <c r="H34" s="95">
        <v>24</v>
      </c>
      <c r="I34" s="95">
        <v>27</v>
      </c>
      <c r="J34" s="95">
        <v>110.751</v>
      </c>
      <c r="K34" s="95">
        <v>178</v>
      </c>
      <c r="L34" s="95">
        <v>253</v>
      </c>
      <c r="M34" s="95">
        <v>323</v>
      </c>
      <c r="N34" s="95">
        <v>330</v>
      </c>
      <c r="O34" s="95">
        <v>312</v>
      </c>
      <c r="P34" s="95">
        <v>229</v>
      </c>
      <c r="Q34" s="95">
        <v>167</v>
      </c>
      <c r="R34" s="95">
        <v>34</v>
      </c>
      <c r="S34" s="95">
        <v>33</v>
      </c>
      <c r="T34" s="95">
        <v>33</v>
      </c>
      <c r="U34" s="95">
        <v>33</v>
      </c>
      <c r="V34" s="95">
        <v>33</v>
      </c>
      <c r="W34" s="95">
        <v>1</v>
      </c>
      <c r="X34" s="95">
        <v>31</v>
      </c>
      <c r="Y34" s="95">
        <v>35</v>
      </c>
      <c r="Z34" s="96"/>
      <c r="AA34" s="74">
        <f t="shared" ref="AA34:AA39" si="5">SUM(B34:Z34)</f>
        <v>2959.7510000000002</v>
      </c>
    </row>
    <row r="35" spans="1:27" ht="24.95" customHeight="1" x14ac:dyDescent="0.2">
      <c r="A35" s="97" t="s">
        <v>41</v>
      </c>
      <c r="B35" s="98">
        <v>235</v>
      </c>
      <c r="C35" s="99">
        <v>200</v>
      </c>
      <c r="D35" s="99">
        <v>201</v>
      </c>
      <c r="E35" s="99">
        <v>175</v>
      </c>
      <c r="F35" s="99">
        <v>176</v>
      </c>
      <c r="G35" s="99">
        <v>75</v>
      </c>
      <c r="H35" s="99"/>
      <c r="I35" s="99">
        <v>21</v>
      </c>
      <c r="J35" s="99">
        <v>278</v>
      </c>
      <c r="K35" s="99">
        <v>475</v>
      </c>
      <c r="L35" s="99">
        <v>511</v>
      </c>
      <c r="M35" s="99">
        <v>535</v>
      </c>
      <c r="N35" s="99">
        <v>533</v>
      </c>
      <c r="O35" s="99">
        <v>475</v>
      </c>
      <c r="P35" s="99">
        <v>325</v>
      </c>
      <c r="Q35" s="99">
        <v>104</v>
      </c>
      <c r="R35" s="99">
        <v>59</v>
      </c>
      <c r="S35" s="99">
        <v>50</v>
      </c>
      <c r="T35" s="99">
        <v>50</v>
      </c>
      <c r="U35" s="99">
        <v>50</v>
      </c>
      <c r="V35" s="99">
        <v>40</v>
      </c>
      <c r="W35" s="99">
        <v>51</v>
      </c>
      <c r="X35" s="99">
        <v>56</v>
      </c>
      <c r="Y35" s="99">
        <v>85</v>
      </c>
      <c r="Z35" s="100"/>
      <c r="AA35" s="79">
        <f t="shared" si="5"/>
        <v>4760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>
        <v>457.5</v>
      </c>
      <c r="S36" s="99">
        <v>678.7</v>
      </c>
      <c r="T36" s="99">
        <v>488.2</v>
      </c>
      <c r="U36" s="99">
        <v>453.5</v>
      </c>
      <c r="V36" s="99">
        <v>100.4</v>
      </c>
      <c r="W36" s="99"/>
      <c r="X36" s="99"/>
      <c r="Y36" s="99"/>
      <c r="Z36" s="100"/>
      <c r="AA36" s="79">
        <f t="shared" si="5"/>
        <v>2178.3000000000002</v>
      </c>
    </row>
    <row r="37" spans="1:27" ht="24.95" customHeight="1" x14ac:dyDescent="0.2">
      <c r="A37" s="97" t="s">
        <v>43</v>
      </c>
      <c r="B37" s="98">
        <v>135</v>
      </c>
      <c r="C37" s="99">
        <v>135</v>
      </c>
      <c r="D37" s="99">
        <v>135</v>
      </c>
      <c r="E37" s="99"/>
      <c r="F37" s="99"/>
      <c r="G37" s="99"/>
      <c r="H37" s="99"/>
      <c r="I37" s="99"/>
      <c r="J37" s="99"/>
      <c r="K37" s="99">
        <v>126</v>
      </c>
      <c r="L37" s="99">
        <v>126</v>
      </c>
      <c r="M37" s="99">
        <v>112</v>
      </c>
      <c r="N37" s="99">
        <v>107</v>
      </c>
      <c r="O37" s="99">
        <v>107</v>
      </c>
      <c r="P37" s="99">
        <v>122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1105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1006</v>
      </c>
      <c r="C39" s="88">
        <f t="shared" si="6"/>
        <v>958</v>
      </c>
      <c r="D39" s="88">
        <f t="shared" si="6"/>
        <v>959</v>
      </c>
      <c r="E39" s="88">
        <f t="shared" si="6"/>
        <v>798</v>
      </c>
      <c r="F39" s="88">
        <f t="shared" si="6"/>
        <v>795</v>
      </c>
      <c r="G39" s="88">
        <f t="shared" si="6"/>
        <v>724</v>
      </c>
      <c r="H39" s="88">
        <f t="shared" si="6"/>
        <v>524</v>
      </c>
      <c r="I39" s="88">
        <f t="shared" si="6"/>
        <v>548</v>
      </c>
      <c r="J39" s="88">
        <f t="shared" si="6"/>
        <v>888.75099999999998</v>
      </c>
      <c r="K39" s="88">
        <f t="shared" si="6"/>
        <v>1279</v>
      </c>
      <c r="L39" s="88">
        <f t="shared" si="6"/>
        <v>1390</v>
      </c>
      <c r="M39" s="88">
        <f t="shared" si="6"/>
        <v>1470</v>
      </c>
      <c r="N39" s="88">
        <f t="shared" si="6"/>
        <v>1470</v>
      </c>
      <c r="O39" s="88">
        <f t="shared" si="6"/>
        <v>1394</v>
      </c>
      <c r="P39" s="88">
        <f t="shared" si="6"/>
        <v>1176</v>
      </c>
      <c r="Q39" s="88">
        <f t="shared" si="6"/>
        <v>771</v>
      </c>
      <c r="R39" s="88">
        <f t="shared" si="6"/>
        <v>1050.5</v>
      </c>
      <c r="S39" s="88">
        <f t="shared" si="6"/>
        <v>1261.7</v>
      </c>
      <c r="T39" s="88">
        <f t="shared" si="6"/>
        <v>1071.2</v>
      </c>
      <c r="U39" s="88">
        <f t="shared" si="6"/>
        <v>1036.5</v>
      </c>
      <c r="V39" s="88">
        <f t="shared" si="6"/>
        <v>673.4</v>
      </c>
      <c r="W39" s="88">
        <f t="shared" si="6"/>
        <v>552</v>
      </c>
      <c r="X39" s="88">
        <f t="shared" si="6"/>
        <v>587</v>
      </c>
      <c r="Y39" s="88">
        <f t="shared" si="6"/>
        <v>620</v>
      </c>
      <c r="Z39" s="89">
        <f t="shared" si="6"/>
        <v>0</v>
      </c>
      <c r="AA39" s="90">
        <f t="shared" si="5"/>
        <v>23003.051000000003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457.5</v>
      </c>
      <c r="S44" s="99">
        <v>678.7</v>
      </c>
      <c r="T44" s="99">
        <v>488.2</v>
      </c>
      <c r="U44" s="99">
        <v>453.5</v>
      </c>
      <c r="V44" s="99">
        <v>100.4</v>
      </c>
      <c r="W44" s="99"/>
      <c r="X44" s="99"/>
      <c r="Y44" s="99"/>
      <c r="Z44" s="100"/>
      <c r="AA44" s="79">
        <f t="shared" si="7"/>
        <v>2178.3000000000002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>
        <v>6.5</v>
      </c>
      <c r="C47" s="99"/>
      <c r="D47" s="99"/>
      <c r="E47" s="99"/>
      <c r="F47" s="99"/>
      <c r="G47" s="99">
        <v>24.5</v>
      </c>
      <c r="H47" s="99">
        <v>71.5</v>
      </c>
      <c r="I47" s="99">
        <v>101.5</v>
      </c>
      <c r="J47" s="99">
        <v>103.5</v>
      </c>
      <c r="K47" s="99">
        <v>87.5</v>
      </c>
      <c r="L47" s="99">
        <v>74.5</v>
      </c>
      <c r="M47" s="99">
        <v>68.5</v>
      </c>
      <c r="N47" s="99">
        <v>67.5</v>
      </c>
      <c r="O47" s="99">
        <v>62.5</v>
      </c>
      <c r="P47" s="99">
        <v>66.5</v>
      </c>
      <c r="Q47" s="99">
        <v>74.5</v>
      </c>
      <c r="R47" s="99">
        <v>104.5</v>
      </c>
      <c r="S47" s="99">
        <v>144.5</v>
      </c>
      <c r="T47" s="99">
        <v>140</v>
      </c>
      <c r="U47" s="99">
        <v>140</v>
      </c>
      <c r="V47" s="99">
        <v>150</v>
      </c>
      <c r="W47" s="99">
        <v>116.5</v>
      </c>
      <c r="X47" s="99">
        <v>87.5</v>
      </c>
      <c r="Y47" s="99">
        <v>57.5</v>
      </c>
      <c r="Z47" s="100"/>
      <c r="AA47" s="79">
        <f t="shared" si="7"/>
        <v>1749.5</v>
      </c>
    </row>
    <row r="48" spans="1:27" ht="30" customHeight="1" thickBot="1" x14ac:dyDescent="0.25">
      <c r="A48" s="86" t="s">
        <v>48</v>
      </c>
      <c r="B48" s="87">
        <f>SUM(B42:B47)</f>
        <v>506.5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524.5</v>
      </c>
      <c r="H48" s="88">
        <f t="shared" si="8"/>
        <v>571.5</v>
      </c>
      <c r="I48" s="88">
        <f t="shared" si="8"/>
        <v>601.5</v>
      </c>
      <c r="J48" s="88">
        <f t="shared" si="8"/>
        <v>603.5</v>
      </c>
      <c r="K48" s="88">
        <f t="shared" si="8"/>
        <v>587.5</v>
      </c>
      <c r="L48" s="88">
        <f t="shared" si="8"/>
        <v>574.5</v>
      </c>
      <c r="M48" s="88">
        <f t="shared" si="8"/>
        <v>568.5</v>
      </c>
      <c r="N48" s="88">
        <f t="shared" si="8"/>
        <v>567.5</v>
      </c>
      <c r="O48" s="88">
        <f t="shared" si="8"/>
        <v>562.5</v>
      </c>
      <c r="P48" s="88">
        <f t="shared" si="8"/>
        <v>566.5</v>
      </c>
      <c r="Q48" s="88">
        <f t="shared" si="8"/>
        <v>574.5</v>
      </c>
      <c r="R48" s="88">
        <f t="shared" si="8"/>
        <v>1062</v>
      </c>
      <c r="S48" s="88">
        <f t="shared" si="8"/>
        <v>1323.2</v>
      </c>
      <c r="T48" s="88">
        <f t="shared" si="8"/>
        <v>1128.2</v>
      </c>
      <c r="U48" s="88">
        <f t="shared" si="8"/>
        <v>1093.5</v>
      </c>
      <c r="V48" s="88">
        <f t="shared" si="8"/>
        <v>750.4</v>
      </c>
      <c r="W48" s="88">
        <f t="shared" si="8"/>
        <v>616.5</v>
      </c>
      <c r="X48" s="88">
        <f t="shared" si="8"/>
        <v>587.5</v>
      </c>
      <c r="Y48" s="88">
        <f t="shared" si="8"/>
        <v>557.5</v>
      </c>
      <c r="Z48" s="89">
        <f t="shared" si="8"/>
        <v>0</v>
      </c>
      <c r="AA48" s="90">
        <f t="shared" si="7"/>
        <v>15927.800000000001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5815.6530000000002</v>
      </c>
      <c r="C51" s="88">
        <f t="shared" si="10"/>
        <v>5654.0770000000002</v>
      </c>
      <c r="D51" s="88">
        <f t="shared" si="10"/>
        <v>5548.2449999999999</v>
      </c>
      <c r="E51" s="88">
        <f t="shared" si="10"/>
        <v>5326.2180000000008</v>
      </c>
      <c r="F51" s="88">
        <f t="shared" si="10"/>
        <v>5478.1949999999997</v>
      </c>
      <c r="G51" s="88">
        <f t="shared" si="10"/>
        <v>5930.9629999999997</v>
      </c>
      <c r="H51" s="88">
        <f t="shared" si="10"/>
        <v>6430.9220000000005</v>
      </c>
      <c r="I51" s="88">
        <f t="shared" si="10"/>
        <v>6968.442</v>
      </c>
      <c r="J51" s="88">
        <f t="shared" si="10"/>
        <v>7583.134</v>
      </c>
      <c r="K51" s="88">
        <f t="shared" si="10"/>
        <v>8099.6129999999994</v>
      </c>
      <c r="L51" s="88">
        <f t="shared" si="10"/>
        <v>8308.6880000000001</v>
      </c>
      <c r="M51" s="88">
        <f t="shared" si="10"/>
        <v>8394.2749999999996</v>
      </c>
      <c r="N51" s="88">
        <f t="shared" si="10"/>
        <v>8308.5910000000003</v>
      </c>
      <c r="O51" s="88">
        <f t="shared" si="10"/>
        <v>8019.338999999999</v>
      </c>
      <c r="P51" s="88">
        <f t="shared" si="10"/>
        <v>7628.4230000000007</v>
      </c>
      <c r="Q51" s="88">
        <f t="shared" si="10"/>
        <v>7109.0909999999994</v>
      </c>
      <c r="R51" s="88">
        <f t="shared" si="10"/>
        <v>7511.3680000000004</v>
      </c>
      <c r="S51" s="88">
        <f t="shared" si="10"/>
        <v>8342.5600000000013</v>
      </c>
      <c r="T51" s="88">
        <f t="shared" si="10"/>
        <v>8376.7150000000001</v>
      </c>
      <c r="U51" s="88">
        <f t="shared" si="10"/>
        <v>8267.4700000000012</v>
      </c>
      <c r="V51" s="88">
        <f t="shared" si="10"/>
        <v>7483.3420000000006</v>
      </c>
      <c r="W51" s="88">
        <f t="shared" si="10"/>
        <v>6827.4240000000009</v>
      </c>
      <c r="X51" s="88">
        <f t="shared" si="10"/>
        <v>6362.4740000000002</v>
      </c>
      <c r="Y51" s="88">
        <f t="shared" si="10"/>
        <v>5891.8369999999995</v>
      </c>
      <c r="Z51" s="89">
        <f t="shared" si="10"/>
        <v>0</v>
      </c>
      <c r="AA51" s="104">
        <f>SUM(B51:Z51)</f>
        <v>169667.05899999998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-111.79999999999995</v>
      </c>
      <c r="C4" s="18">
        <v>-385.1</v>
      </c>
      <c r="D4" s="18">
        <v>-309.89999999999998</v>
      </c>
      <c r="E4" s="18">
        <v>-104.70000000000005</v>
      </c>
      <c r="F4" s="18">
        <v>-187.39999999999998</v>
      </c>
      <c r="G4" s="18">
        <v>-211.29999999999995</v>
      </c>
      <c r="H4" s="18">
        <v>-16.5</v>
      </c>
      <c r="I4" s="18">
        <v>479.2</v>
      </c>
      <c r="J4" s="18">
        <v>294.60000000000002</v>
      </c>
      <c r="K4" s="18">
        <v>134.60000000000002</v>
      </c>
      <c r="L4" s="18">
        <v>201</v>
      </c>
      <c r="M4" s="18">
        <v>278.10000000000002</v>
      </c>
      <c r="N4" s="18">
        <v>172.89999999999998</v>
      </c>
      <c r="O4" s="18">
        <v>6.6999999999999886</v>
      </c>
      <c r="P4" s="18">
        <v>-100.79999999999995</v>
      </c>
      <c r="Q4" s="18">
        <v>36.5</v>
      </c>
      <c r="R4" s="18">
        <v>957.5</v>
      </c>
      <c r="S4" s="18">
        <v>1178.7</v>
      </c>
      <c r="T4" s="18">
        <v>988.2</v>
      </c>
      <c r="U4" s="18">
        <v>953.5</v>
      </c>
      <c r="V4" s="18">
        <v>600.4</v>
      </c>
      <c r="W4" s="18">
        <v>284.89999999999998</v>
      </c>
      <c r="X4" s="18">
        <v>37.199999999999989</v>
      </c>
      <c r="Y4" s="18">
        <v>-38.899999999999977</v>
      </c>
      <c r="Z4" s="19"/>
      <c r="AA4" s="111">
        <f>SUM(B4:Z4)</f>
        <v>5137.5999999999995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20.100000000000001</v>
      </c>
      <c r="C7" s="117">
        <v>21.58</v>
      </c>
      <c r="D7" s="117">
        <v>22.33</v>
      </c>
      <c r="E7" s="117">
        <v>29.75</v>
      </c>
      <c r="F7" s="117">
        <v>31.01</v>
      </c>
      <c r="G7" s="117">
        <v>51.49</v>
      </c>
      <c r="H7" s="117">
        <v>79.69</v>
      </c>
      <c r="I7" s="117">
        <v>84.16</v>
      </c>
      <c r="J7" s="117">
        <v>78.14</v>
      </c>
      <c r="K7" s="117">
        <v>38.94</v>
      </c>
      <c r="L7" s="117">
        <v>10.050000000000001</v>
      </c>
      <c r="M7" s="117">
        <v>10.050000000000001</v>
      </c>
      <c r="N7" s="117">
        <v>10.050000000000001</v>
      </c>
      <c r="O7" s="117">
        <v>15</v>
      </c>
      <c r="P7" s="117">
        <v>60.29</v>
      </c>
      <c r="Q7" s="117">
        <v>76.180000000000007</v>
      </c>
      <c r="R7" s="117">
        <v>88.98</v>
      </c>
      <c r="S7" s="117">
        <v>94.47</v>
      </c>
      <c r="T7" s="117">
        <v>95.32</v>
      </c>
      <c r="U7" s="117">
        <v>89.88</v>
      </c>
      <c r="V7" s="117">
        <v>82.72</v>
      </c>
      <c r="W7" s="117">
        <v>77.44</v>
      </c>
      <c r="X7" s="117">
        <v>69.83</v>
      </c>
      <c r="Y7" s="117">
        <v>63.46</v>
      </c>
      <c r="Z7" s="118"/>
      <c r="AA7" s="119">
        <f>IF(SUM(B7:Z7)&lt;&gt;0,AVERAGEIF(B7:Z7,"&lt;&gt;"""),"")</f>
        <v>54.204583333333325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611.79999999999995</v>
      </c>
      <c r="C13" s="129">
        <v>885.1</v>
      </c>
      <c r="D13" s="129">
        <v>809.9</v>
      </c>
      <c r="E13" s="129">
        <v>604.70000000000005</v>
      </c>
      <c r="F13" s="129">
        <v>687.4</v>
      </c>
      <c r="G13" s="129">
        <v>711.3</v>
      </c>
      <c r="H13" s="129">
        <v>516.5</v>
      </c>
      <c r="I13" s="129">
        <v>20.8</v>
      </c>
      <c r="J13" s="129">
        <v>205.4</v>
      </c>
      <c r="K13" s="129">
        <v>365.4</v>
      </c>
      <c r="L13" s="129">
        <v>299</v>
      </c>
      <c r="M13" s="129">
        <v>221.9</v>
      </c>
      <c r="N13" s="129">
        <v>327.10000000000002</v>
      </c>
      <c r="O13" s="129">
        <v>493.3</v>
      </c>
      <c r="P13" s="129">
        <v>600.79999999999995</v>
      </c>
      <c r="Q13" s="129">
        <v>463.5</v>
      </c>
      <c r="R13" s="129"/>
      <c r="S13" s="129"/>
      <c r="T13" s="129"/>
      <c r="U13" s="129"/>
      <c r="V13" s="129"/>
      <c r="W13" s="129">
        <v>215.1</v>
      </c>
      <c r="X13" s="129">
        <v>462.8</v>
      </c>
      <c r="Y13" s="130">
        <v>538.9</v>
      </c>
      <c r="Z13" s="131"/>
      <c r="AA13" s="132">
        <f t="shared" si="0"/>
        <v>9040.6999999999989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611.79999999999995</v>
      </c>
      <c r="C16" s="135">
        <f t="shared" si="1"/>
        <v>885.1</v>
      </c>
      <c r="D16" s="135">
        <f t="shared" si="1"/>
        <v>809.9</v>
      </c>
      <c r="E16" s="135">
        <f t="shared" si="1"/>
        <v>604.70000000000005</v>
      </c>
      <c r="F16" s="135">
        <f t="shared" si="1"/>
        <v>687.4</v>
      </c>
      <c r="G16" s="135">
        <f t="shared" si="1"/>
        <v>711.3</v>
      </c>
      <c r="H16" s="135">
        <f t="shared" si="1"/>
        <v>516.5</v>
      </c>
      <c r="I16" s="135">
        <f t="shared" si="1"/>
        <v>20.8</v>
      </c>
      <c r="J16" s="135">
        <f t="shared" si="1"/>
        <v>205.4</v>
      </c>
      <c r="K16" s="135">
        <f t="shared" si="1"/>
        <v>365.4</v>
      </c>
      <c r="L16" s="135">
        <f t="shared" si="1"/>
        <v>299</v>
      </c>
      <c r="M16" s="135">
        <f t="shared" si="1"/>
        <v>221.9</v>
      </c>
      <c r="N16" s="135">
        <f t="shared" si="1"/>
        <v>327.10000000000002</v>
      </c>
      <c r="O16" s="135">
        <f t="shared" si="1"/>
        <v>493.3</v>
      </c>
      <c r="P16" s="135">
        <f t="shared" si="1"/>
        <v>600.79999999999995</v>
      </c>
      <c r="Q16" s="135">
        <f t="shared" si="1"/>
        <v>463.5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215.1</v>
      </c>
      <c r="X16" s="135">
        <f t="shared" si="1"/>
        <v>462.8</v>
      </c>
      <c r="Y16" s="135">
        <f t="shared" si="1"/>
        <v>538.9</v>
      </c>
      <c r="Z16" s="136" t="str">
        <f t="shared" si="1"/>
        <v/>
      </c>
      <c r="AA16" s="90">
        <f t="shared" si="0"/>
        <v>9040.6999999999989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457.5</v>
      </c>
      <c r="S21" s="129">
        <v>678.7</v>
      </c>
      <c r="T21" s="129">
        <v>488.2</v>
      </c>
      <c r="U21" s="129">
        <v>453.5</v>
      </c>
      <c r="V21" s="129">
        <v>100.4</v>
      </c>
      <c r="W21" s="129"/>
      <c r="X21" s="129"/>
      <c r="Y21" s="130"/>
      <c r="Z21" s="131"/>
      <c r="AA21" s="132">
        <f t="shared" si="2"/>
        <v>2178.3000000000002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12000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957.5</v>
      </c>
      <c r="S24" s="135">
        <f t="shared" si="3"/>
        <v>1178.7</v>
      </c>
      <c r="T24" s="135">
        <f t="shared" si="3"/>
        <v>988.2</v>
      </c>
      <c r="U24" s="135">
        <f t="shared" si="3"/>
        <v>953.5</v>
      </c>
      <c r="V24" s="135">
        <f t="shared" si="3"/>
        <v>600.4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14178.300000000001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2024-02-14T12:05:38Z</dcterms:created>
  <dcterms:modified xsi:type="dcterms:W3CDTF">2024-02-14T12:05:39Z</dcterms:modified>
</cp:coreProperties>
</file>