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<sst xmlns="http://schemas.openxmlformats.org/spreadsheetml/2006/main" count="117" uniqueCount="53">
  <si>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13/02/2024 14:08:31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</si>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</sst>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621</c:v>
                </c:pt>
                <c:pt idx="1">
                  <c:v>308</c:v>
                </c:pt>
                <c:pt idx="2">
                  <c:v>308</c:v>
                </c:pt>
                <c:pt idx="3">
                  <c:v>308</c:v>
                </c:pt>
                <c:pt idx="4">
                  <c:v>308</c:v>
                </c:pt>
                <c:pt idx="5">
                  <c:v>308</c:v>
                </c:pt>
                <c:pt idx="6">
                  <c:v>384</c:v>
                </c:pt>
                <c:pt idx="7">
                  <c:v>616</c:v>
                </c:pt>
                <c:pt idx="8">
                  <c:v>616</c:v>
                </c:pt>
                <c:pt idx="9">
                  <c:v>616</c:v>
                </c:pt>
                <c:pt idx="10">
                  <c:v>616</c:v>
                </c:pt>
                <c:pt idx="11">
                  <c:v>616</c:v>
                </c:pt>
                <c:pt idx="12">
                  <c:v>460</c:v>
                </c:pt>
                <c:pt idx="13">
                  <c:v>460</c:v>
                </c:pt>
                <c:pt idx="14">
                  <c:v>460</c:v>
                </c:pt>
                <c:pt idx="15">
                  <c:v>460</c:v>
                </c:pt>
                <c:pt idx="16">
                  <c:v>460</c:v>
                </c:pt>
                <c:pt idx="17">
                  <c:v>460</c:v>
                </c:pt>
                <c:pt idx="18">
                  <c:v>460</c:v>
                </c:pt>
                <c:pt idx="19">
                  <c:v>460</c:v>
                </c:pt>
                <c:pt idx="20">
                  <c:v>460</c:v>
                </c:pt>
                <c:pt idx="21">
                  <c:v>384</c:v>
                </c:pt>
                <c:pt idx="22">
                  <c:v>308</c:v>
                </c:pt>
                <c:pt idx="23">
                  <c:v>308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1A8-41DA-9B44-1F01DBD74F92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91.5</c:v>
                </c:pt>
                <c:pt idx="1">
                  <c:v>96.5</c:v>
                </c:pt>
                <c:pt idx="2">
                  <c:v>79.5</c:v>
                </c:pt>
                <c:pt idx="3">
                  <c:v>79.5</c:v>
                </c:pt>
                <c:pt idx="4">
                  <c:v>79.5</c:v>
                </c:pt>
                <c:pt idx="5">
                  <c:v>79.5</c:v>
                </c:pt>
                <c:pt idx="6">
                  <c:v>79.5</c:v>
                </c:pt>
                <c:pt idx="7">
                  <c:v>85.5</c:v>
                </c:pt>
                <c:pt idx="8">
                  <c:v>85.5</c:v>
                </c:pt>
                <c:pt idx="9">
                  <c:v>79.5</c:v>
                </c:pt>
                <c:pt idx="10">
                  <c:v>79.5</c:v>
                </c:pt>
                <c:pt idx="11">
                  <c:v>79.5</c:v>
                </c:pt>
                <c:pt idx="12">
                  <c:v>79.5</c:v>
                </c:pt>
                <c:pt idx="13">
                  <c:v>79.5</c:v>
                </c:pt>
                <c:pt idx="14">
                  <c:v>79.5</c:v>
                </c:pt>
                <c:pt idx="15">
                  <c:v>85.5</c:v>
                </c:pt>
                <c:pt idx="16">
                  <c:v>85.5</c:v>
                </c:pt>
                <c:pt idx="17">
                  <c:v>99</c:v>
                </c:pt>
                <c:pt idx="18">
                  <c:v>118</c:v>
                </c:pt>
                <c:pt idx="19">
                  <c:v>118</c:v>
                </c:pt>
                <c:pt idx="20">
                  <c:v>85.5</c:v>
                </c:pt>
                <c:pt idx="21">
                  <c:v>85.5</c:v>
                </c:pt>
                <c:pt idx="22">
                  <c:v>79.5</c:v>
                </c:pt>
                <c:pt idx="23">
                  <c:v>79.5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1A8-41DA-9B44-1F01DBD74F92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1639</c:v>
                </c:pt>
                <c:pt idx="1">
                  <c:v>1207</c:v>
                </c:pt>
                <c:pt idx="2">
                  <c:v>1091</c:v>
                </c:pt>
                <c:pt idx="3">
                  <c:v>1091</c:v>
                </c:pt>
                <c:pt idx="4">
                  <c:v>1091</c:v>
                </c:pt>
                <c:pt idx="5">
                  <c:v>1226</c:v>
                </c:pt>
                <c:pt idx="6">
                  <c:v>1661.941</c:v>
                </c:pt>
                <c:pt idx="7">
                  <c:v>1835.2280000000001</c:v>
                </c:pt>
                <c:pt idx="8">
                  <c:v>1731.2269999999999</c:v>
                </c:pt>
                <c:pt idx="9">
                  <c:v>1256</c:v>
                </c:pt>
                <c:pt idx="10">
                  <c:v>901</c:v>
                </c:pt>
                <c:pt idx="11">
                  <c:v>901</c:v>
                </c:pt>
                <c:pt idx="12">
                  <c:v>901</c:v>
                </c:pt>
                <c:pt idx="13">
                  <c:v>901</c:v>
                </c:pt>
                <c:pt idx="14">
                  <c:v>901</c:v>
                </c:pt>
                <c:pt idx="15">
                  <c:v>1228</c:v>
                </c:pt>
                <c:pt idx="16">
                  <c:v>2460.683</c:v>
                </c:pt>
                <c:pt idx="17">
                  <c:v>2777.7979999999998</c:v>
                </c:pt>
                <c:pt idx="18">
                  <c:v>2811.3249999999998</c:v>
                </c:pt>
                <c:pt idx="19">
                  <c:v>2728.4849999999997</c:v>
                </c:pt>
                <c:pt idx="20">
                  <c:v>2373.2579999999998</c:v>
                </c:pt>
                <c:pt idx="21">
                  <c:v>1931</c:v>
                </c:pt>
                <c:pt idx="22">
                  <c:v>1469</c:v>
                </c:pt>
                <c:pt idx="23">
                  <c:v>1364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1A8-41DA-9B44-1F01DBD74F92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1432.701</c:v>
                </c:pt>
                <c:pt idx="1">
                  <c:v>1780.4010000000001</c:v>
                </c:pt>
                <c:pt idx="2">
                  <c:v>1739.8</c:v>
                </c:pt>
                <c:pt idx="3">
                  <c:v>1467.9</c:v>
                </c:pt>
                <c:pt idx="4">
                  <c:v>1322.8</c:v>
                </c:pt>
                <c:pt idx="5">
                  <c:v>1142.2</c:v>
                </c:pt>
                <c:pt idx="6">
                  <c:v>1205.4000000000001</c:v>
                </c:pt>
                <c:pt idx="7">
                  <c:v>559</c:v>
                </c:pt>
                <c:pt idx="8">
                  <c:v>403</c:v>
                </c:pt>
                <c:pt idx="9">
                  <c:v>307.00099999999998</c:v>
                </c:pt>
                <c:pt idx="10">
                  <c:v>623.70000000000005</c:v>
                </c:pt>
                <c:pt idx="11">
                  <c:v>627.20000000000005</c:v>
                </c:pt>
                <c:pt idx="12">
                  <c:v>595</c:v>
                </c:pt>
                <c:pt idx="13">
                  <c:v>595.00099999999998</c:v>
                </c:pt>
                <c:pt idx="14">
                  <c:v>605</c:v>
                </c:pt>
                <c:pt idx="15">
                  <c:v>464.8</c:v>
                </c:pt>
                <c:pt idx="16">
                  <c:v>373</c:v>
                </c:pt>
                <c:pt idx="17">
                  <c:v>393</c:v>
                </c:pt>
                <c:pt idx="18">
                  <c:v>318</c:v>
                </c:pt>
                <c:pt idx="19">
                  <c:v>328</c:v>
                </c:pt>
                <c:pt idx="20">
                  <c:v>734.4</c:v>
                </c:pt>
                <c:pt idx="21">
                  <c:v>728.8</c:v>
                </c:pt>
                <c:pt idx="22">
                  <c:v>1202.9000000000001</c:v>
                </c:pt>
                <c:pt idx="23">
                  <c:v>1083.5999999999999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1A8-41DA-9B44-1F01DBD74F92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1450.35</c:v>
                </c:pt>
                <c:pt idx="1">
                  <c:v>1716.9309999999998</c:v>
                </c:pt>
                <c:pt idx="2">
                  <c:v>1892.961</c:v>
                </c:pt>
                <c:pt idx="3">
                  <c:v>2093.4550000000004</c:v>
                </c:pt>
                <c:pt idx="4">
                  <c:v>2300.364</c:v>
                </c:pt>
                <c:pt idx="5">
                  <c:v>2430.518</c:v>
                </c:pt>
                <c:pt idx="6">
                  <c:v>2621.1690000000003</c:v>
                </c:pt>
                <c:pt idx="7">
                  <c:v>3347.5179999999996</c:v>
                </c:pt>
                <c:pt idx="8">
                  <c:v>4527.0939999999982</c:v>
                </c:pt>
                <c:pt idx="9">
                  <c:v>5510.4809999999998</c:v>
                </c:pt>
                <c:pt idx="10">
                  <c:v>6092.1469999999999</c:v>
                </c:pt>
                <c:pt idx="11">
                  <c:v>6302.8899999999994</c:v>
                </c:pt>
                <c:pt idx="12">
                  <c:v>6178.81</c:v>
                </c:pt>
                <c:pt idx="13">
                  <c:v>5824.2569999999996</c:v>
                </c:pt>
                <c:pt idx="14">
                  <c:v>5232.7910000000011</c:v>
                </c:pt>
                <c:pt idx="15">
                  <c:v>4354.6389999999992</c:v>
                </c:pt>
                <c:pt idx="16">
                  <c:v>3416.1340000000009</c:v>
                </c:pt>
                <c:pt idx="17">
                  <c:v>3083.65</c:v>
                </c:pt>
                <c:pt idx="18">
                  <c:v>3067.1570000000002</c:v>
                </c:pt>
                <c:pt idx="19">
                  <c:v>3086.5810000000006</c:v>
                </c:pt>
                <c:pt idx="20">
                  <c:v>3098.1609999999996</c:v>
                </c:pt>
                <c:pt idx="21">
                  <c:v>3057.7359999999999</c:v>
                </c:pt>
                <c:pt idx="22">
                  <c:v>3031.029</c:v>
                </c:pt>
                <c:pt idx="23">
                  <c:v>3017.5580000000004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1A8-41DA-9B44-1F01DBD74F92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23</c:v>
                </c:pt>
                <c:pt idx="1">
                  <c:v>27</c:v>
                </c:pt>
                <c:pt idx="2">
                  <c:v>35</c:v>
                </c:pt>
                <c:pt idx="3">
                  <c:v>46</c:v>
                </c:pt>
                <c:pt idx="4">
                  <c:v>56</c:v>
                </c:pt>
                <c:pt idx="5">
                  <c:v>64</c:v>
                </c:pt>
                <c:pt idx="6">
                  <c:v>74</c:v>
                </c:pt>
                <c:pt idx="7">
                  <c:v>91</c:v>
                </c:pt>
                <c:pt idx="8">
                  <c:v>113</c:v>
                </c:pt>
                <c:pt idx="9">
                  <c:v>131</c:v>
                </c:pt>
                <c:pt idx="10">
                  <c:v>141</c:v>
                </c:pt>
                <c:pt idx="11">
                  <c:v>147</c:v>
                </c:pt>
                <c:pt idx="12">
                  <c:v>152</c:v>
                </c:pt>
                <c:pt idx="13">
                  <c:v>153</c:v>
                </c:pt>
                <c:pt idx="14">
                  <c:v>151</c:v>
                </c:pt>
                <c:pt idx="15">
                  <c:v>142</c:v>
                </c:pt>
                <c:pt idx="16">
                  <c:v>134</c:v>
                </c:pt>
                <c:pt idx="17">
                  <c:v>133</c:v>
                </c:pt>
                <c:pt idx="18">
                  <c:v>137</c:v>
                </c:pt>
                <c:pt idx="19">
                  <c:v>140</c:v>
                </c:pt>
                <c:pt idx="20">
                  <c:v>143</c:v>
                </c:pt>
                <c:pt idx="21">
                  <c:v>145</c:v>
                </c:pt>
                <c:pt idx="22">
                  <c:v>145</c:v>
                </c:pt>
                <c:pt idx="23">
                  <c:v>144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1A8-41DA-9B44-1F01DBD74F92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61</c:v>
                </c:pt>
                <c:pt idx="5">
                  <c:v>352</c:v>
                </c:pt>
                <c:pt idx="6">
                  <c:v>472</c:v>
                </c:pt>
                <c:pt idx="7">
                  <c:v>535</c:v>
                </c:pt>
                <c:pt idx="8">
                  <c:v>473</c:v>
                </c:pt>
                <c:pt idx="9">
                  <c:v>134</c:v>
                </c:pt>
                <c:pt idx="10">
                  <c:v>87</c:v>
                </c:pt>
                <c:pt idx="11">
                  <c:v>26</c:v>
                </c:pt>
                <c:pt idx="12">
                  <c:v>86</c:v>
                </c:pt>
                <c:pt idx="13">
                  <c:v>60</c:v>
                </c:pt>
                <c:pt idx="14">
                  <c:v>61</c:v>
                </c:pt>
                <c:pt idx="15">
                  <c:v>272</c:v>
                </c:pt>
                <c:pt idx="16">
                  <c:v>701</c:v>
                </c:pt>
                <c:pt idx="17">
                  <c:v>1160</c:v>
                </c:pt>
                <c:pt idx="18">
                  <c:v>1205</c:v>
                </c:pt>
                <c:pt idx="19">
                  <c:v>1176</c:v>
                </c:pt>
                <c:pt idx="20">
                  <c:v>663</c:v>
                </c:pt>
                <c:pt idx="21">
                  <c:v>503</c:v>
                </c:pt>
                <c:pt idx="22">
                  <c:v>272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1A8-41DA-9B44-1F01DBD74F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5257.5879999999997</c:v>
                </c:pt>
                <c:pt idx="1">
                  <c:v>5135.7930000000006</c:v>
                </c:pt>
                <c:pt idx="2">
                  <c:v>5146.2329999999993</c:v>
                </c:pt>
                <c:pt idx="3">
                  <c:v>5085.8939999999984</c:v>
                </c:pt>
                <c:pt idx="4">
                  <c:v>5218.7020000000002</c:v>
                </c:pt>
                <c:pt idx="5">
                  <c:v>5602.2699999999995</c:v>
                </c:pt>
                <c:pt idx="6">
                  <c:v>6498.0089999999991</c:v>
                </c:pt>
                <c:pt idx="7">
                  <c:v>7069.2490000000016</c:v>
                </c:pt>
                <c:pt idx="8">
                  <c:v>7948.7869999999984</c:v>
                </c:pt>
                <c:pt idx="9">
                  <c:v>8033.9360000000015</c:v>
                </c:pt>
                <c:pt idx="10">
                  <c:v>8540.3730000000014</c:v>
                </c:pt>
                <c:pt idx="11">
                  <c:v>8699.5720000000001</c:v>
                </c:pt>
                <c:pt idx="12">
                  <c:v>8452.3100000000013</c:v>
                </c:pt>
                <c:pt idx="13">
                  <c:v>8072.7710000000006</c:v>
                </c:pt>
                <c:pt idx="14">
                  <c:v>7490.273000000001</c:v>
                </c:pt>
                <c:pt idx="15">
                  <c:v>7006.929000000001</c:v>
                </c:pt>
                <c:pt idx="16">
                  <c:v>7630.3039999999992</c:v>
                </c:pt>
                <c:pt idx="17">
                  <c:v>8106.3989999999985</c:v>
                </c:pt>
                <c:pt idx="18">
                  <c:v>8116.5190000000002</c:v>
                </c:pt>
                <c:pt idx="19">
                  <c:v>8037.0600000000031</c:v>
                </c:pt>
                <c:pt idx="20">
                  <c:v>7557.3490000000011</c:v>
                </c:pt>
                <c:pt idx="21">
                  <c:v>6835.0009999999984</c:v>
                </c:pt>
                <c:pt idx="22">
                  <c:v>6507.478000000001</c:v>
                </c:pt>
                <c:pt idx="23">
                  <c:v>5996.652000000001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1A8-41DA-9B44-1F01DBD74F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60.63</c:v>
                </c:pt>
                <c:pt idx="1">
                  <c:v>59.71</c:v>
                </c:pt>
                <c:pt idx="2">
                  <c:v>55.76</c:v>
                </c:pt>
                <c:pt idx="3">
                  <c:v>54.79</c:v>
                </c:pt>
                <c:pt idx="4">
                  <c:v>55.06</c:v>
                </c:pt>
                <c:pt idx="5">
                  <c:v>68.78</c:v>
                </c:pt>
                <c:pt idx="6">
                  <c:v>86</c:v>
                </c:pt>
                <c:pt idx="7">
                  <c:v>91.37</c:v>
                </c:pt>
                <c:pt idx="8">
                  <c:v>89.87</c:v>
                </c:pt>
                <c:pt idx="9">
                  <c:v>69.650000000000006</c:v>
                </c:pt>
                <c:pt idx="10">
                  <c:v>54.01</c:v>
                </c:pt>
                <c:pt idx="11">
                  <c:v>3</c:v>
                </c:pt>
                <c:pt idx="12">
                  <c:v>50</c:v>
                </c:pt>
                <c:pt idx="13">
                  <c:v>61.32</c:v>
                </c:pt>
                <c:pt idx="14">
                  <c:v>67.2</c:v>
                </c:pt>
                <c:pt idx="15">
                  <c:v>73.8</c:v>
                </c:pt>
                <c:pt idx="16">
                  <c:v>88.17</c:v>
                </c:pt>
                <c:pt idx="17">
                  <c:v>95.27</c:v>
                </c:pt>
                <c:pt idx="18">
                  <c:v>97.32</c:v>
                </c:pt>
                <c:pt idx="19">
                  <c:v>93.52</c:v>
                </c:pt>
                <c:pt idx="20">
                  <c:v>85.3</c:v>
                </c:pt>
                <c:pt idx="21">
                  <c:v>76.150000000000006</c:v>
                </c:pt>
                <c:pt idx="22">
                  <c:v>68.2</c:v>
                </c:pt>
                <c:pt idx="23">
                  <c:v>63.8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11A8-41DA-9B44-1F01DBD74F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45336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5257.5510000000004</v>
      </c>
      <c r="C4" s="18">
        <v>5135.8320000000003</v>
      </c>
      <c r="D4" s="18">
        <v>5146.2609999999986</v>
      </c>
      <c r="E4" s="18">
        <v>5085.8549999999996</v>
      </c>
      <c r="F4" s="18">
        <v>5218.6640000000007</v>
      </c>
      <c r="G4" s="18">
        <v>5602.2179999999998</v>
      </c>
      <c r="H4" s="18">
        <v>6498.01</v>
      </c>
      <c r="I4" s="18">
        <v>7069.2459999999983</v>
      </c>
      <c r="J4" s="18">
        <v>7948.8209999999963</v>
      </c>
      <c r="K4" s="18">
        <v>8033.9819999999991</v>
      </c>
      <c r="L4" s="18">
        <v>8540.3469999999979</v>
      </c>
      <c r="M4" s="18">
        <v>8699.5900000000038</v>
      </c>
      <c r="N4" s="18">
        <v>8452.3099999999977</v>
      </c>
      <c r="O4" s="18">
        <v>8072.7579999999998</v>
      </c>
      <c r="P4" s="18">
        <v>7490.2910000000011</v>
      </c>
      <c r="Q4" s="18">
        <v>7006.9389999999994</v>
      </c>
      <c r="R4" s="18">
        <v>7630.317</v>
      </c>
      <c r="S4" s="18">
        <v>8106.4479999999994</v>
      </c>
      <c r="T4" s="18">
        <v>8116.4819999999982</v>
      </c>
      <c r="U4" s="18">
        <v>8037.0659999999989</v>
      </c>
      <c r="V4" s="18">
        <v>7557.3189999999995</v>
      </c>
      <c r="W4" s="18">
        <v>6835.036000000001</v>
      </c>
      <c r="X4" s="18">
        <v>6507.429000000001</v>
      </c>
      <c r="Y4" s="18">
        <v>5996.6580000000004</v>
      </c>
      <c r="Z4" s="19"/>
      <c r="AA4" s="20">
        <f>SUM(B4:Z4)</f>
        <v>168045.42999999996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60.63</v>
      </c>
      <c r="C7" s="28">
        <v>59.71</v>
      </c>
      <c r="D7" s="28">
        <v>55.76</v>
      </c>
      <c r="E7" s="28">
        <v>54.79</v>
      </c>
      <c r="F7" s="28">
        <v>55.06</v>
      </c>
      <c r="G7" s="28">
        <v>68.78</v>
      </c>
      <c r="H7" s="28">
        <v>86</v>
      </c>
      <c r="I7" s="28">
        <v>91.37</v>
      </c>
      <c r="J7" s="28">
        <v>89.87</v>
      </c>
      <c r="K7" s="28">
        <v>69.650000000000006</v>
      </c>
      <c r="L7" s="28">
        <v>54.01</v>
      </c>
      <c r="M7" s="28">
        <v>3</v>
      </c>
      <c r="N7" s="28">
        <v>50</v>
      </c>
      <c r="O7" s="28">
        <v>61.32</v>
      </c>
      <c r="P7" s="28">
        <v>67.2</v>
      </c>
      <c r="Q7" s="28">
        <v>73.8</v>
      </c>
      <c r="R7" s="28">
        <v>88.17</v>
      </c>
      <c r="S7" s="28">
        <v>95.27</v>
      </c>
      <c r="T7" s="28">
        <v>97.32</v>
      </c>
      <c r="U7" s="28">
        <v>93.52</v>
      </c>
      <c r="V7" s="28">
        <v>85.3</v>
      </c>
      <c r="W7" s="28">
        <v>76.150000000000006</v>
      </c>
      <c r="X7" s="28">
        <v>68.2</v>
      </c>
      <c r="Y7" s="28">
        <v>63.8</v>
      </c>
      <c r="Z7" s="29"/>
      <c r="AA7" s="30">
        <f>IF(SUM(B7:Z7)&lt;&gt;0,AVERAGEIF(B7:Z7,"&lt;&gt;"""),"")</f>
        <v>69.528333333333336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621</v>
      </c>
      <c r="C10" s="42">
        <v>308</v>
      </c>
      <c r="D10" s="42">
        <v>308</v>
      </c>
      <c r="E10" s="42">
        <v>308</v>
      </c>
      <c r="F10" s="42">
        <v>308</v>
      </c>
      <c r="G10" s="42">
        <v>308</v>
      </c>
      <c r="H10" s="42">
        <v>384</v>
      </c>
      <c r="I10" s="42">
        <v>616</v>
      </c>
      <c r="J10" s="42">
        <v>616</v>
      </c>
      <c r="K10" s="42">
        <v>616</v>
      </c>
      <c r="L10" s="42">
        <v>616</v>
      </c>
      <c r="M10" s="42">
        <v>616</v>
      </c>
      <c r="N10" s="42">
        <v>460</v>
      </c>
      <c r="O10" s="42">
        <v>460</v>
      </c>
      <c r="P10" s="42">
        <v>460</v>
      </c>
      <c r="Q10" s="42">
        <v>460</v>
      </c>
      <c r="R10" s="42">
        <v>460</v>
      </c>
      <c r="S10" s="42">
        <v>460</v>
      </c>
      <c r="T10" s="42">
        <v>460</v>
      </c>
      <c r="U10" s="42">
        <v>460</v>
      </c>
      <c r="V10" s="42">
        <v>460</v>
      </c>
      <c r="W10" s="42">
        <v>384</v>
      </c>
      <c r="X10" s="42">
        <v>308</v>
      </c>
      <c r="Y10" s="42">
        <v>308</v>
      </c>
      <c r="Z10" s="43"/>
      <c r="AA10" s="44">
        <f t="shared" ref="AA10:AA15" si="0">SUM(B10:Z10)</f>
        <v>10765</v>
      </c>
    </row>
    <row r="11" spans="1:27" ht="24.95" customHeight="1" x14ac:dyDescent="0.2">
      <c r="A11" s="45" t="s">
        <v>7</v>
      </c>
      <c r="B11" s="46">
        <v>91.5</v>
      </c>
      <c r="C11" s="47">
        <v>96.5</v>
      </c>
      <c r="D11" s="47">
        <v>79.5</v>
      </c>
      <c r="E11" s="47">
        <v>79.5</v>
      </c>
      <c r="F11" s="47">
        <v>79.5</v>
      </c>
      <c r="G11" s="47">
        <v>79.5</v>
      </c>
      <c r="H11" s="47">
        <v>79.5</v>
      </c>
      <c r="I11" s="47">
        <v>85.5</v>
      </c>
      <c r="J11" s="47">
        <v>85.5</v>
      </c>
      <c r="K11" s="47">
        <v>79.5</v>
      </c>
      <c r="L11" s="47">
        <v>79.5</v>
      </c>
      <c r="M11" s="47">
        <v>79.5</v>
      </c>
      <c r="N11" s="47">
        <v>79.5</v>
      </c>
      <c r="O11" s="47">
        <v>79.5</v>
      </c>
      <c r="P11" s="47">
        <v>79.5</v>
      </c>
      <c r="Q11" s="47">
        <v>85.5</v>
      </c>
      <c r="R11" s="47">
        <v>85.5</v>
      </c>
      <c r="S11" s="47">
        <v>99</v>
      </c>
      <c r="T11" s="47">
        <v>118</v>
      </c>
      <c r="U11" s="47">
        <v>118</v>
      </c>
      <c r="V11" s="47">
        <v>85.5</v>
      </c>
      <c r="W11" s="47">
        <v>85.5</v>
      </c>
      <c r="X11" s="47">
        <v>79.5</v>
      </c>
      <c r="Y11" s="47">
        <v>79.5</v>
      </c>
      <c r="Z11" s="48"/>
      <c r="AA11" s="49">
        <f t="shared" si="0"/>
        <v>2069.5</v>
      </c>
    </row>
    <row r="12" spans="1:27" ht="24.95" customHeight="1" x14ac:dyDescent="0.2">
      <c r="A12" s="50" t="s">
        <v>8</v>
      </c>
      <c r="B12" s="51">
        <v>1639</v>
      </c>
      <c r="C12" s="52">
        <v>1207</v>
      </c>
      <c r="D12" s="52">
        <v>1091</v>
      </c>
      <c r="E12" s="52">
        <v>1091</v>
      </c>
      <c r="F12" s="52">
        <v>1091</v>
      </c>
      <c r="G12" s="52">
        <v>1226</v>
      </c>
      <c r="H12" s="52">
        <v>1661.941</v>
      </c>
      <c r="I12" s="52">
        <v>1835.2280000000001</v>
      </c>
      <c r="J12" s="52">
        <v>1731.2269999999999</v>
      </c>
      <c r="K12" s="52">
        <v>1256</v>
      </c>
      <c r="L12" s="52">
        <v>901</v>
      </c>
      <c r="M12" s="52">
        <v>901</v>
      </c>
      <c r="N12" s="52">
        <v>901</v>
      </c>
      <c r="O12" s="52">
        <v>901</v>
      </c>
      <c r="P12" s="52">
        <v>901</v>
      </c>
      <c r="Q12" s="52">
        <v>1228</v>
      </c>
      <c r="R12" s="52">
        <v>2460.683</v>
      </c>
      <c r="S12" s="52">
        <v>2777.7979999999998</v>
      </c>
      <c r="T12" s="52">
        <v>2811.3249999999998</v>
      </c>
      <c r="U12" s="52">
        <v>2728.4849999999997</v>
      </c>
      <c r="V12" s="52">
        <v>2373.2579999999998</v>
      </c>
      <c r="W12" s="52">
        <v>1931</v>
      </c>
      <c r="X12" s="52">
        <v>1469</v>
      </c>
      <c r="Y12" s="52">
        <v>1364</v>
      </c>
      <c r="Z12" s="53"/>
      <c r="AA12" s="54">
        <f t="shared" si="0"/>
        <v>37477.945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61</v>
      </c>
      <c r="G13" s="52">
        <v>352</v>
      </c>
      <c r="H13" s="52">
        <v>472</v>
      </c>
      <c r="I13" s="52">
        <v>535</v>
      </c>
      <c r="J13" s="52">
        <v>473</v>
      </c>
      <c r="K13" s="52">
        <v>134</v>
      </c>
      <c r="L13" s="52">
        <v>87</v>
      </c>
      <c r="M13" s="52">
        <v>26</v>
      </c>
      <c r="N13" s="52">
        <v>86</v>
      </c>
      <c r="O13" s="52">
        <v>60</v>
      </c>
      <c r="P13" s="52">
        <v>61</v>
      </c>
      <c r="Q13" s="52">
        <v>272</v>
      </c>
      <c r="R13" s="52">
        <v>701</v>
      </c>
      <c r="S13" s="52">
        <v>1160</v>
      </c>
      <c r="T13" s="52">
        <v>1205</v>
      </c>
      <c r="U13" s="52">
        <v>1176</v>
      </c>
      <c r="V13" s="52">
        <v>663</v>
      </c>
      <c r="W13" s="52">
        <v>503</v>
      </c>
      <c r="X13" s="52">
        <v>272</v>
      </c>
      <c r="Y13" s="52"/>
      <c r="Z13" s="53"/>
      <c r="AA13" s="54">
        <f t="shared" si="0"/>
        <v>8299</v>
      </c>
    </row>
    <row r="14" spans="1:27" ht="24.95" customHeight="1" x14ac:dyDescent="0.2">
      <c r="A14" s="55" t="s">
        <v>10</v>
      </c>
      <c r="B14" s="56">
        <v>1450.35</v>
      </c>
      <c r="C14" s="57">
        <v>1716.9309999999998</v>
      </c>
      <c r="D14" s="57">
        <v>1892.961</v>
      </c>
      <c r="E14" s="57">
        <v>2093.4550000000004</v>
      </c>
      <c r="F14" s="57">
        <v>2300.364</v>
      </c>
      <c r="G14" s="57">
        <v>2430.518</v>
      </c>
      <c r="H14" s="57">
        <v>2621.1690000000003</v>
      </c>
      <c r="I14" s="57">
        <v>3347.5179999999996</v>
      </c>
      <c r="J14" s="57">
        <v>4527.0939999999982</v>
      </c>
      <c r="K14" s="57">
        <v>5510.4809999999998</v>
      </c>
      <c r="L14" s="57">
        <v>6092.1469999999999</v>
      </c>
      <c r="M14" s="57">
        <v>6302.8899999999994</v>
      </c>
      <c r="N14" s="57">
        <v>6178.81</v>
      </c>
      <c r="O14" s="57">
        <v>5824.2569999999996</v>
      </c>
      <c r="P14" s="57">
        <v>5232.7910000000011</v>
      </c>
      <c r="Q14" s="57">
        <v>4354.6389999999992</v>
      </c>
      <c r="R14" s="57">
        <v>3416.1340000000009</v>
      </c>
      <c r="S14" s="57">
        <v>3083.65</v>
      </c>
      <c r="T14" s="57">
        <v>3067.1570000000002</v>
      </c>
      <c r="U14" s="57">
        <v>3086.5810000000006</v>
      </c>
      <c r="V14" s="57">
        <v>3098.1609999999996</v>
      </c>
      <c r="W14" s="57">
        <v>3057.7359999999999</v>
      </c>
      <c r="X14" s="57">
        <v>3031.029</v>
      </c>
      <c r="Y14" s="57">
        <v>3017.5580000000004</v>
      </c>
      <c r="Z14" s="58"/>
      <c r="AA14" s="59">
        <f t="shared" si="0"/>
        <v>86734.380999999994</v>
      </c>
    </row>
    <row r="15" spans="1:27" ht="24.95" customHeight="1" x14ac:dyDescent="0.2">
      <c r="A15" s="55" t="s">
        <v>11</v>
      </c>
      <c r="B15" s="56">
        <v>23</v>
      </c>
      <c r="C15" s="57">
        <v>27</v>
      </c>
      <c r="D15" s="57">
        <v>35</v>
      </c>
      <c r="E15" s="57">
        <v>46</v>
      </c>
      <c r="F15" s="57">
        <v>56</v>
      </c>
      <c r="G15" s="57">
        <v>64</v>
      </c>
      <c r="H15" s="57">
        <v>74</v>
      </c>
      <c r="I15" s="57">
        <v>91</v>
      </c>
      <c r="J15" s="57">
        <v>113</v>
      </c>
      <c r="K15" s="57">
        <v>131</v>
      </c>
      <c r="L15" s="57">
        <v>141</v>
      </c>
      <c r="M15" s="57">
        <v>147</v>
      </c>
      <c r="N15" s="57">
        <v>152</v>
      </c>
      <c r="O15" s="57">
        <v>153</v>
      </c>
      <c r="P15" s="57">
        <v>151</v>
      </c>
      <c r="Q15" s="57">
        <v>142</v>
      </c>
      <c r="R15" s="57">
        <v>134</v>
      </c>
      <c r="S15" s="57">
        <v>133</v>
      </c>
      <c r="T15" s="57">
        <v>137</v>
      </c>
      <c r="U15" s="57">
        <v>140</v>
      </c>
      <c r="V15" s="57">
        <v>143</v>
      </c>
      <c r="W15" s="57">
        <v>145</v>
      </c>
      <c r="X15" s="57">
        <v>145</v>
      </c>
      <c r="Y15" s="57">
        <v>144</v>
      </c>
      <c r="Z15" s="58"/>
      <c r="AA15" s="59">
        <f t="shared" si="0"/>
        <v>2667</v>
      </c>
    </row>
    <row r="16" spans="1:27" ht="30" customHeight="1" thickBot="1" x14ac:dyDescent="0.25">
      <c r="A16" s="60" t="s">
        <v>12</v>
      </c>
      <c r="B16" s="61">
        <f>IF(LEN(B$2)&gt;0,SUM(B10:B15),"")</f>
        <v>3824.85</v>
      </c>
      <c r="C16" s="62">
        <f t="shared" ref="C16:Z16" si="1">IF(LEN(C$2)&gt;0,SUM(C10:C15),"")</f>
        <v>3355.4309999999996</v>
      </c>
      <c r="D16" s="62">
        <f t="shared" si="1"/>
        <v>3406.4610000000002</v>
      </c>
      <c r="E16" s="62">
        <f t="shared" si="1"/>
        <v>3617.9550000000004</v>
      </c>
      <c r="F16" s="62">
        <f t="shared" si="1"/>
        <v>3895.864</v>
      </c>
      <c r="G16" s="62">
        <f t="shared" si="1"/>
        <v>4460.018</v>
      </c>
      <c r="H16" s="62">
        <f t="shared" si="1"/>
        <v>5292.6100000000006</v>
      </c>
      <c r="I16" s="62">
        <f t="shared" si="1"/>
        <v>6510.2459999999992</v>
      </c>
      <c r="J16" s="62">
        <f t="shared" si="1"/>
        <v>7545.8209999999981</v>
      </c>
      <c r="K16" s="62">
        <f t="shared" si="1"/>
        <v>7726.9809999999998</v>
      </c>
      <c r="L16" s="62">
        <f t="shared" si="1"/>
        <v>7916.6469999999999</v>
      </c>
      <c r="M16" s="62">
        <f t="shared" si="1"/>
        <v>8072.3899999999994</v>
      </c>
      <c r="N16" s="62">
        <f t="shared" si="1"/>
        <v>7857.31</v>
      </c>
      <c r="O16" s="62">
        <f t="shared" si="1"/>
        <v>7477.7569999999996</v>
      </c>
      <c r="P16" s="62">
        <f t="shared" si="1"/>
        <v>6885.2910000000011</v>
      </c>
      <c r="Q16" s="62">
        <f t="shared" si="1"/>
        <v>6542.1389999999992</v>
      </c>
      <c r="R16" s="62">
        <f t="shared" si="1"/>
        <v>7257.3170000000009</v>
      </c>
      <c r="S16" s="62">
        <f t="shared" si="1"/>
        <v>7713.4480000000003</v>
      </c>
      <c r="T16" s="62">
        <f t="shared" si="1"/>
        <v>7798.482</v>
      </c>
      <c r="U16" s="62">
        <f t="shared" si="1"/>
        <v>7709.0660000000007</v>
      </c>
      <c r="V16" s="62">
        <f t="shared" si="1"/>
        <v>6822.9189999999999</v>
      </c>
      <c r="W16" s="62">
        <f t="shared" si="1"/>
        <v>6106.2359999999999</v>
      </c>
      <c r="X16" s="62">
        <f t="shared" si="1"/>
        <v>5304.5290000000005</v>
      </c>
      <c r="Y16" s="62">
        <f t="shared" si="1"/>
        <v>4913.0580000000009</v>
      </c>
      <c r="Z16" s="63" t="str">
        <f t="shared" si="1"/>
        <v/>
      </c>
      <c r="AA16" s="64">
        <f>SUM(AA10:AA15)</f>
        <v>148012.826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2171.5</v>
      </c>
      <c r="C28" s="72">
        <v>2143.5</v>
      </c>
      <c r="D28" s="72">
        <v>2220.5</v>
      </c>
      <c r="E28" s="72">
        <v>2324.5</v>
      </c>
      <c r="F28" s="72">
        <v>2422.5</v>
      </c>
      <c r="G28" s="72">
        <v>2834.5</v>
      </c>
      <c r="H28" s="72">
        <v>3288.5</v>
      </c>
      <c r="I28" s="72">
        <v>3945.5</v>
      </c>
      <c r="J28" s="72">
        <v>4350.5</v>
      </c>
      <c r="K28" s="72">
        <v>4415.5</v>
      </c>
      <c r="L28" s="72">
        <v>4487.5</v>
      </c>
      <c r="M28" s="72">
        <v>4578.5</v>
      </c>
      <c r="N28" s="72">
        <v>4385.5</v>
      </c>
      <c r="O28" s="72">
        <v>4209.5</v>
      </c>
      <c r="P28" s="72">
        <v>3964.5</v>
      </c>
      <c r="Q28" s="72">
        <v>3931.5</v>
      </c>
      <c r="R28" s="72">
        <v>4203.5</v>
      </c>
      <c r="S28" s="72">
        <v>4481</v>
      </c>
      <c r="T28" s="72">
        <v>4549</v>
      </c>
      <c r="U28" s="72">
        <v>4452</v>
      </c>
      <c r="V28" s="72">
        <v>4132.5</v>
      </c>
      <c r="W28" s="72">
        <v>3839.5</v>
      </c>
      <c r="X28" s="72">
        <v>3341.5</v>
      </c>
      <c r="Y28" s="72">
        <v>2930.5</v>
      </c>
      <c r="Z28" s="73"/>
      <c r="AA28" s="74">
        <f>SUM(B28:Z28)</f>
        <v>87603.5</v>
      </c>
    </row>
    <row r="29" spans="1:27" ht="24.95" customHeight="1" x14ac:dyDescent="0.2">
      <c r="A29" s="75" t="s">
        <v>23</v>
      </c>
      <c r="B29" s="76">
        <v>1089.3510000000001</v>
      </c>
      <c r="C29" s="77">
        <v>1290.932</v>
      </c>
      <c r="D29" s="77">
        <v>1357.961</v>
      </c>
      <c r="E29" s="77">
        <v>1474.4549999999999</v>
      </c>
      <c r="F29" s="77">
        <v>1654.364</v>
      </c>
      <c r="G29" s="77">
        <v>1867.518</v>
      </c>
      <c r="H29" s="77">
        <v>1954.11</v>
      </c>
      <c r="I29" s="77">
        <v>2393.7460000000001</v>
      </c>
      <c r="J29" s="77">
        <v>2790.3209999999999</v>
      </c>
      <c r="K29" s="77">
        <v>3180.482</v>
      </c>
      <c r="L29" s="77">
        <v>3321.1469999999999</v>
      </c>
      <c r="M29" s="77">
        <v>3365.89</v>
      </c>
      <c r="N29" s="77">
        <v>3308.81</v>
      </c>
      <c r="O29" s="77">
        <v>3105.2579999999998</v>
      </c>
      <c r="P29" s="77">
        <v>2767.7910000000002</v>
      </c>
      <c r="Q29" s="77">
        <v>2305.6390000000001</v>
      </c>
      <c r="R29" s="77">
        <v>2168.817</v>
      </c>
      <c r="S29" s="77">
        <v>2123.4479999999999</v>
      </c>
      <c r="T29" s="77">
        <v>2065.482</v>
      </c>
      <c r="U29" s="77">
        <v>2083.0659999999998</v>
      </c>
      <c r="V29" s="77">
        <v>1808.4190000000001</v>
      </c>
      <c r="W29" s="77">
        <v>1685.7360000000001</v>
      </c>
      <c r="X29" s="77">
        <v>1635.029</v>
      </c>
      <c r="Y29" s="77">
        <v>1612.558</v>
      </c>
      <c r="Z29" s="78"/>
      <c r="AA29" s="79">
        <f>SUM(B29:Z29)</f>
        <v>52410.329999999994</v>
      </c>
    </row>
    <row r="30" spans="1:27" ht="24.95" customHeight="1" x14ac:dyDescent="0.2">
      <c r="A30" s="82" t="s">
        <v>24</v>
      </c>
      <c r="B30" s="80">
        <v>1184</v>
      </c>
      <c r="C30" s="81">
        <v>564</v>
      </c>
      <c r="D30" s="81">
        <v>448</v>
      </c>
      <c r="E30" s="81">
        <v>448</v>
      </c>
      <c r="F30" s="81">
        <v>448</v>
      </c>
      <c r="G30" s="81">
        <v>458</v>
      </c>
      <c r="H30" s="81">
        <v>730</v>
      </c>
      <c r="I30" s="81">
        <v>730</v>
      </c>
      <c r="J30" s="81">
        <v>808</v>
      </c>
      <c r="K30" s="81">
        <v>438</v>
      </c>
      <c r="L30" s="81">
        <v>258</v>
      </c>
      <c r="M30" s="81">
        <v>258</v>
      </c>
      <c r="N30" s="81">
        <v>258</v>
      </c>
      <c r="O30" s="81">
        <v>258</v>
      </c>
      <c r="P30" s="81">
        <v>258</v>
      </c>
      <c r="Q30" s="81">
        <v>410</v>
      </c>
      <c r="R30" s="81">
        <v>1258</v>
      </c>
      <c r="S30" s="81">
        <v>1502</v>
      </c>
      <c r="T30" s="81">
        <v>1502</v>
      </c>
      <c r="U30" s="81">
        <v>1502</v>
      </c>
      <c r="V30" s="81">
        <v>1210</v>
      </c>
      <c r="W30" s="81">
        <v>913</v>
      </c>
      <c r="X30" s="81">
        <v>651</v>
      </c>
      <c r="Y30" s="81">
        <v>646</v>
      </c>
      <c r="Z30" s="83"/>
      <c r="AA30" s="84">
        <f>SUM(B30:Z30)</f>
        <v>17140</v>
      </c>
    </row>
    <row r="31" spans="1:27" ht="30" customHeight="1" thickBot="1" x14ac:dyDescent="0.25">
      <c r="A31" s="60" t="s">
        <v>25</v>
      </c>
      <c r="B31" s="61">
        <f>IF(LEN(B$2)&gt;0,SUM(B28:B30),"")</f>
        <v>4444.8510000000006</v>
      </c>
      <c r="C31" s="62">
        <f t="shared" ref="C31:Z31" si="4">IF(LEN(C$2)&gt;0,SUM(C28:C30),"")</f>
        <v>3998.4319999999998</v>
      </c>
      <c r="D31" s="62">
        <f t="shared" si="4"/>
        <v>4026.4610000000002</v>
      </c>
      <c r="E31" s="62">
        <f t="shared" si="4"/>
        <v>4246.9549999999999</v>
      </c>
      <c r="F31" s="62">
        <f t="shared" si="4"/>
        <v>4524.8639999999996</v>
      </c>
      <c r="G31" s="62">
        <f t="shared" si="4"/>
        <v>5160.018</v>
      </c>
      <c r="H31" s="62">
        <f t="shared" si="4"/>
        <v>5972.61</v>
      </c>
      <c r="I31" s="62">
        <f t="shared" si="4"/>
        <v>7069.2460000000001</v>
      </c>
      <c r="J31" s="62">
        <f t="shared" si="4"/>
        <v>7948.8209999999999</v>
      </c>
      <c r="K31" s="62">
        <f t="shared" si="4"/>
        <v>8033.982</v>
      </c>
      <c r="L31" s="62">
        <f t="shared" si="4"/>
        <v>8066.6469999999999</v>
      </c>
      <c r="M31" s="62">
        <f t="shared" si="4"/>
        <v>8202.39</v>
      </c>
      <c r="N31" s="62">
        <f t="shared" si="4"/>
        <v>7952.3099999999995</v>
      </c>
      <c r="O31" s="62">
        <f t="shared" si="4"/>
        <v>7572.7579999999998</v>
      </c>
      <c r="P31" s="62">
        <f t="shared" si="4"/>
        <v>6990.2910000000002</v>
      </c>
      <c r="Q31" s="62">
        <f t="shared" si="4"/>
        <v>6647.1390000000001</v>
      </c>
      <c r="R31" s="62">
        <f t="shared" si="4"/>
        <v>7630.317</v>
      </c>
      <c r="S31" s="62">
        <f t="shared" si="4"/>
        <v>8106.4480000000003</v>
      </c>
      <c r="T31" s="62">
        <f t="shared" si="4"/>
        <v>8116.482</v>
      </c>
      <c r="U31" s="62">
        <f t="shared" si="4"/>
        <v>8037.0659999999998</v>
      </c>
      <c r="V31" s="62">
        <f t="shared" si="4"/>
        <v>7150.9189999999999</v>
      </c>
      <c r="W31" s="62">
        <f t="shared" si="4"/>
        <v>6438.2359999999999</v>
      </c>
      <c r="X31" s="62">
        <f t="shared" si="4"/>
        <v>5627.5290000000005</v>
      </c>
      <c r="Y31" s="62">
        <f t="shared" si="4"/>
        <v>5189.058</v>
      </c>
      <c r="Z31" s="63" t="str">
        <f t="shared" si="4"/>
        <v/>
      </c>
      <c r="AA31" s="64">
        <f>SUM(AA28:AA30)</f>
        <v>157153.82999999999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201</v>
      </c>
      <c r="C34" s="95">
        <v>224.001</v>
      </c>
      <c r="D34" s="95">
        <v>196</v>
      </c>
      <c r="E34" s="95">
        <v>205</v>
      </c>
      <c r="F34" s="95">
        <v>205</v>
      </c>
      <c r="G34" s="95">
        <v>251</v>
      </c>
      <c r="H34" s="95">
        <v>327</v>
      </c>
      <c r="I34" s="95">
        <v>276</v>
      </c>
      <c r="J34" s="95">
        <v>228</v>
      </c>
      <c r="K34" s="95">
        <v>197</v>
      </c>
      <c r="L34" s="95">
        <v>30</v>
      </c>
      <c r="M34" s="95">
        <v>30</v>
      </c>
      <c r="N34" s="95">
        <v>30</v>
      </c>
      <c r="O34" s="95">
        <v>30.001000000000001</v>
      </c>
      <c r="P34" s="95">
        <v>30</v>
      </c>
      <c r="Q34" s="95">
        <v>30</v>
      </c>
      <c r="R34" s="95">
        <v>213</v>
      </c>
      <c r="S34" s="95">
        <v>233</v>
      </c>
      <c r="T34" s="95">
        <v>183</v>
      </c>
      <c r="U34" s="95">
        <v>183</v>
      </c>
      <c r="V34" s="95">
        <v>163</v>
      </c>
      <c r="W34" s="95">
        <v>142</v>
      </c>
      <c r="X34" s="95">
        <v>88</v>
      </c>
      <c r="Y34" s="95">
        <v>70</v>
      </c>
      <c r="Z34" s="96"/>
      <c r="AA34" s="74">
        <f t="shared" ref="AA34:AA39" si="5">SUM(B34:Z34)</f>
        <v>3765.0020000000004</v>
      </c>
    </row>
    <row r="35" spans="1:27" ht="24.95" customHeight="1" x14ac:dyDescent="0.2">
      <c r="A35" s="97" t="s">
        <v>28</v>
      </c>
      <c r="B35" s="98">
        <v>374</v>
      </c>
      <c r="C35" s="99">
        <v>374</v>
      </c>
      <c r="D35" s="99">
        <v>379</v>
      </c>
      <c r="E35" s="99">
        <v>379</v>
      </c>
      <c r="F35" s="99">
        <v>379</v>
      </c>
      <c r="G35" s="99">
        <v>404</v>
      </c>
      <c r="H35" s="99">
        <v>298</v>
      </c>
      <c r="I35" s="99">
        <v>228</v>
      </c>
      <c r="J35" s="99">
        <v>120</v>
      </c>
      <c r="K35" s="99">
        <v>70</v>
      </c>
      <c r="L35" s="99">
        <v>80</v>
      </c>
      <c r="M35" s="99">
        <v>70</v>
      </c>
      <c r="N35" s="99">
        <v>35</v>
      </c>
      <c r="O35" s="99">
        <v>35</v>
      </c>
      <c r="P35" s="99">
        <v>35</v>
      </c>
      <c r="Q35" s="99">
        <v>35</v>
      </c>
      <c r="R35" s="99">
        <v>105</v>
      </c>
      <c r="S35" s="99">
        <v>105</v>
      </c>
      <c r="T35" s="99">
        <v>80</v>
      </c>
      <c r="U35" s="99">
        <v>90</v>
      </c>
      <c r="V35" s="99">
        <v>110</v>
      </c>
      <c r="W35" s="99">
        <v>135</v>
      </c>
      <c r="X35" s="99">
        <v>180</v>
      </c>
      <c r="Y35" s="99">
        <v>151</v>
      </c>
      <c r="Z35" s="100"/>
      <c r="AA35" s="79">
        <f t="shared" si="5"/>
        <v>4251</v>
      </c>
    </row>
    <row r="36" spans="1:27" ht="24.95" customHeight="1" x14ac:dyDescent="0.2">
      <c r="A36" s="97" t="s">
        <v>29</v>
      </c>
      <c r="B36" s="98">
        <v>817.7</v>
      </c>
      <c r="C36" s="99">
        <v>1142.4000000000001</v>
      </c>
      <c r="D36" s="99">
        <v>1124.8</v>
      </c>
      <c r="E36" s="99">
        <v>843.9</v>
      </c>
      <c r="F36" s="99">
        <v>698.8</v>
      </c>
      <c r="G36" s="99">
        <v>5</v>
      </c>
      <c r="H36" s="99">
        <v>530.4</v>
      </c>
      <c r="I36" s="99">
        <v>5</v>
      </c>
      <c r="J36" s="99">
        <v>5</v>
      </c>
      <c r="K36" s="99">
        <v>5</v>
      </c>
      <c r="L36" s="99">
        <v>5</v>
      </c>
      <c r="M36" s="99">
        <v>5</v>
      </c>
      <c r="N36" s="99">
        <v>5</v>
      </c>
      <c r="O36" s="99">
        <v>5</v>
      </c>
      <c r="P36" s="99">
        <v>5</v>
      </c>
      <c r="Q36" s="99">
        <v>364.8</v>
      </c>
      <c r="R36" s="99">
        <v>5</v>
      </c>
      <c r="S36" s="99">
        <v>5</v>
      </c>
      <c r="T36" s="99">
        <v>5</v>
      </c>
      <c r="U36" s="99">
        <v>5</v>
      </c>
      <c r="V36" s="99">
        <v>411.4</v>
      </c>
      <c r="W36" s="99">
        <v>401.8</v>
      </c>
      <c r="X36" s="99">
        <v>884.9</v>
      </c>
      <c r="Y36" s="99">
        <v>812.6</v>
      </c>
      <c r="Z36" s="100"/>
      <c r="AA36" s="79">
        <f t="shared" si="5"/>
        <v>8098.5</v>
      </c>
    </row>
    <row r="37" spans="1:27" ht="24.95" customHeight="1" x14ac:dyDescent="0.2">
      <c r="A37" s="97" t="s">
        <v>30</v>
      </c>
      <c r="B37" s="98">
        <v>40.000999999999998</v>
      </c>
      <c r="C37" s="99">
        <v>40</v>
      </c>
      <c r="D37" s="99">
        <v>40</v>
      </c>
      <c r="E37" s="99">
        <v>40</v>
      </c>
      <c r="F37" s="99">
        <v>40</v>
      </c>
      <c r="G37" s="99">
        <v>40</v>
      </c>
      <c r="H37" s="99">
        <v>50</v>
      </c>
      <c r="I37" s="99">
        <v>50</v>
      </c>
      <c r="J37" s="99">
        <v>50</v>
      </c>
      <c r="K37" s="99">
        <v>35.000999999999998</v>
      </c>
      <c r="L37" s="99">
        <v>35</v>
      </c>
      <c r="M37" s="99">
        <v>25</v>
      </c>
      <c r="N37" s="99">
        <v>25</v>
      </c>
      <c r="O37" s="99">
        <v>25</v>
      </c>
      <c r="P37" s="99">
        <v>35</v>
      </c>
      <c r="Q37" s="99">
        <v>35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1005.002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>
        <v>442.2</v>
      </c>
      <c r="H38" s="99"/>
      <c r="I38" s="99"/>
      <c r="J38" s="99"/>
      <c r="K38" s="99"/>
      <c r="L38" s="99">
        <v>473.7</v>
      </c>
      <c r="M38" s="99">
        <v>497.2</v>
      </c>
      <c r="N38" s="99">
        <v>500</v>
      </c>
      <c r="O38" s="99">
        <v>500</v>
      </c>
      <c r="P38" s="99">
        <v>500</v>
      </c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2913.1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1432.701</v>
      </c>
      <c r="C39" s="88">
        <f t="shared" si="6"/>
        <v>1780.4010000000001</v>
      </c>
      <c r="D39" s="88">
        <f t="shared" si="6"/>
        <v>1739.8</v>
      </c>
      <c r="E39" s="88">
        <f t="shared" si="6"/>
        <v>1467.9</v>
      </c>
      <c r="F39" s="88">
        <f t="shared" si="6"/>
        <v>1322.8</v>
      </c>
      <c r="G39" s="88">
        <f t="shared" si="6"/>
        <v>1142.2</v>
      </c>
      <c r="H39" s="88">
        <f t="shared" si="6"/>
        <v>1205.4000000000001</v>
      </c>
      <c r="I39" s="88">
        <f t="shared" si="6"/>
        <v>559</v>
      </c>
      <c r="J39" s="88">
        <f t="shared" si="6"/>
        <v>403</v>
      </c>
      <c r="K39" s="88">
        <f t="shared" si="6"/>
        <v>307.00099999999998</v>
      </c>
      <c r="L39" s="88">
        <f t="shared" si="6"/>
        <v>623.70000000000005</v>
      </c>
      <c r="M39" s="88">
        <f t="shared" si="6"/>
        <v>627.20000000000005</v>
      </c>
      <c r="N39" s="88">
        <f t="shared" si="6"/>
        <v>595</v>
      </c>
      <c r="O39" s="88">
        <f t="shared" si="6"/>
        <v>595.00099999999998</v>
      </c>
      <c r="P39" s="88">
        <f t="shared" si="6"/>
        <v>605</v>
      </c>
      <c r="Q39" s="88">
        <f t="shared" si="6"/>
        <v>464.8</v>
      </c>
      <c r="R39" s="88">
        <f t="shared" si="6"/>
        <v>373</v>
      </c>
      <c r="S39" s="88">
        <f t="shared" si="6"/>
        <v>393</v>
      </c>
      <c r="T39" s="88">
        <f t="shared" si="6"/>
        <v>318</v>
      </c>
      <c r="U39" s="88">
        <f t="shared" si="6"/>
        <v>328</v>
      </c>
      <c r="V39" s="88">
        <f t="shared" si="6"/>
        <v>734.4</v>
      </c>
      <c r="W39" s="88">
        <f t="shared" si="6"/>
        <v>728.8</v>
      </c>
      <c r="X39" s="88">
        <f t="shared" si="6"/>
        <v>1202.9000000000001</v>
      </c>
      <c r="Y39" s="88">
        <f t="shared" si="6"/>
        <v>1083.5999999999999</v>
      </c>
      <c r="Z39" s="89" t="str">
        <f t="shared" si="6"/>
        <v/>
      </c>
      <c r="AA39" s="90">
        <f t="shared" si="5"/>
        <v>20032.603999999999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812.7</v>
      </c>
      <c r="C44" s="99">
        <v>1137.4000000000001</v>
      </c>
      <c r="D44" s="99">
        <v>1119.8</v>
      </c>
      <c r="E44" s="99">
        <v>838.9</v>
      </c>
      <c r="F44" s="99">
        <v>693.8</v>
      </c>
      <c r="G44" s="99"/>
      <c r="H44" s="99">
        <v>525.4</v>
      </c>
      <c r="I44" s="99"/>
      <c r="J44" s="99"/>
      <c r="K44" s="99"/>
      <c r="L44" s="99"/>
      <c r="M44" s="99"/>
      <c r="N44" s="99"/>
      <c r="O44" s="99"/>
      <c r="P44" s="99"/>
      <c r="Q44" s="99">
        <v>359.8</v>
      </c>
      <c r="R44" s="99"/>
      <c r="S44" s="99"/>
      <c r="T44" s="99"/>
      <c r="U44" s="99"/>
      <c r="V44" s="99">
        <v>406.4</v>
      </c>
      <c r="W44" s="99">
        <v>396.8</v>
      </c>
      <c r="X44" s="99">
        <v>879.9</v>
      </c>
      <c r="Y44" s="99">
        <v>807.6</v>
      </c>
      <c r="Z44" s="100"/>
      <c r="AA44" s="79">
        <f t="shared" si="7"/>
        <v>7978.5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>
        <v>442.2</v>
      </c>
      <c r="H46" s="99"/>
      <c r="I46" s="99"/>
      <c r="J46" s="99"/>
      <c r="K46" s="99"/>
      <c r="L46" s="99">
        <v>473.7</v>
      </c>
      <c r="M46" s="99">
        <v>497.2</v>
      </c>
      <c r="N46" s="99">
        <v>500</v>
      </c>
      <c r="O46" s="99">
        <v>500</v>
      </c>
      <c r="P46" s="99">
        <v>500</v>
      </c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2913.1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812.7</v>
      </c>
      <c r="C48" s="88">
        <f t="shared" ref="C48:Z48" si="8">IF(LEN(C$2)&gt;0,SUM(C42:C47),"")</f>
        <v>1137.4000000000001</v>
      </c>
      <c r="D48" s="88">
        <f t="shared" si="8"/>
        <v>1119.8</v>
      </c>
      <c r="E48" s="88">
        <f t="shared" si="8"/>
        <v>838.9</v>
      </c>
      <c r="F48" s="88">
        <f t="shared" si="8"/>
        <v>693.8</v>
      </c>
      <c r="G48" s="88">
        <f t="shared" si="8"/>
        <v>442.2</v>
      </c>
      <c r="H48" s="88">
        <f t="shared" si="8"/>
        <v>525.4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473.7</v>
      </c>
      <c r="M48" s="88">
        <f t="shared" si="8"/>
        <v>497.2</v>
      </c>
      <c r="N48" s="88">
        <f t="shared" si="8"/>
        <v>500</v>
      </c>
      <c r="O48" s="88">
        <f t="shared" si="8"/>
        <v>500</v>
      </c>
      <c r="P48" s="88">
        <f t="shared" si="8"/>
        <v>500</v>
      </c>
      <c r="Q48" s="88">
        <f t="shared" si="8"/>
        <v>359.8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406.4</v>
      </c>
      <c r="W48" s="88">
        <f t="shared" si="8"/>
        <v>396.8</v>
      </c>
      <c r="X48" s="88">
        <f t="shared" si="8"/>
        <v>879.9</v>
      </c>
      <c r="Y48" s="88">
        <f t="shared" si="8"/>
        <v>807.6</v>
      </c>
      <c r="Z48" s="89" t="str">
        <f t="shared" si="8"/>
        <v/>
      </c>
      <c r="AA48" s="90">
        <f t="shared" si="7"/>
        <v>10891.599999999999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5257.5509999999995</v>
      </c>
      <c r="C51" s="88">
        <f t="shared" si="10"/>
        <v>5135.8319999999994</v>
      </c>
      <c r="D51" s="88">
        <f t="shared" si="10"/>
        <v>5146.2610000000004</v>
      </c>
      <c r="E51" s="88">
        <f t="shared" si="10"/>
        <v>5085.8550000000005</v>
      </c>
      <c r="F51" s="88">
        <f t="shared" si="10"/>
        <v>5218.6639999999998</v>
      </c>
      <c r="G51" s="88">
        <f t="shared" si="10"/>
        <v>5602.2179999999998</v>
      </c>
      <c r="H51" s="88">
        <f t="shared" si="10"/>
        <v>6498.01</v>
      </c>
      <c r="I51" s="88">
        <f t="shared" si="10"/>
        <v>7069.2459999999992</v>
      </c>
      <c r="J51" s="88">
        <f t="shared" si="10"/>
        <v>7948.8209999999981</v>
      </c>
      <c r="K51" s="88">
        <f t="shared" si="10"/>
        <v>8033.982</v>
      </c>
      <c r="L51" s="88">
        <f t="shared" si="10"/>
        <v>8540.3469999999998</v>
      </c>
      <c r="M51" s="88">
        <f t="shared" si="10"/>
        <v>8699.59</v>
      </c>
      <c r="N51" s="88">
        <f t="shared" si="10"/>
        <v>8452.3100000000013</v>
      </c>
      <c r="O51" s="88">
        <f t="shared" si="10"/>
        <v>8072.7579999999998</v>
      </c>
      <c r="P51" s="88">
        <f t="shared" si="10"/>
        <v>7490.2910000000011</v>
      </c>
      <c r="Q51" s="88">
        <f t="shared" si="10"/>
        <v>7006.9389999999994</v>
      </c>
      <c r="R51" s="88">
        <f t="shared" si="10"/>
        <v>7630.3170000000009</v>
      </c>
      <c r="S51" s="88">
        <f t="shared" si="10"/>
        <v>8106.4480000000003</v>
      </c>
      <c r="T51" s="88">
        <f t="shared" si="10"/>
        <v>8116.482</v>
      </c>
      <c r="U51" s="88">
        <f t="shared" si="10"/>
        <v>8037.0660000000007</v>
      </c>
      <c r="V51" s="88">
        <f t="shared" si="10"/>
        <v>7557.3189999999995</v>
      </c>
      <c r="W51" s="88">
        <f t="shared" si="10"/>
        <v>6835.0360000000001</v>
      </c>
      <c r="X51" s="88">
        <f t="shared" si="10"/>
        <v>6507.4290000000001</v>
      </c>
      <c r="Y51" s="88">
        <f t="shared" si="10"/>
        <v>5996.6580000000013</v>
      </c>
      <c r="Z51" s="89" t="str">
        <f t="shared" si="10"/>
        <v/>
      </c>
      <c r="AA51" s="104">
        <f>SUM(B51:Z51)</f>
        <v>168045.42999999996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7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45336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5257.5879999999997</v>
      </c>
      <c r="C4" s="18">
        <v>5135.7930000000006</v>
      </c>
      <c r="D4" s="18">
        <v>5146.2329999999993</v>
      </c>
      <c r="E4" s="18">
        <v>5085.8939999999984</v>
      </c>
      <c r="F4" s="18">
        <v>5218.7020000000002</v>
      </c>
      <c r="G4" s="18">
        <v>5602.2699999999995</v>
      </c>
      <c r="H4" s="18">
        <v>6498.0089999999991</v>
      </c>
      <c r="I4" s="18">
        <v>7069.2490000000016</v>
      </c>
      <c r="J4" s="18">
        <v>7948.7869999999984</v>
      </c>
      <c r="K4" s="18">
        <v>8033.9360000000015</v>
      </c>
      <c r="L4" s="18">
        <v>8540.3730000000014</v>
      </c>
      <c r="M4" s="18">
        <v>8699.5720000000001</v>
      </c>
      <c r="N4" s="18">
        <v>8452.3100000000013</v>
      </c>
      <c r="O4" s="18">
        <v>8072.7710000000006</v>
      </c>
      <c r="P4" s="18">
        <v>7490.273000000001</v>
      </c>
      <c r="Q4" s="18">
        <v>7006.929000000001</v>
      </c>
      <c r="R4" s="18">
        <v>7630.3039999999992</v>
      </c>
      <c r="S4" s="18">
        <v>8106.3989999999985</v>
      </c>
      <c r="T4" s="18">
        <v>8116.5190000000002</v>
      </c>
      <c r="U4" s="18">
        <v>8037.0600000000031</v>
      </c>
      <c r="V4" s="18">
        <v>7557.3490000000011</v>
      </c>
      <c r="W4" s="18">
        <v>6835.0009999999984</v>
      </c>
      <c r="X4" s="18">
        <v>6507.478000000001</v>
      </c>
      <c r="Y4" s="18">
        <v>5996.652000000001</v>
      </c>
      <c r="Z4" s="19"/>
      <c r="AA4" s="20">
        <f>SUM(B4:Z4)</f>
        <v>168045.451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60.63</v>
      </c>
      <c r="C7" s="28">
        <v>59.71</v>
      </c>
      <c r="D7" s="28">
        <v>55.76</v>
      </c>
      <c r="E7" s="28">
        <v>54.79</v>
      </c>
      <c r="F7" s="28">
        <v>55.06</v>
      </c>
      <c r="G7" s="28">
        <v>68.78</v>
      </c>
      <c r="H7" s="28">
        <v>86</v>
      </c>
      <c r="I7" s="28">
        <v>91.37</v>
      </c>
      <c r="J7" s="28">
        <v>89.87</v>
      </c>
      <c r="K7" s="28">
        <v>69.650000000000006</v>
      </c>
      <c r="L7" s="28">
        <v>54.01</v>
      </c>
      <c r="M7" s="28">
        <v>3</v>
      </c>
      <c r="N7" s="28">
        <v>50</v>
      </c>
      <c r="O7" s="28">
        <v>61.32</v>
      </c>
      <c r="P7" s="28">
        <v>67.2</v>
      </c>
      <c r="Q7" s="28">
        <v>73.8</v>
      </c>
      <c r="R7" s="28">
        <v>88.17</v>
      </c>
      <c r="S7" s="28">
        <v>95.27</v>
      </c>
      <c r="T7" s="28">
        <v>97.32</v>
      </c>
      <c r="U7" s="28">
        <v>93.52</v>
      </c>
      <c r="V7" s="28">
        <v>85.3</v>
      </c>
      <c r="W7" s="28">
        <v>76.150000000000006</v>
      </c>
      <c r="X7" s="28">
        <v>68.2</v>
      </c>
      <c r="Y7" s="28">
        <v>63.8</v>
      </c>
      <c r="Z7" s="29"/>
      <c r="AA7" s="30">
        <f>IF(SUM(B7:Z7)&lt;&gt;0,AVERAGEIF(B7:Z7,"&lt;&gt;"""),"")</f>
        <v>69.528333333333336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941.98800000000006</v>
      </c>
      <c r="C19" s="72">
        <v>939.84899999999993</v>
      </c>
      <c r="D19" s="72">
        <v>938.0150000000001</v>
      </c>
      <c r="E19" s="72">
        <v>938.88300000000004</v>
      </c>
      <c r="F19" s="72">
        <v>931.71</v>
      </c>
      <c r="G19" s="72">
        <v>929.96199999999999</v>
      </c>
      <c r="H19" s="72">
        <v>916.44399999999996</v>
      </c>
      <c r="I19" s="72">
        <v>908.39700000000005</v>
      </c>
      <c r="J19" s="72">
        <v>814.76699999999994</v>
      </c>
      <c r="K19" s="72">
        <v>816.63199999999995</v>
      </c>
      <c r="L19" s="72">
        <v>809.40100000000007</v>
      </c>
      <c r="M19" s="72">
        <v>836.846</v>
      </c>
      <c r="N19" s="72">
        <v>779.46299999999997</v>
      </c>
      <c r="O19" s="72">
        <v>776.875</v>
      </c>
      <c r="P19" s="72">
        <v>727.78</v>
      </c>
      <c r="Q19" s="72">
        <v>733.91399999999999</v>
      </c>
      <c r="R19" s="72">
        <v>737.56900000000007</v>
      </c>
      <c r="S19" s="72">
        <v>757.66499999999996</v>
      </c>
      <c r="T19" s="72">
        <v>755.27499999999986</v>
      </c>
      <c r="U19" s="72">
        <v>749.94799999999998</v>
      </c>
      <c r="V19" s="72">
        <v>745.16600000000005</v>
      </c>
      <c r="W19" s="72">
        <v>833.96799999999996</v>
      </c>
      <c r="X19" s="72">
        <v>922.1450000000001</v>
      </c>
      <c r="Y19" s="72">
        <v>970.43399999999997</v>
      </c>
      <c r="Z19" s="73"/>
      <c r="AA19" s="74">
        <f t="shared" ref="AA19:AA24" si="2">SUM(B19:Z19)</f>
        <v>20213.096000000001</v>
      </c>
    </row>
    <row r="20" spans="1:27" ht="24.95" customHeight="1" x14ac:dyDescent="0.2">
      <c r="A20" s="75" t="s">
        <v>15</v>
      </c>
      <c r="B20" s="76">
        <v>1024.8489999999999</v>
      </c>
      <c r="C20" s="77">
        <v>1024.423</v>
      </c>
      <c r="D20" s="77">
        <v>1020.016</v>
      </c>
      <c r="E20" s="77">
        <v>1025.7270000000001</v>
      </c>
      <c r="F20" s="77">
        <v>1067.6149999999998</v>
      </c>
      <c r="G20" s="77">
        <v>1222.9449999999999</v>
      </c>
      <c r="H20" s="77">
        <v>1458.3719999999998</v>
      </c>
      <c r="I20" s="77">
        <v>1593.769</v>
      </c>
      <c r="J20" s="77">
        <v>1640.2890000000002</v>
      </c>
      <c r="K20" s="77">
        <v>1614.972</v>
      </c>
      <c r="L20" s="77">
        <v>1565.759</v>
      </c>
      <c r="M20" s="77">
        <v>1575.6490000000001</v>
      </c>
      <c r="N20" s="77">
        <v>1523.8589999999999</v>
      </c>
      <c r="O20" s="77">
        <v>1490.8429999999998</v>
      </c>
      <c r="P20" s="77">
        <v>1474.7470000000001</v>
      </c>
      <c r="Q20" s="77">
        <v>1433.3789999999997</v>
      </c>
      <c r="R20" s="77">
        <v>1437.3829999999998</v>
      </c>
      <c r="S20" s="77">
        <v>1489.057</v>
      </c>
      <c r="T20" s="77">
        <v>1462.3530000000001</v>
      </c>
      <c r="U20" s="77">
        <v>1411.4089999999994</v>
      </c>
      <c r="V20" s="77">
        <v>1314.1379999999997</v>
      </c>
      <c r="W20" s="77">
        <v>1165.3010000000002</v>
      </c>
      <c r="X20" s="77">
        <v>1099.0899999999999</v>
      </c>
      <c r="Y20" s="77">
        <v>1055.7439999999999</v>
      </c>
      <c r="Z20" s="78"/>
      <c r="AA20" s="79">
        <f t="shared" si="2"/>
        <v>32191.687999999995</v>
      </c>
    </row>
    <row r="21" spans="1:27" ht="24.95" customHeight="1" x14ac:dyDescent="0.2">
      <c r="A21" s="75" t="s">
        <v>16</v>
      </c>
      <c r="B21" s="80">
        <v>2474.7509999999997</v>
      </c>
      <c r="C21" s="81">
        <v>2378.5210000000002</v>
      </c>
      <c r="D21" s="81">
        <v>2281.2020000000002</v>
      </c>
      <c r="E21" s="81">
        <v>2213.7839999999997</v>
      </c>
      <c r="F21" s="81">
        <v>2303.877</v>
      </c>
      <c r="G21" s="81">
        <v>2647.663</v>
      </c>
      <c r="H21" s="81">
        <v>3172.6929999999998</v>
      </c>
      <c r="I21" s="81">
        <v>3502.3830000000003</v>
      </c>
      <c r="J21" s="81">
        <v>3761.7309999999998</v>
      </c>
      <c r="K21" s="81">
        <v>3877.4319999999998</v>
      </c>
      <c r="L21" s="81">
        <v>3858.7129999999997</v>
      </c>
      <c r="M21" s="81">
        <v>3911.5769999999998</v>
      </c>
      <c r="N21" s="81">
        <v>3773.9879999999994</v>
      </c>
      <c r="O21" s="81">
        <v>3608.1530000000002</v>
      </c>
      <c r="P21" s="81">
        <v>3597.6459999999993</v>
      </c>
      <c r="Q21" s="81">
        <v>3513.636</v>
      </c>
      <c r="R21" s="81">
        <v>3594.7519999999995</v>
      </c>
      <c r="S21" s="81">
        <v>4111.5770000000002</v>
      </c>
      <c r="T21" s="81">
        <v>4350.3910000000014</v>
      </c>
      <c r="U21" s="81">
        <v>4385.4030000000002</v>
      </c>
      <c r="V21" s="81">
        <v>4159.5449999999992</v>
      </c>
      <c r="W21" s="81">
        <v>3746.232</v>
      </c>
      <c r="X21" s="81">
        <v>3333.7429999999995</v>
      </c>
      <c r="Y21" s="81">
        <v>2870.4740000000002</v>
      </c>
      <c r="Z21" s="78"/>
      <c r="AA21" s="79">
        <f t="shared" si="2"/>
        <v>81429.867000000013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71</v>
      </c>
      <c r="C23" s="77">
        <v>69</v>
      </c>
      <c r="D23" s="77">
        <v>69</v>
      </c>
      <c r="E23" s="77">
        <v>68.5</v>
      </c>
      <c r="F23" s="77">
        <v>68.5</v>
      </c>
      <c r="G23" s="77">
        <v>78</v>
      </c>
      <c r="H23" s="77">
        <v>83.5</v>
      </c>
      <c r="I23" s="77">
        <v>84</v>
      </c>
      <c r="J23" s="77">
        <v>87</v>
      </c>
      <c r="K23" s="77">
        <v>83.5</v>
      </c>
      <c r="L23" s="77">
        <v>84.5</v>
      </c>
      <c r="M23" s="77">
        <v>90.5</v>
      </c>
      <c r="N23" s="77">
        <v>91</v>
      </c>
      <c r="O23" s="77">
        <v>92</v>
      </c>
      <c r="P23" s="77">
        <v>91</v>
      </c>
      <c r="Q23" s="77">
        <v>89.5</v>
      </c>
      <c r="R23" s="77">
        <v>120.5</v>
      </c>
      <c r="S23" s="77">
        <v>152.5</v>
      </c>
      <c r="T23" s="77">
        <v>155.5</v>
      </c>
      <c r="U23" s="77">
        <v>143.5</v>
      </c>
      <c r="V23" s="77">
        <v>120.5</v>
      </c>
      <c r="W23" s="77">
        <v>100.5</v>
      </c>
      <c r="X23" s="77">
        <v>86.5</v>
      </c>
      <c r="Y23" s="77">
        <v>81</v>
      </c>
      <c r="Z23" s="77"/>
      <c r="AA23" s="79">
        <f t="shared" si="2"/>
        <v>2261</v>
      </c>
    </row>
    <row r="24" spans="1:27" ht="24.95" customHeight="1" x14ac:dyDescent="0.2">
      <c r="A24" s="85" t="s">
        <v>19</v>
      </c>
      <c r="B24" s="77">
        <v>226</v>
      </c>
      <c r="C24" s="77">
        <v>214</v>
      </c>
      <c r="D24" s="77">
        <v>208</v>
      </c>
      <c r="E24" s="77">
        <v>209.00000000000003</v>
      </c>
      <c r="F24" s="77">
        <v>216.99999999999997</v>
      </c>
      <c r="G24" s="77">
        <v>248.99999999999997</v>
      </c>
      <c r="H24" s="77">
        <v>297.00000000000006</v>
      </c>
      <c r="I24" s="77">
        <v>326.00000000000006</v>
      </c>
      <c r="J24" s="77">
        <v>339</v>
      </c>
      <c r="K24" s="77">
        <v>329.99999999999994</v>
      </c>
      <c r="L24" s="77">
        <v>339.99999999999994</v>
      </c>
      <c r="M24" s="77">
        <v>350</v>
      </c>
      <c r="N24" s="77">
        <v>360.00000000000006</v>
      </c>
      <c r="O24" s="77">
        <v>339.99999999999994</v>
      </c>
      <c r="P24" s="77">
        <v>329.99999999999994</v>
      </c>
      <c r="Q24" s="77">
        <v>339.99999999999994</v>
      </c>
      <c r="R24" s="77">
        <v>350</v>
      </c>
      <c r="S24" s="77">
        <v>382</v>
      </c>
      <c r="T24" s="77">
        <v>399.00000000000006</v>
      </c>
      <c r="U24" s="77">
        <v>398</v>
      </c>
      <c r="V24" s="77">
        <v>375</v>
      </c>
      <c r="W24" s="77">
        <v>339</v>
      </c>
      <c r="X24" s="77">
        <v>298</v>
      </c>
      <c r="Y24" s="77">
        <v>265</v>
      </c>
      <c r="Z24" s="77"/>
      <c r="AA24" s="79">
        <f t="shared" si="2"/>
        <v>7481</v>
      </c>
    </row>
    <row r="25" spans="1:27" ht="30" customHeight="1" thickBot="1" x14ac:dyDescent="0.25">
      <c r="A25" s="86" t="s">
        <v>20</v>
      </c>
      <c r="B25" s="87">
        <f t="shared" ref="B25:AA25" si="3">SUM(B19:B24)</f>
        <v>4738.5879999999997</v>
      </c>
      <c r="C25" s="88">
        <f t="shared" si="3"/>
        <v>4625.7929999999997</v>
      </c>
      <c r="D25" s="88">
        <f t="shared" si="3"/>
        <v>4516.2330000000002</v>
      </c>
      <c r="E25" s="88">
        <f t="shared" si="3"/>
        <v>4455.8940000000002</v>
      </c>
      <c r="F25" s="88">
        <f t="shared" si="3"/>
        <v>4588.7019999999993</v>
      </c>
      <c r="G25" s="88">
        <f t="shared" si="3"/>
        <v>5127.57</v>
      </c>
      <c r="H25" s="88">
        <f t="shared" si="3"/>
        <v>5928.009</v>
      </c>
      <c r="I25" s="88">
        <f t="shared" si="3"/>
        <v>6414.5490000000009</v>
      </c>
      <c r="J25" s="88">
        <f t="shared" si="3"/>
        <v>6642.7870000000003</v>
      </c>
      <c r="K25" s="88">
        <f t="shared" si="3"/>
        <v>6722.5360000000001</v>
      </c>
      <c r="L25" s="88">
        <f t="shared" si="3"/>
        <v>6658.3729999999996</v>
      </c>
      <c r="M25" s="88">
        <f t="shared" si="3"/>
        <v>6764.5720000000001</v>
      </c>
      <c r="N25" s="88">
        <f t="shared" si="3"/>
        <v>6528.3099999999995</v>
      </c>
      <c r="O25" s="88">
        <f t="shared" si="3"/>
        <v>6307.8710000000001</v>
      </c>
      <c r="P25" s="88">
        <f t="shared" si="3"/>
        <v>6221.1729999999989</v>
      </c>
      <c r="Q25" s="88">
        <f t="shared" si="3"/>
        <v>6110.4290000000001</v>
      </c>
      <c r="R25" s="88">
        <f t="shared" si="3"/>
        <v>6240.2039999999997</v>
      </c>
      <c r="S25" s="88">
        <f t="shared" si="3"/>
        <v>6892.799</v>
      </c>
      <c r="T25" s="88">
        <f t="shared" si="3"/>
        <v>7122.5190000000011</v>
      </c>
      <c r="U25" s="88">
        <f t="shared" si="3"/>
        <v>7088.26</v>
      </c>
      <c r="V25" s="88">
        <f t="shared" si="3"/>
        <v>6714.3489999999983</v>
      </c>
      <c r="W25" s="88">
        <f t="shared" si="3"/>
        <v>6185.0010000000002</v>
      </c>
      <c r="X25" s="88">
        <f t="shared" si="3"/>
        <v>5739.4779999999992</v>
      </c>
      <c r="Y25" s="88">
        <f t="shared" si="3"/>
        <v>5242.652</v>
      </c>
      <c r="Z25" s="89">
        <f t="shared" si="3"/>
        <v>0</v>
      </c>
      <c r="AA25" s="90">
        <f t="shared" si="3"/>
        <v>143576.65100000001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489</v>
      </c>
      <c r="C28" s="72">
        <v>475</v>
      </c>
      <c r="D28" s="72">
        <v>469</v>
      </c>
      <c r="E28" s="72">
        <v>469.5</v>
      </c>
      <c r="F28" s="72">
        <v>477.5</v>
      </c>
      <c r="G28" s="72">
        <v>519</v>
      </c>
      <c r="H28" s="72">
        <v>572.5</v>
      </c>
      <c r="I28" s="72">
        <v>602</v>
      </c>
      <c r="J28" s="72">
        <v>640</v>
      </c>
      <c r="K28" s="72">
        <v>655.5</v>
      </c>
      <c r="L28" s="72">
        <v>688.5</v>
      </c>
      <c r="M28" s="72">
        <v>724.5</v>
      </c>
      <c r="N28" s="72">
        <v>734</v>
      </c>
      <c r="O28" s="72">
        <v>715</v>
      </c>
      <c r="P28" s="72">
        <v>713</v>
      </c>
      <c r="Q28" s="72">
        <v>687.5</v>
      </c>
      <c r="R28" s="72">
        <v>694.5</v>
      </c>
      <c r="S28" s="72">
        <v>758.5</v>
      </c>
      <c r="T28" s="72">
        <v>778.5</v>
      </c>
      <c r="U28" s="72">
        <v>745.5</v>
      </c>
      <c r="V28" s="72">
        <v>699.5</v>
      </c>
      <c r="W28" s="72">
        <v>631.5</v>
      </c>
      <c r="X28" s="72">
        <v>599.5</v>
      </c>
      <c r="Y28" s="72">
        <v>566</v>
      </c>
      <c r="Z28" s="73"/>
      <c r="AA28" s="74">
        <f>SUM(B28:Z28)</f>
        <v>15105</v>
      </c>
    </row>
    <row r="29" spans="1:27" ht="24.95" customHeight="1" x14ac:dyDescent="0.2">
      <c r="A29" s="75" t="s">
        <v>23</v>
      </c>
      <c r="B29" s="76">
        <v>4268.5879999999997</v>
      </c>
      <c r="C29" s="77">
        <v>4160.7929999999997</v>
      </c>
      <c r="D29" s="77">
        <v>4177.2330000000002</v>
      </c>
      <c r="E29" s="77">
        <v>4116.3940000000002</v>
      </c>
      <c r="F29" s="77">
        <v>4241.2020000000002</v>
      </c>
      <c r="G29" s="77">
        <v>4618.57</v>
      </c>
      <c r="H29" s="77">
        <v>5425.509</v>
      </c>
      <c r="I29" s="77">
        <v>5952.549</v>
      </c>
      <c r="J29" s="77">
        <v>6302.7870000000003</v>
      </c>
      <c r="K29" s="77">
        <v>6642.0360000000001</v>
      </c>
      <c r="L29" s="77">
        <v>6814.8729999999996</v>
      </c>
      <c r="M29" s="77">
        <v>6948.0720000000001</v>
      </c>
      <c r="N29" s="77">
        <v>6686.31</v>
      </c>
      <c r="O29" s="77">
        <v>6539.8710000000001</v>
      </c>
      <c r="P29" s="77">
        <v>6302.1729999999998</v>
      </c>
      <c r="Q29" s="77">
        <v>5995.9290000000001</v>
      </c>
      <c r="R29" s="77">
        <v>5869.7039999999997</v>
      </c>
      <c r="S29" s="77">
        <v>6567.299</v>
      </c>
      <c r="T29" s="77">
        <v>6791.0190000000002</v>
      </c>
      <c r="U29" s="77">
        <v>6758.76</v>
      </c>
      <c r="V29" s="77">
        <v>6357.8490000000002</v>
      </c>
      <c r="W29" s="77">
        <v>5703.5010000000002</v>
      </c>
      <c r="X29" s="77">
        <v>5407.9780000000001</v>
      </c>
      <c r="Y29" s="77">
        <v>4930.652</v>
      </c>
      <c r="Z29" s="78"/>
      <c r="AA29" s="79">
        <f>SUM(B29:Z29)</f>
        <v>137579.65099999998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4757.5879999999997</v>
      </c>
      <c r="C31" s="62">
        <f t="shared" si="4"/>
        <v>4635.7929999999997</v>
      </c>
      <c r="D31" s="62">
        <f t="shared" si="4"/>
        <v>4646.2330000000002</v>
      </c>
      <c r="E31" s="62">
        <f t="shared" si="4"/>
        <v>4585.8940000000002</v>
      </c>
      <c r="F31" s="62">
        <f t="shared" si="4"/>
        <v>4718.7020000000002</v>
      </c>
      <c r="G31" s="62">
        <f t="shared" si="4"/>
        <v>5137.57</v>
      </c>
      <c r="H31" s="62">
        <f t="shared" si="4"/>
        <v>5998.009</v>
      </c>
      <c r="I31" s="62">
        <f t="shared" si="4"/>
        <v>6554.549</v>
      </c>
      <c r="J31" s="62">
        <f t="shared" si="4"/>
        <v>6942.7870000000003</v>
      </c>
      <c r="K31" s="62">
        <f t="shared" si="4"/>
        <v>7297.5360000000001</v>
      </c>
      <c r="L31" s="62">
        <f t="shared" si="4"/>
        <v>7503.3729999999996</v>
      </c>
      <c r="M31" s="62">
        <f t="shared" si="4"/>
        <v>7672.5720000000001</v>
      </c>
      <c r="N31" s="62">
        <f t="shared" si="4"/>
        <v>7420.31</v>
      </c>
      <c r="O31" s="62">
        <f t="shared" si="4"/>
        <v>7254.8710000000001</v>
      </c>
      <c r="P31" s="62">
        <f t="shared" si="4"/>
        <v>7015.1729999999998</v>
      </c>
      <c r="Q31" s="62">
        <f t="shared" si="4"/>
        <v>6683.4290000000001</v>
      </c>
      <c r="R31" s="62">
        <f t="shared" si="4"/>
        <v>6564.2039999999997</v>
      </c>
      <c r="S31" s="62">
        <f t="shared" si="4"/>
        <v>7325.799</v>
      </c>
      <c r="T31" s="62">
        <f t="shared" si="4"/>
        <v>7569.5190000000002</v>
      </c>
      <c r="U31" s="62">
        <f t="shared" si="4"/>
        <v>7504.26</v>
      </c>
      <c r="V31" s="62">
        <f t="shared" si="4"/>
        <v>7057.3490000000002</v>
      </c>
      <c r="W31" s="62">
        <f t="shared" si="4"/>
        <v>6335.0010000000002</v>
      </c>
      <c r="X31" s="62">
        <f t="shared" si="4"/>
        <v>6007.4780000000001</v>
      </c>
      <c r="Y31" s="62">
        <f t="shared" si="4"/>
        <v>5496.652</v>
      </c>
      <c r="Z31" s="63">
        <f t="shared" si="4"/>
        <v>0</v>
      </c>
      <c r="AA31" s="64">
        <f t="shared" si="4"/>
        <v>152684.65099999998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19</v>
      </c>
      <c r="C34" s="95">
        <v>10</v>
      </c>
      <c r="D34" s="95">
        <v>10</v>
      </c>
      <c r="E34" s="95">
        <v>10</v>
      </c>
      <c r="F34" s="95">
        <v>10</v>
      </c>
      <c r="G34" s="95">
        <v>10</v>
      </c>
      <c r="H34" s="95">
        <v>70</v>
      </c>
      <c r="I34" s="95">
        <v>120</v>
      </c>
      <c r="J34" s="95">
        <v>179</v>
      </c>
      <c r="K34" s="95">
        <v>106</v>
      </c>
      <c r="L34" s="95">
        <v>268</v>
      </c>
      <c r="M34" s="95">
        <v>295</v>
      </c>
      <c r="N34" s="95">
        <v>295</v>
      </c>
      <c r="O34" s="95">
        <v>296</v>
      </c>
      <c r="P34" s="95">
        <v>303</v>
      </c>
      <c r="Q34" s="95">
        <v>204</v>
      </c>
      <c r="R34" s="95">
        <v>125</v>
      </c>
      <c r="S34" s="95">
        <v>165</v>
      </c>
      <c r="T34" s="95">
        <v>165</v>
      </c>
      <c r="U34" s="95">
        <v>145</v>
      </c>
      <c r="V34" s="95">
        <v>156</v>
      </c>
      <c r="W34" s="95">
        <v>76</v>
      </c>
      <c r="X34" s="95">
        <v>120</v>
      </c>
      <c r="Y34" s="95">
        <v>120</v>
      </c>
      <c r="Z34" s="96"/>
      <c r="AA34" s="74">
        <f t="shared" ref="AA34:AA39" si="5">SUM(B34:Z34)</f>
        <v>3277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>
        <v>20</v>
      </c>
      <c r="J35" s="99">
        <v>121</v>
      </c>
      <c r="K35" s="99">
        <v>467</v>
      </c>
      <c r="L35" s="99">
        <v>477</v>
      </c>
      <c r="M35" s="99">
        <v>488</v>
      </c>
      <c r="N35" s="99">
        <v>472</v>
      </c>
      <c r="O35" s="99">
        <v>526</v>
      </c>
      <c r="P35" s="99">
        <v>491</v>
      </c>
      <c r="Q35" s="99">
        <v>369</v>
      </c>
      <c r="R35" s="99">
        <v>199</v>
      </c>
      <c r="S35" s="99">
        <v>268</v>
      </c>
      <c r="T35" s="99">
        <v>282</v>
      </c>
      <c r="U35" s="99">
        <v>271</v>
      </c>
      <c r="V35" s="99">
        <v>187</v>
      </c>
      <c r="W35" s="99">
        <v>74</v>
      </c>
      <c r="X35" s="99">
        <v>148</v>
      </c>
      <c r="Y35" s="99">
        <v>134</v>
      </c>
      <c r="Z35" s="100"/>
      <c r="AA35" s="79">
        <f t="shared" si="5"/>
        <v>4994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>
        <v>464.7</v>
      </c>
      <c r="H36" s="99"/>
      <c r="I36" s="99">
        <v>14.7</v>
      </c>
      <c r="J36" s="99">
        <v>506</v>
      </c>
      <c r="K36" s="99">
        <v>236.4</v>
      </c>
      <c r="L36" s="99">
        <v>1037</v>
      </c>
      <c r="M36" s="99">
        <v>1027</v>
      </c>
      <c r="N36" s="99">
        <v>1032</v>
      </c>
      <c r="O36" s="99">
        <v>817.9</v>
      </c>
      <c r="P36" s="99">
        <v>475.1</v>
      </c>
      <c r="Q36" s="99"/>
      <c r="R36" s="99">
        <v>566.1</v>
      </c>
      <c r="S36" s="99">
        <v>280.60000000000002</v>
      </c>
      <c r="T36" s="99">
        <v>47</v>
      </c>
      <c r="U36" s="99">
        <v>32.799999999999997</v>
      </c>
      <c r="V36" s="99"/>
      <c r="W36" s="99"/>
      <c r="X36" s="99"/>
      <c r="Y36" s="99"/>
      <c r="Z36" s="100"/>
      <c r="AA36" s="79">
        <f t="shared" si="5"/>
        <v>6537.3000000000011</v>
      </c>
    </row>
    <row r="37" spans="1:27" ht="24.95" customHeight="1" x14ac:dyDescent="0.2">
      <c r="A37" s="97" t="s">
        <v>43</v>
      </c>
      <c r="B37" s="98"/>
      <c r="C37" s="99"/>
      <c r="D37" s="99">
        <v>120</v>
      </c>
      <c r="E37" s="99">
        <v>120</v>
      </c>
      <c r="F37" s="99">
        <v>120</v>
      </c>
      <c r="G37" s="99"/>
      <c r="H37" s="99"/>
      <c r="I37" s="99"/>
      <c r="J37" s="99"/>
      <c r="K37" s="99">
        <v>2</v>
      </c>
      <c r="L37" s="99">
        <v>100</v>
      </c>
      <c r="M37" s="99">
        <v>125</v>
      </c>
      <c r="N37" s="99">
        <v>125</v>
      </c>
      <c r="O37" s="99">
        <v>125</v>
      </c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837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/>
      <c r="H38" s="99">
        <v>500</v>
      </c>
      <c r="I38" s="99">
        <v>500</v>
      </c>
      <c r="J38" s="99">
        <v>500</v>
      </c>
      <c r="K38" s="99">
        <v>500</v>
      </c>
      <c r="L38" s="99"/>
      <c r="M38" s="99"/>
      <c r="N38" s="99"/>
      <c r="O38" s="99"/>
      <c r="P38" s="99"/>
      <c r="Q38" s="99">
        <v>323.5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8823.5</v>
      </c>
    </row>
    <row r="39" spans="1:27" ht="30" customHeight="1" thickBot="1" x14ac:dyDescent="0.25">
      <c r="A39" s="86" t="s">
        <v>45</v>
      </c>
      <c r="B39" s="87">
        <f t="shared" ref="B39:Z39" si="6">SUM(B34:B38)</f>
        <v>519</v>
      </c>
      <c r="C39" s="88">
        <f t="shared" si="6"/>
        <v>510</v>
      </c>
      <c r="D39" s="88">
        <f t="shared" si="6"/>
        <v>630</v>
      </c>
      <c r="E39" s="88">
        <f t="shared" si="6"/>
        <v>630</v>
      </c>
      <c r="F39" s="88">
        <f t="shared" si="6"/>
        <v>630</v>
      </c>
      <c r="G39" s="88">
        <f t="shared" si="6"/>
        <v>474.7</v>
      </c>
      <c r="H39" s="88">
        <f t="shared" si="6"/>
        <v>570</v>
      </c>
      <c r="I39" s="88">
        <f t="shared" si="6"/>
        <v>654.70000000000005</v>
      </c>
      <c r="J39" s="88">
        <f t="shared" si="6"/>
        <v>1306</v>
      </c>
      <c r="K39" s="88">
        <f t="shared" si="6"/>
        <v>1311.4</v>
      </c>
      <c r="L39" s="88">
        <f t="shared" si="6"/>
        <v>1882</v>
      </c>
      <c r="M39" s="88">
        <f t="shared" si="6"/>
        <v>1935</v>
      </c>
      <c r="N39" s="88">
        <f t="shared" si="6"/>
        <v>1924</v>
      </c>
      <c r="O39" s="88">
        <f t="shared" si="6"/>
        <v>1764.9</v>
      </c>
      <c r="P39" s="88">
        <f t="shared" si="6"/>
        <v>1269.0999999999999</v>
      </c>
      <c r="Q39" s="88">
        <f t="shared" si="6"/>
        <v>896.5</v>
      </c>
      <c r="R39" s="88">
        <f t="shared" si="6"/>
        <v>1390.1</v>
      </c>
      <c r="S39" s="88">
        <f t="shared" si="6"/>
        <v>1213.5999999999999</v>
      </c>
      <c r="T39" s="88">
        <f t="shared" si="6"/>
        <v>994</v>
      </c>
      <c r="U39" s="88">
        <f t="shared" si="6"/>
        <v>948.8</v>
      </c>
      <c r="V39" s="88">
        <f t="shared" si="6"/>
        <v>843</v>
      </c>
      <c r="W39" s="88">
        <f t="shared" si="6"/>
        <v>650</v>
      </c>
      <c r="X39" s="88">
        <f t="shared" si="6"/>
        <v>768</v>
      </c>
      <c r="Y39" s="88">
        <f t="shared" si="6"/>
        <v>754</v>
      </c>
      <c r="Z39" s="89">
        <f t="shared" si="6"/>
        <v>0</v>
      </c>
      <c r="AA39" s="90">
        <f t="shared" si="5"/>
        <v>24468.799999999996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>
        <v>464.7</v>
      </c>
      <c r="H44" s="99"/>
      <c r="I44" s="99">
        <v>14.7</v>
      </c>
      <c r="J44" s="99">
        <v>506</v>
      </c>
      <c r="K44" s="99">
        <v>236.4</v>
      </c>
      <c r="L44" s="99">
        <v>1037</v>
      </c>
      <c r="M44" s="99">
        <v>1027</v>
      </c>
      <c r="N44" s="99">
        <v>1032</v>
      </c>
      <c r="O44" s="99">
        <v>817.9</v>
      </c>
      <c r="P44" s="99">
        <v>475.1</v>
      </c>
      <c r="Q44" s="99"/>
      <c r="R44" s="99">
        <v>566.1</v>
      </c>
      <c r="S44" s="99">
        <v>280.60000000000002</v>
      </c>
      <c r="T44" s="99">
        <v>47</v>
      </c>
      <c r="U44" s="99">
        <v>32.799999999999997</v>
      </c>
      <c r="V44" s="99"/>
      <c r="W44" s="99"/>
      <c r="X44" s="99"/>
      <c r="Y44" s="99"/>
      <c r="Z44" s="100"/>
      <c r="AA44" s="79">
        <f t="shared" si="7"/>
        <v>6537.3000000000011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/>
      <c r="H46" s="99">
        <v>500</v>
      </c>
      <c r="I46" s="99">
        <v>500</v>
      </c>
      <c r="J46" s="99">
        <v>500</v>
      </c>
      <c r="K46" s="99">
        <v>500</v>
      </c>
      <c r="L46" s="99"/>
      <c r="M46" s="99"/>
      <c r="N46" s="99"/>
      <c r="O46" s="99"/>
      <c r="P46" s="99"/>
      <c r="Q46" s="99">
        <v>323.5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8823.5</v>
      </c>
    </row>
    <row r="47" spans="1:27" ht="24.95" customHeight="1" x14ac:dyDescent="0.2">
      <c r="A47" s="85" t="s">
        <v>47</v>
      </c>
      <c r="B47" s="98">
        <v>111.5</v>
      </c>
      <c r="C47" s="99">
        <v>90.5</v>
      </c>
      <c r="D47" s="99">
        <v>93.5</v>
      </c>
      <c r="E47" s="99">
        <v>83.5</v>
      </c>
      <c r="F47" s="99">
        <v>81.5</v>
      </c>
      <c r="G47" s="99">
        <v>105.5</v>
      </c>
      <c r="H47" s="99">
        <v>143.5</v>
      </c>
      <c r="I47" s="99">
        <v>149.5</v>
      </c>
      <c r="J47" s="99">
        <v>140.5</v>
      </c>
      <c r="K47" s="99">
        <v>119.5</v>
      </c>
      <c r="L47" s="99">
        <v>119.5</v>
      </c>
      <c r="M47" s="99">
        <v>123.5</v>
      </c>
      <c r="N47" s="99">
        <v>128.5</v>
      </c>
      <c r="O47" s="99">
        <v>107.5</v>
      </c>
      <c r="P47" s="99">
        <v>99.5</v>
      </c>
      <c r="Q47" s="99">
        <v>112.5</v>
      </c>
      <c r="R47" s="99">
        <v>130.5</v>
      </c>
      <c r="S47" s="99">
        <v>150</v>
      </c>
      <c r="T47" s="99">
        <v>144</v>
      </c>
      <c r="U47" s="99">
        <v>140</v>
      </c>
      <c r="V47" s="99">
        <v>146.5</v>
      </c>
      <c r="W47" s="99">
        <v>108.5</v>
      </c>
      <c r="X47" s="99">
        <v>73.5</v>
      </c>
      <c r="Y47" s="99">
        <v>41.5</v>
      </c>
      <c r="Z47" s="100"/>
      <c r="AA47" s="79">
        <f t="shared" si="7"/>
        <v>2744.5</v>
      </c>
    </row>
    <row r="48" spans="1:27" ht="30" customHeight="1" thickBot="1" x14ac:dyDescent="0.25">
      <c r="A48" s="86" t="s">
        <v>48</v>
      </c>
      <c r="B48" s="87">
        <f>SUM(B42:B47)</f>
        <v>611.5</v>
      </c>
      <c r="C48" s="88">
        <f t="shared" ref="C48:Z48" si="8">SUM(C42:C47)</f>
        <v>590.5</v>
      </c>
      <c r="D48" s="88">
        <f t="shared" si="8"/>
        <v>593.5</v>
      </c>
      <c r="E48" s="88">
        <f t="shared" si="8"/>
        <v>583.5</v>
      </c>
      <c r="F48" s="88">
        <f t="shared" si="8"/>
        <v>581.5</v>
      </c>
      <c r="G48" s="88">
        <f t="shared" si="8"/>
        <v>570.20000000000005</v>
      </c>
      <c r="H48" s="88">
        <f t="shared" si="8"/>
        <v>643.5</v>
      </c>
      <c r="I48" s="88">
        <f t="shared" si="8"/>
        <v>664.2</v>
      </c>
      <c r="J48" s="88">
        <f t="shared" si="8"/>
        <v>1146.5</v>
      </c>
      <c r="K48" s="88">
        <f t="shared" si="8"/>
        <v>855.9</v>
      </c>
      <c r="L48" s="88">
        <f t="shared" si="8"/>
        <v>1156.5</v>
      </c>
      <c r="M48" s="88">
        <f t="shared" si="8"/>
        <v>1150.5</v>
      </c>
      <c r="N48" s="88">
        <f t="shared" si="8"/>
        <v>1160.5</v>
      </c>
      <c r="O48" s="88">
        <f t="shared" si="8"/>
        <v>925.4</v>
      </c>
      <c r="P48" s="88">
        <f t="shared" si="8"/>
        <v>574.6</v>
      </c>
      <c r="Q48" s="88">
        <f t="shared" si="8"/>
        <v>436</v>
      </c>
      <c r="R48" s="88">
        <f t="shared" si="8"/>
        <v>1196.5999999999999</v>
      </c>
      <c r="S48" s="88">
        <f t="shared" si="8"/>
        <v>930.6</v>
      </c>
      <c r="T48" s="88">
        <f t="shared" si="8"/>
        <v>691</v>
      </c>
      <c r="U48" s="88">
        <f t="shared" si="8"/>
        <v>672.8</v>
      </c>
      <c r="V48" s="88">
        <f t="shared" si="8"/>
        <v>646.5</v>
      </c>
      <c r="W48" s="88">
        <f t="shared" si="8"/>
        <v>608.5</v>
      </c>
      <c r="X48" s="88">
        <f t="shared" si="8"/>
        <v>573.5</v>
      </c>
      <c r="Y48" s="88">
        <f t="shared" si="8"/>
        <v>541.5</v>
      </c>
      <c r="Z48" s="89">
        <f t="shared" si="8"/>
        <v>0</v>
      </c>
      <c r="AA48" s="90">
        <f t="shared" si="7"/>
        <v>18105.3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5257.5879999999997</v>
      </c>
      <c r="C51" s="88">
        <f t="shared" si="10"/>
        <v>5135.7929999999997</v>
      </c>
      <c r="D51" s="88">
        <f t="shared" si="10"/>
        <v>5146.2330000000002</v>
      </c>
      <c r="E51" s="88">
        <f t="shared" si="10"/>
        <v>5085.8940000000002</v>
      </c>
      <c r="F51" s="88">
        <f t="shared" si="10"/>
        <v>5218.7019999999993</v>
      </c>
      <c r="G51" s="88">
        <f t="shared" si="10"/>
        <v>5602.2699999999995</v>
      </c>
      <c r="H51" s="88">
        <f t="shared" si="10"/>
        <v>6498.009</v>
      </c>
      <c r="I51" s="88">
        <f t="shared" si="10"/>
        <v>7069.2490000000007</v>
      </c>
      <c r="J51" s="88">
        <f t="shared" si="10"/>
        <v>7948.7870000000003</v>
      </c>
      <c r="K51" s="88">
        <f t="shared" si="10"/>
        <v>8033.9359999999997</v>
      </c>
      <c r="L51" s="88">
        <f t="shared" si="10"/>
        <v>8540.3729999999996</v>
      </c>
      <c r="M51" s="88">
        <f t="shared" si="10"/>
        <v>8699.5720000000001</v>
      </c>
      <c r="N51" s="88">
        <f t="shared" si="10"/>
        <v>8452.31</v>
      </c>
      <c r="O51" s="88">
        <f t="shared" si="10"/>
        <v>8072.7710000000006</v>
      </c>
      <c r="P51" s="88">
        <f t="shared" si="10"/>
        <v>7490.2729999999992</v>
      </c>
      <c r="Q51" s="88">
        <f t="shared" si="10"/>
        <v>7006.9290000000001</v>
      </c>
      <c r="R51" s="88">
        <f t="shared" si="10"/>
        <v>7630.3040000000001</v>
      </c>
      <c r="S51" s="88">
        <f t="shared" si="10"/>
        <v>8106.3989999999994</v>
      </c>
      <c r="T51" s="88">
        <f t="shared" si="10"/>
        <v>8116.5190000000011</v>
      </c>
      <c r="U51" s="88">
        <f t="shared" si="10"/>
        <v>8037.06</v>
      </c>
      <c r="V51" s="88">
        <f t="shared" si="10"/>
        <v>7557.3489999999983</v>
      </c>
      <c r="W51" s="88">
        <f t="shared" si="10"/>
        <v>6835.0010000000002</v>
      </c>
      <c r="X51" s="88">
        <f t="shared" si="10"/>
        <v>6507.4779999999992</v>
      </c>
      <c r="Y51" s="88">
        <f t="shared" si="10"/>
        <v>5996.652</v>
      </c>
      <c r="Z51" s="89">
        <f t="shared" si="10"/>
        <v>0</v>
      </c>
      <c r="AA51" s="104">
        <f>SUM(B51:Z51)</f>
        <v>168045.451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45336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-312.70000000000005</v>
      </c>
      <c r="C4" s="18">
        <v>-637.40000000000009</v>
      </c>
      <c r="D4" s="18">
        <v>-619.79999999999995</v>
      </c>
      <c r="E4" s="18">
        <v>-338.9</v>
      </c>
      <c r="F4" s="18">
        <v>-193.79999999999995</v>
      </c>
      <c r="G4" s="18">
        <v>22.5</v>
      </c>
      <c r="H4" s="18">
        <v>-25.399999999999977</v>
      </c>
      <c r="I4" s="18">
        <v>514.70000000000005</v>
      </c>
      <c r="J4" s="18">
        <v>1006</v>
      </c>
      <c r="K4" s="18">
        <v>736.4</v>
      </c>
      <c r="L4" s="18">
        <v>563.29999999999995</v>
      </c>
      <c r="M4" s="18">
        <v>529.79999999999995</v>
      </c>
      <c r="N4" s="18">
        <v>532</v>
      </c>
      <c r="O4" s="18">
        <v>317.89999999999998</v>
      </c>
      <c r="P4" s="18">
        <v>-24.899999999999977</v>
      </c>
      <c r="Q4" s="18">
        <v>-36.300000000000011</v>
      </c>
      <c r="R4" s="18">
        <v>1066.0999999999999</v>
      </c>
      <c r="S4" s="18">
        <v>780.6</v>
      </c>
      <c r="T4" s="18">
        <v>547</v>
      </c>
      <c r="U4" s="18">
        <v>532.79999999999995</v>
      </c>
      <c r="V4" s="18">
        <v>93.600000000000023</v>
      </c>
      <c r="W4" s="18">
        <v>103.19999999999999</v>
      </c>
      <c r="X4" s="18">
        <v>-379.9</v>
      </c>
      <c r="Y4" s="18">
        <v>-307.60000000000002</v>
      </c>
      <c r="Z4" s="19"/>
      <c r="AA4" s="111">
        <f>SUM(B4:Z4)</f>
        <v>4469.1999999999989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60.63</v>
      </c>
      <c r="C7" s="117">
        <v>59.71</v>
      </c>
      <c r="D7" s="117">
        <v>55.76</v>
      </c>
      <c r="E7" s="117">
        <v>54.79</v>
      </c>
      <c r="F7" s="117">
        <v>55.06</v>
      </c>
      <c r="G7" s="117">
        <v>68.78</v>
      </c>
      <c r="H7" s="117">
        <v>86</v>
      </c>
      <c r="I7" s="117">
        <v>91.37</v>
      </c>
      <c r="J7" s="117">
        <v>89.87</v>
      </c>
      <c r="K7" s="117">
        <v>69.650000000000006</v>
      </c>
      <c r="L7" s="117">
        <v>54.01</v>
      </c>
      <c r="M7" s="117">
        <v>3</v>
      </c>
      <c r="N7" s="117">
        <v>50</v>
      </c>
      <c r="O7" s="117">
        <v>61.32</v>
      </c>
      <c r="P7" s="117">
        <v>67.2</v>
      </c>
      <c r="Q7" s="117">
        <v>73.8</v>
      </c>
      <c r="R7" s="117">
        <v>88.17</v>
      </c>
      <c r="S7" s="117">
        <v>95.27</v>
      </c>
      <c r="T7" s="117">
        <v>97.32</v>
      </c>
      <c r="U7" s="117">
        <v>93.52</v>
      </c>
      <c r="V7" s="117">
        <v>85.3</v>
      </c>
      <c r="W7" s="117">
        <v>76.150000000000006</v>
      </c>
      <c r="X7" s="117">
        <v>68.2</v>
      </c>
      <c r="Y7" s="117">
        <v>63.8</v>
      </c>
      <c r="Z7" s="118"/>
      <c r="AA7" s="119">
        <f>IF(SUM(B7:Z7)&lt;&gt;0,AVERAGEIF(B7:Z7,"&lt;&gt;"""),"")</f>
        <v>69.528333333333336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812.7</v>
      </c>
      <c r="C13" s="129">
        <v>1137.4000000000001</v>
      </c>
      <c r="D13" s="129">
        <v>1119.8</v>
      </c>
      <c r="E13" s="129">
        <v>838.9</v>
      </c>
      <c r="F13" s="129">
        <v>693.8</v>
      </c>
      <c r="G13" s="129"/>
      <c r="H13" s="129">
        <v>525.4</v>
      </c>
      <c r="I13" s="129"/>
      <c r="J13" s="129"/>
      <c r="K13" s="129"/>
      <c r="L13" s="129"/>
      <c r="M13" s="129"/>
      <c r="N13" s="129"/>
      <c r="O13" s="129"/>
      <c r="P13" s="129"/>
      <c r="Q13" s="129">
        <v>359.8</v>
      </c>
      <c r="R13" s="129"/>
      <c r="S13" s="129"/>
      <c r="T13" s="129"/>
      <c r="U13" s="129"/>
      <c r="V13" s="129">
        <v>406.4</v>
      </c>
      <c r="W13" s="129">
        <v>396.8</v>
      </c>
      <c r="X13" s="129">
        <v>879.9</v>
      </c>
      <c r="Y13" s="130">
        <v>807.6</v>
      </c>
      <c r="Z13" s="131"/>
      <c r="AA13" s="132">
        <f t="shared" si="0"/>
        <v>7978.5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>
        <v>442.2</v>
      </c>
      <c r="H15" s="133"/>
      <c r="I15" s="133"/>
      <c r="J15" s="133"/>
      <c r="K15" s="133"/>
      <c r="L15" s="133">
        <v>473.7</v>
      </c>
      <c r="M15" s="133">
        <v>497.2</v>
      </c>
      <c r="N15" s="133">
        <v>500</v>
      </c>
      <c r="O15" s="133">
        <v>500</v>
      </c>
      <c r="P15" s="133">
        <v>500</v>
      </c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2913.1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812.7</v>
      </c>
      <c r="C16" s="135">
        <f t="shared" si="1"/>
        <v>1137.4000000000001</v>
      </c>
      <c r="D16" s="135">
        <f t="shared" si="1"/>
        <v>1119.8</v>
      </c>
      <c r="E16" s="135">
        <f t="shared" si="1"/>
        <v>838.9</v>
      </c>
      <c r="F16" s="135">
        <f t="shared" si="1"/>
        <v>693.8</v>
      </c>
      <c r="G16" s="135">
        <f t="shared" si="1"/>
        <v>442.2</v>
      </c>
      <c r="H16" s="135">
        <f t="shared" si="1"/>
        <v>525.4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473.7</v>
      </c>
      <c r="M16" s="135">
        <f t="shared" si="1"/>
        <v>497.2</v>
      </c>
      <c r="N16" s="135">
        <f t="shared" si="1"/>
        <v>500</v>
      </c>
      <c r="O16" s="135">
        <f t="shared" si="1"/>
        <v>500</v>
      </c>
      <c r="P16" s="135">
        <f t="shared" si="1"/>
        <v>500</v>
      </c>
      <c r="Q16" s="135">
        <f t="shared" si="1"/>
        <v>359.8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406.4</v>
      </c>
      <c r="W16" s="135">
        <f t="shared" si="1"/>
        <v>396.8</v>
      </c>
      <c r="X16" s="135">
        <f t="shared" si="1"/>
        <v>879.9</v>
      </c>
      <c r="Y16" s="135">
        <f t="shared" si="1"/>
        <v>807.6</v>
      </c>
      <c r="Z16" s="136" t="str">
        <f t="shared" si="1"/>
        <v/>
      </c>
      <c r="AA16" s="90">
        <f t="shared" si="0"/>
        <v>10891.599999999999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>
        <v>464.7</v>
      </c>
      <c r="H21" s="129"/>
      <c r="I21" s="129">
        <v>14.7</v>
      </c>
      <c r="J21" s="129">
        <v>506</v>
      </c>
      <c r="K21" s="129">
        <v>236.4</v>
      </c>
      <c r="L21" s="129">
        <v>1037</v>
      </c>
      <c r="M21" s="129">
        <v>1027</v>
      </c>
      <c r="N21" s="129">
        <v>1032</v>
      </c>
      <c r="O21" s="129">
        <v>817.9</v>
      </c>
      <c r="P21" s="129">
        <v>475.1</v>
      </c>
      <c r="Q21" s="129"/>
      <c r="R21" s="129">
        <v>566.1</v>
      </c>
      <c r="S21" s="129">
        <v>280.60000000000002</v>
      </c>
      <c r="T21" s="129">
        <v>47</v>
      </c>
      <c r="U21" s="129">
        <v>32.799999999999997</v>
      </c>
      <c r="V21" s="129"/>
      <c r="W21" s="129"/>
      <c r="X21" s="129"/>
      <c r="Y21" s="130"/>
      <c r="Z21" s="131"/>
      <c r="AA21" s="132">
        <f t="shared" si="2"/>
        <v>6537.3000000000011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/>
      <c r="H23" s="133">
        <v>500</v>
      </c>
      <c r="I23" s="133">
        <v>500</v>
      </c>
      <c r="J23" s="133">
        <v>500</v>
      </c>
      <c r="K23" s="133">
        <v>500</v>
      </c>
      <c r="L23" s="133"/>
      <c r="M23" s="133"/>
      <c r="N23" s="133"/>
      <c r="O23" s="133"/>
      <c r="P23" s="133"/>
      <c r="Q23" s="133">
        <v>323.5</v>
      </c>
      <c r="R23" s="133">
        <v>500</v>
      </c>
      <c r="S23" s="133">
        <v>500</v>
      </c>
      <c r="T23" s="133">
        <v>500</v>
      </c>
      <c r="U23" s="133">
        <v>500</v>
      </c>
      <c r="V23" s="133">
        <v>500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8823.5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464.7</v>
      </c>
      <c r="H24" s="135">
        <f t="shared" si="3"/>
        <v>500</v>
      </c>
      <c r="I24" s="135">
        <f t="shared" si="3"/>
        <v>514.70000000000005</v>
      </c>
      <c r="J24" s="135">
        <f t="shared" si="3"/>
        <v>1006</v>
      </c>
      <c r="K24" s="135">
        <f t="shared" si="3"/>
        <v>736.4</v>
      </c>
      <c r="L24" s="135">
        <f t="shared" si="3"/>
        <v>1037</v>
      </c>
      <c r="M24" s="135">
        <f t="shared" si="3"/>
        <v>1027</v>
      </c>
      <c r="N24" s="135">
        <f t="shared" si="3"/>
        <v>1032</v>
      </c>
      <c r="O24" s="135">
        <f t="shared" si="3"/>
        <v>817.9</v>
      </c>
      <c r="P24" s="135">
        <f t="shared" si="3"/>
        <v>475.1</v>
      </c>
      <c r="Q24" s="135">
        <f t="shared" si="3"/>
        <v>323.5</v>
      </c>
      <c r="R24" s="135">
        <f t="shared" si="3"/>
        <v>1066.0999999999999</v>
      </c>
      <c r="S24" s="135">
        <f t="shared" si="3"/>
        <v>780.6</v>
      </c>
      <c r="T24" s="135">
        <f t="shared" si="3"/>
        <v>547</v>
      </c>
      <c r="U24" s="135">
        <f t="shared" si="3"/>
        <v>532.79999999999995</v>
      </c>
      <c r="V24" s="135">
        <f t="shared" si="3"/>
        <v>500</v>
      </c>
      <c r="W24" s="135">
        <f t="shared" si="3"/>
        <v>500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15360.8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2024-02-13T12:08:31Z</dcterms:created>
  <dcterms:modified xsi:type="dcterms:W3CDTF">2024-02-13T12:08:32Z</dcterms:modified>
</cp:coreProperties>
</file>