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<sst xmlns="http://schemas.openxmlformats.org/spreadsheetml/2006/main" count="117" uniqueCount="53">
  <si>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12/02/2024 14:10:57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</si>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</sst>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  <c:pt idx="13">
                  <c:v>20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22-4B54-AF9C-BEF133F01D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81.5</c:v>
                </c:pt>
                <c:pt idx="1">
                  <c:v>75.5</c:v>
                </c:pt>
                <c:pt idx="2">
                  <c:v>75.5</c:v>
                </c:pt>
                <c:pt idx="3">
                  <c:v>75.5</c:v>
                </c:pt>
                <c:pt idx="4">
                  <c:v>75.5</c:v>
                </c:pt>
                <c:pt idx="5">
                  <c:v>85.5</c:v>
                </c:pt>
                <c:pt idx="6">
                  <c:v>257</c:v>
                </c:pt>
                <c:pt idx="7">
                  <c:v>273</c:v>
                </c:pt>
                <c:pt idx="8">
                  <c:v>272</c:v>
                </c:pt>
                <c:pt idx="9">
                  <c:v>267</c:v>
                </c:pt>
                <c:pt idx="10">
                  <c:v>270</c:v>
                </c:pt>
                <c:pt idx="11">
                  <c:v>278</c:v>
                </c:pt>
                <c:pt idx="12">
                  <c:v>268</c:v>
                </c:pt>
                <c:pt idx="13">
                  <c:v>264</c:v>
                </c:pt>
                <c:pt idx="14">
                  <c:v>264</c:v>
                </c:pt>
                <c:pt idx="15">
                  <c:v>142</c:v>
                </c:pt>
                <c:pt idx="16">
                  <c:v>157</c:v>
                </c:pt>
                <c:pt idx="17">
                  <c:v>179</c:v>
                </c:pt>
                <c:pt idx="18">
                  <c:v>200</c:v>
                </c:pt>
                <c:pt idx="19">
                  <c:v>178</c:v>
                </c:pt>
                <c:pt idx="20">
                  <c:v>154</c:v>
                </c:pt>
                <c:pt idx="21">
                  <c:v>121.5</c:v>
                </c:pt>
                <c:pt idx="22">
                  <c:v>109.5</c:v>
                </c:pt>
                <c:pt idx="23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22-4B54-AF9C-BEF133F01D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1656</c:v>
                </c:pt>
                <c:pt idx="1">
                  <c:v>1606</c:v>
                </c:pt>
                <c:pt idx="2">
                  <c:v>1590</c:v>
                </c:pt>
                <c:pt idx="3">
                  <c:v>1618</c:v>
                </c:pt>
                <c:pt idx="4">
                  <c:v>1686.357</c:v>
                </c:pt>
                <c:pt idx="5">
                  <c:v>2028.307</c:v>
                </c:pt>
                <c:pt idx="6">
                  <c:v>2539.67</c:v>
                </c:pt>
                <c:pt idx="7">
                  <c:v>2446.3929999999996</c:v>
                </c:pt>
                <c:pt idx="8">
                  <c:v>2375.7860000000001</c:v>
                </c:pt>
                <c:pt idx="9">
                  <c:v>2053.3230000000003</c:v>
                </c:pt>
                <c:pt idx="10">
                  <c:v>1730</c:v>
                </c:pt>
                <c:pt idx="11">
                  <c:v>1630</c:v>
                </c:pt>
                <c:pt idx="12">
                  <c:v>1430</c:v>
                </c:pt>
                <c:pt idx="13">
                  <c:v>1430</c:v>
                </c:pt>
                <c:pt idx="14">
                  <c:v>1734</c:v>
                </c:pt>
                <c:pt idx="15">
                  <c:v>1986</c:v>
                </c:pt>
                <c:pt idx="16">
                  <c:v>3698.1869999999999</c:v>
                </c:pt>
                <c:pt idx="17">
                  <c:v>3747.3320000000003</c:v>
                </c:pt>
                <c:pt idx="18">
                  <c:v>3836.9520000000002</c:v>
                </c:pt>
                <c:pt idx="19">
                  <c:v>3735.7629999999999</c:v>
                </c:pt>
                <c:pt idx="20">
                  <c:v>3646.29</c:v>
                </c:pt>
                <c:pt idx="21">
                  <c:v>2829.2379999999998</c:v>
                </c:pt>
                <c:pt idx="22">
                  <c:v>2023</c:v>
                </c:pt>
                <c:pt idx="23">
                  <c:v>1973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22-4B54-AF9C-BEF133F01D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1959.3</c:v>
                </c:pt>
                <c:pt idx="1">
                  <c:v>2085</c:v>
                </c:pt>
                <c:pt idx="2">
                  <c:v>2126</c:v>
                </c:pt>
                <c:pt idx="3">
                  <c:v>2132</c:v>
                </c:pt>
                <c:pt idx="4">
                  <c:v>2109</c:v>
                </c:pt>
                <c:pt idx="5">
                  <c:v>2083</c:v>
                </c:pt>
                <c:pt idx="6">
                  <c:v>2038</c:v>
                </c:pt>
                <c:pt idx="7">
                  <c:v>1852.6</c:v>
                </c:pt>
                <c:pt idx="8">
                  <c:v>1089</c:v>
                </c:pt>
                <c:pt idx="9">
                  <c:v>892.8</c:v>
                </c:pt>
                <c:pt idx="10">
                  <c:v>547.1</c:v>
                </c:pt>
                <c:pt idx="11">
                  <c:v>502</c:v>
                </c:pt>
                <c:pt idx="12">
                  <c:v>598.1</c:v>
                </c:pt>
                <c:pt idx="13">
                  <c:v>809.7</c:v>
                </c:pt>
                <c:pt idx="14">
                  <c:v>899.7</c:v>
                </c:pt>
                <c:pt idx="15">
                  <c:v>1451.3</c:v>
                </c:pt>
                <c:pt idx="16">
                  <c:v>814</c:v>
                </c:pt>
                <c:pt idx="17">
                  <c:v>1196.0999999999999</c:v>
                </c:pt>
                <c:pt idx="18">
                  <c:v>1166</c:v>
                </c:pt>
                <c:pt idx="19">
                  <c:v>866.7</c:v>
                </c:pt>
                <c:pt idx="20">
                  <c:v>895</c:v>
                </c:pt>
                <c:pt idx="21">
                  <c:v>1288.5999999999999</c:v>
                </c:pt>
                <c:pt idx="22">
                  <c:v>1853.9</c:v>
                </c:pt>
                <c:pt idx="23">
                  <c:v>1789.2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2-4B54-AF9C-BEF133F01D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1192.3</c:v>
                </c:pt>
                <c:pt idx="1">
                  <c:v>1190.0470000000003</c:v>
                </c:pt>
                <c:pt idx="2">
                  <c:v>1149.1789999999999</c:v>
                </c:pt>
                <c:pt idx="3">
                  <c:v>1095.6379999999999</c:v>
                </c:pt>
                <c:pt idx="4">
                  <c:v>1024.3650000000002</c:v>
                </c:pt>
                <c:pt idx="5">
                  <c:v>961.37999999999988</c:v>
                </c:pt>
                <c:pt idx="6">
                  <c:v>1010.035</c:v>
                </c:pt>
                <c:pt idx="7">
                  <c:v>1727.751</c:v>
                </c:pt>
                <c:pt idx="8">
                  <c:v>2890.2169999999987</c:v>
                </c:pt>
                <c:pt idx="9">
                  <c:v>3903.0510000000013</c:v>
                </c:pt>
                <c:pt idx="10">
                  <c:v>4429.5070000000014</c:v>
                </c:pt>
                <c:pt idx="11">
                  <c:v>4588.7260000000006</c:v>
                </c:pt>
                <c:pt idx="12">
                  <c:v>4412.5300000000007</c:v>
                </c:pt>
                <c:pt idx="13">
                  <c:v>3982.5099999999998</c:v>
                </c:pt>
                <c:pt idx="14">
                  <c:v>3280.1159999999995</c:v>
                </c:pt>
                <c:pt idx="15">
                  <c:v>2338.0220000000008</c:v>
                </c:pt>
                <c:pt idx="16">
                  <c:v>1386.923</c:v>
                </c:pt>
                <c:pt idx="17">
                  <c:v>1120.1779999999999</c:v>
                </c:pt>
                <c:pt idx="18">
                  <c:v>1158.9070000000002</c:v>
                </c:pt>
                <c:pt idx="19">
                  <c:v>1232.6929999999998</c:v>
                </c:pt>
                <c:pt idx="20">
                  <c:v>1278.5710000000001</c:v>
                </c:pt>
                <c:pt idx="21">
                  <c:v>1362.2080000000001</c:v>
                </c:pt>
                <c:pt idx="22">
                  <c:v>1480.0790000000002</c:v>
                </c:pt>
                <c:pt idx="23">
                  <c:v>1608.3420000000001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22-4B54-AF9C-BEF133F01D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30</c:v>
                </c:pt>
                <c:pt idx="2">
                  <c:v>24</c:v>
                </c:pt>
                <c:pt idx="3">
                  <c:v>20</c:v>
                </c:pt>
                <c:pt idx="4">
                  <c:v>17</c:v>
                </c:pt>
                <c:pt idx="5">
                  <c:v>14</c:v>
                </c:pt>
                <c:pt idx="6">
                  <c:v>15</c:v>
                </c:pt>
                <c:pt idx="7">
                  <c:v>27</c:v>
                </c:pt>
                <c:pt idx="8">
                  <c:v>48</c:v>
                </c:pt>
                <c:pt idx="9">
                  <c:v>63</c:v>
                </c:pt>
                <c:pt idx="10">
                  <c:v>70</c:v>
                </c:pt>
                <c:pt idx="11">
                  <c:v>72</c:v>
                </c:pt>
                <c:pt idx="12">
                  <c:v>72</c:v>
                </c:pt>
                <c:pt idx="13">
                  <c:v>66</c:v>
                </c:pt>
                <c:pt idx="14">
                  <c:v>56</c:v>
                </c:pt>
                <c:pt idx="15">
                  <c:v>40</c:v>
                </c:pt>
                <c:pt idx="16">
                  <c:v>28</c:v>
                </c:pt>
                <c:pt idx="17">
                  <c:v>26</c:v>
                </c:pt>
                <c:pt idx="18">
                  <c:v>30</c:v>
                </c:pt>
                <c:pt idx="19">
                  <c:v>31</c:v>
                </c:pt>
                <c:pt idx="20">
                  <c:v>31</c:v>
                </c:pt>
                <c:pt idx="21">
                  <c:v>32</c:v>
                </c:pt>
                <c:pt idx="22">
                  <c:v>33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22-4B54-AF9C-BEF133F01D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355</c:v>
                </c:pt>
                <c:pt idx="6">
                  <c:v>474</c:v>
                </c:pt>
                <c:pt idx="7">
                  <c:v>537</c:v>
                </c:pt>
                <c:pt idx="8">
                  <c:v>501</c:v>
                </c:pt>
                <c:pt idx="9">
                  <c:v>163</c:v>
                </c:pt>
                <c:pt idx="10">
                  <c:v>116</c:v>
                </c:pt>
                <c:pt idx="11">
                  <c:v>116</c:v>
                </c:pt>
                <c:pt idx="12">
                  <c:v>116</c:v>
                </c:pt>
                <c:pt idx="13">
                  <c:v>90</c:v>
                </c:pt>
                <c:pt idx="14">
                  <c:v>128</c:v>
                </c:pt>
                <c:pt idx="15">
                  <c:v>313</c:v>
                </c:pt>
                <c:pt idx="16">
                  <c:v>741</c:v>
                </c:pt>
                <c:pt idx="17">
                  <c:v>1200</c:v>
                </c:pt>
                <c:pt idx="18">
                  <c:v>1239</c:v>
                </c:pt>
                <c:pt idx="19">
                  <c:v>1210</c:v>
                </c:pt>
                <c:pt idx="20">
                  <c:v>695</c:v>
                </c:pt>
                <c:pt idx="21">
                  <c:v>505</c:v>
                </c:pt>
                <c:pt idx="22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22-4B54-AF9C-BEF133F01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5238.0610000000006</c:v>
                </c:pt>
                <c:pt idx="1">
                  <c:v>4986.5919999999996</c:v>
                </c:pt>
                <c:pt idx="2">
                  <c:v>4964.7170000000006</c:v>
                </c:pt>
                <c:pt idx="3">
                  <c:v>4941.107</c:v>
                </c:pt>
                <c:pt idx="4">
                  <c:v>4912.1769999999997</c:v>
                </c:pt>
                <c:pt idx="5">
                  <c:v>5527.2320000000018</c:v>
                </c:pt>
                <c:pt idx="6">
                  <c:v>6333.6929999999993</c:v>
                </c:pt>
                <c:pt idx="7">
                  <c:v>6863.7510000000011</c:v>
                </c:pt>
                <c:pt idx="8">
                  <c:v>7176.0150000000031</c:v>
                </c:pt>
                <c:pt idx="9">
                  <c:v>7342.193000000002</c:v>
                </c:pt>
                <c:pt idx="10">
                  <c:v>7162.5890000000009</c:v>
                </c:pt>
                <c:pt idx="11">
                  <c:v>7186.7200000000012</c:v>
                </c:pt>
                <c:pt idx="12">
                  <c:v>6896.6490000000022</c:v>
                </c:pt>
                <c:pt idx="13">
                  <c:v>6662.2469999999976</c:v>
                </c:pt>
                <c:pt idx="14">
                  <c:v>6669.8520000000008</c:v>
                </c:pt>
                <c:pt idx="15">
                  <c:v>6578.3010000000004</c:v>
                </c:pt>
                <c:pt idx="16">
                  <c:v>7133.1229999999987</c:v>
                </c:pt>
                <c:pt idx="17">
                  <c:v>7776.6020000000008</c:v>
                </c:pt>
                <c:pt idx="18">
                  <c:v>7938.8250000000007</c:v>
                </c:pt>
                <c:pt idx="19">
                  <c:v>7562.2060000000019</c:v>
                </c:pt>
                <c:pt idx="20">
                  <c:v>7007.8030000000017</c:v>
                </c:pt>
                <c:pt idx="21">
                  <c:v>6446.5759999999982</c:v>
                </c:pt>
                <c:pt idx="22">
                  <c:v>6082.4689999999991</c:v>
                </c:pt>
                <c:pt idx="23">
                  <c:v>5822.0120000000006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22-4B54-AF9C-BEF133F01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68.59</c:v>
                </c:pt>
                <c:pt idx="1">
                  <c:v>84.58</c:v>
                </c:pt>
                <c:pt idx="2">
                  <c:v>83</c:v>
                </c:pt>
                <c:pt idx="3">
                  <c:v>82.12</c:v>
                </c:pt>
                <c:pt idx="4">
                  <c:v>84.69</c:v>
                </c:pt>
                <c:pt idx="5">
                  <c:v>89</c:v>
                </c:pt>
                <c:pt idx="6">
                  <c:v>95</c:v>
                </c:pt>
                <c:pt idx="7">
                  <c:v>89.81</c:v>
                </c:pt>
                <c:pt idx="8">
                  <c:v>89.28</c:v>
                </c:pt>
                <c:pt idx="9">
                  <c:v>75.12</c:v>
                </c:pt>
                <c:pt idx="10">
                  <c:v>69.209999999999994</c:v>
                </c:pt>
                <c:pt idx="11">
                  <c:v>63.87</c:v>
                </c:pt>
                <c:pt idx="12">
                  <c:v>60.53</c:v>
                </c:pt>
                <c:pt idx="13">
                  <c:v>60.26</c:v>
                </c:pt>
                <c:pt idx="14">
                  <c:v>63.1</c:v>
                </c:pt>
                <c:pt idx="15">
                  <c:v>70.7</c:v>
                </c:pt>
                <c:pt idx="16">
                  <c:v>93.26</c:v>
                </c:pt>
                <c:pt idx="17">
                  <c:v>99.34</c:v>
                </c:pt>
                <c:pt idx="18">
                  <c:v>104.46</c:v>
                </c:pt>
                <c:pt idx="19">
                  <c:v>98.13</c:v>
                </c:pt>
                <c:pt idx="20">
                  <c:v>94</c:v>
                </c:pt>
                <c:pt idx="21">
                  <c:v>88.68</c:v>
                </c:pt>
                <c:pt idx="22">
                  <c:v>78.58</c:v>
                </c:pt>
                <c:pt idx="23">
                  <c:v>56.89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22-4B54-AF9C-BEF133F01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5238.1000000000013</v>
      </c>
      <c r="C4" s="18">
        <v>4986.5469999999996</v>
      </c>
      <c r="D4" s="18">
        <v>4964.6790000000001</v>
      </c>
      <c r="E4" s="18">
        <v>4941.1380000000008</v>
      </c>
      <c r="F4" s="18">
        <v>4912.2219999999998</v>
      </c>
      <c r="G4" s="18">
        <v>5527.1870000000008</v>
      </c>
      <c r="H4" s="18">
        <v>6333.7050000000008</v>
      </c>
      <c r="I4" s="18">
        <v>6863.7439999999988</v>
      </c>
      <c r="J4" s="18">
        <v>7176.0029999999979</v>
      </c>
      <c r="K4" s="18">
        <v>7342.1740000000009</v>
      </c>
      <c r="L4" s="18">
        <v>7162.6070000000009</v>
      </c>
      <c r="M4" s="18">
        <v>7186.7259999999997</v>
      </c>
      <c r="N4" s="18">
        <v>6896.630000000001</v>
      </c>
      <c r="O4" s="18">
        <v>6662.21</v>
      </c>
      <c r="P4" s="18">
        <v>6669.8159999999998</v>
      </c>
      <c r="Q4" s="18">
        <v>6578.322000000001</v>
      </c>
      <c r="R4" s="18">
        <v>7133.1100000000006</v>
      </c>
      <c r="S4" s="18">
        <v>7776.61</v>
      </c>
      <c r="T4" s="18">
        <v>7938.8590000000004</v>
      </c>
      <c r="U4" s="18">
        <v>7562.1560000000018</v>
      </c>
      <c r="V4" s="18">
        <v>7007.860999999999</v>
      </c>
      <c r="W4" s="18">
        <v>6446.5459999999994</v>
      </c>
      <c r="X4" s="18">
        <v>6082.4790000000003</v>
      </c>
      <c r="Y4" s="18">
        <v>5822.0420000000004</v>
      </c>
      <c r="Z4" s="19"/>
      <c r="AA4" s="20">
        <f>SUM(B4:Z4)</f>
        <v>155211.473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68.59</v>
      </c>
      <c r="C7" s="28">
        <v>84.58</v>
      </c>
      <c r="D7" s="28">
        <v>83</v>
      </c>
      <c r="E7" s="28">
        <v>82.12</v>
      </c>
      <c r="F7" s="28">
        <v>84.69</v>
      </c>
      <c r="G7" s="28">
        <v>89</v>
      </c>
      <c r="H7" s="28">
        <v>95</v>
      </c>
      <c r="I7" s="28">
        <v>89.81</v>
      </c>
      <c r="J7" s="28">
        <v>89.28</v>
      </c>
      <c r="K7" s="28">
        <v>75.12</v>
      </c>
      <c r="L7" s="28">
        <v>69.209999999999994</v>
      </c>
      <c r="M7" s="28">
        <v>63.87</v>
      </c>
      <c r="N7" s="28">
        <v>60.53</v>
      </c>
      <c r="O7" s="28">
        <v>60.26</v>
      </c>
      <c r="P7" s="28">
        <v>63.1</v>
      </c>
      <c r="Q7" s="28">
        <v>70.7</v>
      </c>
      <c r="R7" s="28">
        <v>93.26</v>
      </c>
      <c r="S7" s="28">
        <v>99.34</v>
      </c>
      <c r="T7" s="28">
        <v>104.46</v>
      </c>
      <c r="U7" s="28">
        <v>98.13</v>
      </c>
      <c r="V7" s="28">
        <v>94</v>
      </c>
      <c r="W7" s="28">
        <v>88.68</v>
      </c>
      <c r="X7" s="28">
        <v>78.58</v>
      </c>
      <c r="Y7" s="28">
        <v>56.89</v>
      </c>
      <c r="Z7" s="29"/>
      <c r="AA7" s="30">
        <f>IF(SUM(B7:Z7)&lt;&gt;0,AVERAGEIF(B7:Z7,"&lt;&gt;"""),"")</f>
        <v>80.924999999999997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20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3413</v>
      </c>
    </row>
    <row r="11" spans="1:27" ht="24.95" customHeight="1" x14ac:dyDescent="0.2">
      <c r="A11" s="45" t="s">
        <v>7</v>
      </c>
      <c r="B11" s="46">
        <v>81.5</v>
      </c>
      <c r="C11" s="47">
        <v>75.5</v>
      </c>
      <c r="D11" s="47">
        <v>75.5</v>
      </c>
      <c r="E11" s="47">
        <v>75.5</v>
      </c>
      <c r="F11" s="47">
        <v>75.5</v>
      </c>
      <c r="G11" s="47">
        <v>85.5</v>
      </c>
      <c r="H11" s="47">
        <v>257</v>
      </c>
      <c r="I11" s="47">
        <v>273</v>
      </c>
      <c r="J11" s="47">
        <v>272</v>
      </c>
      <c r="K11" s="47">
        <v>267</v>
      </c>
      <c r="L11" s="47">
        <v>270</v>
      </c>
      <c r="M11" s="47">
        <v>278</v>
      </c>
      <c r="N11" s="47">
        <v>268</v>
      </c>
      <c r="O11" s="47">
        <v>264</v>
      </c>
      <c r="P11" s="47">
        <v>264</v>
      </c>
      <c r="Q11" s="47">
        <v>142</v>
      </c>
      <c r="R11" s="47">
        <v>157</v>
      </c>
      <c r="S11" s="47">
        <v>179</v>
      </c>
      <c r="T11" s="47">
        <v>200</v>
      </c>
      <c r="U11" s="47">
        <v>178</v>
      </c>
      <c r="V11" s="47">
        <v>154</v>
      </c>
      <c r="W11" s="47">
        <v>121.5</v>
      </c>
      <c r="X11" s="47">
        <v>109.5</v>
      </c>
      <c r="Y11" s="47">
        <v>109.5</v>
      </c>
      <c r="Z11" s="48"/>
      <c r="AA11" s="49">
        <f t="shared" si="0"/>
        <v>4232.5</v>
      </c>
    </row>
    <row r="12" spans="1:27" ht="24.95" customHeight="1" x14ac:dyDescent="0.2">
      <c r="A12" s="50" t="s">
        <v>8</v>
      </c>
      <c r="B12" s="51">
        <v>1656</v>
      </c>
      <c r="C12" s="52">
        <v>1606</v>
      </c>
      <c r="D12" s="52">
        <v>1590</v>
      </c>
      <c r="E12" s="52">
        <v>1618</v>
      </c>
      <c r="F12" s="52">
        <v>1686.357</v>
      </c>
      <c r="G12" s="52">
        <v>2028.307</v>
      </c>
      <c r="H12" s="52">
        <v>2539.67</v>
      </c>
      <c r="I12" s="52">
        <v>2446.3929999999996</v>
      </c>
      <c r="J12" s="52">
        <v>2375.7860000000001</v>
      </c>
      <c r="K12" s="52">
        <v>2053.3230000000003</v>
      </c>
      <c r="L12" s="52">
        <v>1730</v>
      </c>
      <c r="M12" s="52">
        <v>1630</v>
      </c>
      <c r="N12" s="52">
        <v>1430</v>
      </c>
      <c r="O12" s="52">
        <v>1430</v>
      </c>
      <c r="P12" s="52">
        <v>1734</v>
      </c>
      <c r="Q12" s="52">
        <v>1986</v>
      </c>
      <c r="R12" s="52">
        <v>3698.1869999999999</v>
      </c>
      <c r="S12" s="52">
        <v>3747.3320000000003</v>
      </c>
      <c r="T12" s="52">
        <v>3836.9520000000002</v>
      </c>
      <c r="U12" s="52">
        <v>3735.7629999999999</v>
      </c>
      <c r="V12" s="52">
        <v>3646.29</v>
      </c>
      <c r="W12" s="52">
        <v>2829.2379999999998</v>
      </c>
      <c r="X12" s="52">
        <v>2023</v>
      </c>
      <c r="Y12" s="52">
        <v>1973</v>
      </c>
      <c r="Z12" s="53"/>
      <c r="AA12" s="54">
        <f t="shared" si="0"/>
        <v>55029.597999999998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355</v>
      </c>
      <c r="H13" s="52">
        <v>474</v>
      </c>
      <c r="I13" s="52">
        <v>537</v>
      </c>
      <c r="J13" s="52">
        <v>501</v>
      </c>
      <c r="K13" s="52">
        <v>163</v>
      </c>
      <c r="L13" s="52">
        <v>116</v>
      </c>
      <c r="M13" s="52">
        <v>116</v>
      </c>
      <c r="N13" s="52">
        <v>116</v>
      </c>
      <c r="O13" s="52">
        <v>90</v>
      </c>
      <c r="P13" s="52">
        <v>128</v>
      </c>
      <c r="Q13" s="52">
        <v>313</v>
      </c>
      <c r="R13" s="52">
        <v>741</v>
      </c>
      <c r="S13" s="52">
        <v>1200</v>
      </c>
      <c r="T13" s="52">
        <v>1239</v>
      </c>
      <c r="U13" s="52">
        <v>1210</v>
      </c>
      <c r="V13" s="52">
        <v>695</v>
      </c>
      <c r="W13" s="52">
        <v>505</v>
      </c>
      <c r="X13" s="52">
        <v>275</v>
      </c>
      <c r="Y13" s="52"/>
      <c r="Z13" s="53"/>
      <c r="AA13" s="54">
        <f t="shared" si="0"/>
        <v>8774</v>
      </c>
    </row>
    <row r="14" spans="1:27" ht="24.95" customHeight="1" x14ac:dyDescent="0.2">
      <c r="A14" s="55" t="s">
        <v>10</v>
      </c>
      <c r="B14" s="56">
        <v>1192.3</v>
      </c>
      <c r="C14" s="57">
        <v>1190.0470000000003</v>
      </c>
      <c r="D14" s="57">
        <v>1149.1789999999999</v>
      </c>
      <c r="E14" s="57">
        <v>1095.6379999999999</v>
      </c>
      <c r="F14" s="57">
        <v>1024.3650000000002</v>
      </c>
      <c r="G14" s="57">
        <v>961.37999999999988</v>
      </c>
      <c r="H14" s="57">
        <v>1010.035</v>
      </c>
      <c r="I14" s="57">
        <v>1727.751</v>
      </c>
      <c r="J14" s="57">
        <v>2890.2169999999987</v>
      </c>
      <c r="K14" s="57">
        <v>3903.0510000000013</v>
      </c>
      <c r="L14" s="57">
        <v>4429.5070000000014</v>
      </c>
      <c r="M14" s="57">
        <v>4588.7260000000006</v>
      </c>
      <c r="N14" s="57">
        <v>4412.5300000000007</v>
      </c>
      <c r="O14" s="57">
        <v>3982.5099999999998</v>
      </c>
      <c r="P14" s="57">
        <v>3280.1159999999995</v>
      </c>
      <c r="Q14" s="57">
        <v>2338.0220000000008</v>
      </c>
      <c r="R14" s="57">
        <v>1386.923</v>
      </c>
      <c r="S14" s="57">
        <v>1120.1779999999999</v>
      </c>
      <c r="T14" s="57">
        <v>1158.9070000000002</v>
      </c>
      <c r="U14" s="57">
        <v>1232.6929999999998</v>
      </c>
      <c r="V14" s="57">
        <v>1278.5710000000001</v>
      </c>
      <c r="W14" s="57">
        <v>1362.2080000000001</v>
      </c>
      <c r="X14" s="57">
        <v>1480.0790000000002</v>
      </c>
      <c r="Y14" s="57">
        <v>1608.3420000000001</v>
      </c>
      <c r="Z14" s="58"/>
      <c r="AA14" s="59">
        <f t="shared" si="0"/>
        <v>49803.275000000009</v>
      </c>
    </row>
    <row r="15" spans="1:27" ht="24.95" customHeight="1" x14ac:dyDescent="0.2">
      <c r="A15" s="55" t="s">
        <v>11</v>
      </c>
      <c r="B15" s="56">
        <v>36</v>
      </c>
      <c r="C15" s="57">
        <v>30</v>
      </c>
      <c r="D15" s="57">
        <v>24</v>
      </c>
      <c r="E15" s="57">
        <v>20</v>
      </c>
      <c r="F15" s="57">
        <v>17</v>
      </c>
      <c r="G15" s="57">
        <v>14</v>
      </c>
      <c r="H15" s="57">
        <v>15</v>
      </c>
      <c r="I15" s="57">
        <v>27</v>
      </c>
      <c r="J15" s="57">
        <v>48</v>
      </c>
      <c r="K15" s="57">
        <v>63</v>
      </c>
      <c r="L15" s="57">
        <v>70</v>
      </c>
      <c r="M15" s="57">
        <v>72</v>
      </c>
      <c r="N15" s="57">
        <v>72</v>
      </c>
      <c r="O15" s="57">
        <v>66</v>
      </c>
      <c r="P15" s="57">
        <v>56</v>
      </c>
      <c r="Q15" s="57">
        <v>40</v>
      </c>
      <c r="R15" s="57">
        <v>28</v>
      </c>
      <c r="S15" s="57">
        <v>26</v>
      </c>
      <c r="T15" s="57">
        <v>30</v>
      </c>
      <c r="U15" s="57">
        <v>31</v>
      </c>
      <c r="V15" s="57">
        <v>31</v>
      </c>
      <c r="W15" s="57">
        <v>32</v>
      </c>
      <c r="X15" s="57">
        <v>33</v>
      </c>
      <c r="Y15" s="57">
        <v>34</v>
      </c>
      <c r="Z15" s="58"/>
      <c r="AA15" s="59">
        <f t="shared" si="0"/>
        <v>915</v>
      </c>
    </row>
    <row r="16" spans="1:27" ht="30" customHeight="1" thickBot="1" x14ac:dyDescent="0.25">
      <c r="A16" s="60" t="s">
        <v>12</v>
      </c>
      <c r="B16" s="61">
        <f>IF(LEN(B$2)&gt;0,SUM(B10:B15),"")</f>
        <v>3278.8</v>
      </c>
      <c r="C16" s="62">
        <f t="shared" ref="C16:Z16" si="1">IF(LEN(C$2)&gt;0,SUM(C10:C15),"")</f>
        <v>2901.5470000000005</v>
      </c>
      <c r="D16" s="62">
        <f t="shared" si="1"/>
        <v>2838.6790000000001</v>
      </c>
      <c r="E16" s="62">
        <f t="shared" si="1"/>
        <v>2809.1379999999999</v>
      </c>
      <c r="F16" s="62">
        <f t="shared" si="1"/>
        <v>2803.2220000000002</v>
      </c>
      <c r="G16" s="62">
        <f t="shared" si="1"/>
        <v>3444.1869999999999</v>
      </c>
      <c r="H16" s="62">
        <f t="shared" si="1"/>
        <v>4295.7049999999999</v>
      </c>
      <c r="I16" s="62">
        <f t="shared" si="1"/>
        <v>5011.1439999999993</v>
      </c>
      <c r="J16" s="62">
        <f t="shared" si="1"/>
        <v>6087.0029999999988</v>
      </c>
      <c r="K16" s="62">
        <f t="shared" si="1"/>
        <v>6449.3740000000016</v>
      </c>
      <c r="L16" s="62">
        <f t="shared" si="1"/>
        <v>6615.5070000000014</v>
      </c>
      <c r="M16" s="62">
        <f t="shared" si="1"/>
        <v>6684.7260000000006</v>
      </c>
      <c r="N16" s="62">
        <f t="shared" si="1"/>
        <v>6298.5300000000007</v>
      </c>
      <c r="O16" s="62">
        <f t="shared" si="1"/>
        <v>5852.51</v>
      </c>
      <c r="P16" s="62">
        <f t="shared" si="1"/>
        <v>5770.116</v>
      </c>
      <c r="Q16" s="62">
        <f t="shared" si="1"/>
        <v>5127.0220000000008</v>
      </c>
      <c r="R16" s="62">
        <f t="shared" si="1"/>
        <v>6319.11</v>
      </c>
      <c r="S16" s="62">
        <f t="shared" si="1"/>
        <v>6580.51</v>
      </c>
      <c r="T16" s="62">
        <f t="shared" si="1"/>
        <v>6772.8590000000004</v>
      </c>
      <c r="U16" s="62">
        <f t="shared" si="1"/>
        <v>6695.4560000000001</v>
      </c>
      <c r="V16" s="62">
        <f t="shared" si="1"/>
        <v>6112.8609999999999</v>
      </c>
      <c r="W16" s="62">
        <f t="shared" si="1"/>
        <v>5157.9459999999999</v>
      </c>
      <c r="X16" s="62">
        <f t="shared" si="1"/>
        <v>4228.5789999999997</v>
      </c>
      <c r="Y16" s="62">
        <f t="shared" si="1"/>
        <v>4032.8420000000001</v>
      </c>
      <c r="Z16" s="63" t="str">
        <f t="shared" si="1"/>
        <v/>
      </c>
      <c r="AA16" s="64">
        <f>SUM(AA10:AA15)</f>
        <v>122167.37300000001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1917.5</v>
      </c>
      <c r="C28" s="72">
        <v>1826.5</v>
      </c>
      <c r="D28" s="72">
        <v>1774.5</v>
      </c>
      <c r="E28" s="72">
        <v>1735.5</v>
      </c>
      <c r="F28" s="72">
        <v>1748.5</v>
      </c>
      <c r="G28" s="72">
        <v>2109.5</v>
      </c>
      <c r="H28" s="72">
        <v>2500</v>
      </c>
      <c r="I28" s="72">
        <v>2826</v>
      </c>
      <c r="J28" s="72">
        <v>3307</v>
      </c>
      <c r="K28" s="72">
        <v>3536</v>
      </c>
      <c r="L28" s="72">
        <v>3704</v>
      </c>
      <c r="M28" s="72">
        <v>3676</v>
      </c>
      <c r="N28" s="72">
        <v>3381</v>
      </c>
      <c r="O28" s="72">
        <v>3184</v>
      </c>
      <c r="P28" s="72">
        <v>3312</v>
      </c>
      <c r="Q28" s="72">
        <v>3124</v>
      </c>
      <c r="R28" s="72">
        <v>3209</v>
      </c>
      <c r="S28" s="72">
        <v>3443</v>
      </c>
      <c r="T28" s="72">
        <v>3556</v>
      </c>
      <c r="U28" s="72">
        <v>3482</v>
      </c>
      <c r="V28" s="72">
        <v>3215</v>
      </c>
      <c r="W28" s="72">
        <v>2913.5</v>
      </c>
      <c r="X28" s="72">
        <v>2683.5</v>
      </c>
      <c r="Y28" s="72">
        <v>2475.5</v>
      </c>
      <c r="Z28" s="73"/>
      <c r="AA28" s="74">
        <f>SUM(B28:Z28)</f>
        <v>68639.5</v>
      </c>
    </row>
    <row r="29" spans="1:27" ht="24.95" customHeight="1" x14ac:dyDescent="0.2">
      <c r="A29" s="75" t="s">
        <v>23</v>
      </c>
      <c r="B29" s="76">
        <v>1007.3</v>
      </c>
      <c r="C29" s="77">
        <v>1058.047</v>
      </c>
      <c r="D29" s="77">
        <v>1075.1790000000001</v>
      </c>
      <c r="E29" s="77">
        <v>1098.6379999999999</v>
      </c>
      <c r="F29" s="77">
        <v>1079.722</v>
      </c>
      <c r="G29" s="77">
        <v>1353.6869999999999</v>
      </c>
      <c r="H29" s="77">
        <v>1443.7049999999999</v>
      </c>
      <c r="I29" s="77">
        <v>1736.144</v>
      </c>
      <c r="J29" s="77">
        <v>2255.0030000000002</v>
      </c>
      <c r="K29" s="77">
        <v>2600.3739999999998</v>
      </c>
      <c r="L29" s="77">
        <v>2768.5070000000001</v>
      </c>
      <c r="M29" s="77">
        <v>2832.7260000000001</v>
      </c>
      <c r="N29" s="77">
        <v>2738.53</v>
      </c>
      <c r="O29" s="77">
        <v>2465.5100000000002</v>
      </c>
      <c r="P29" s="77">
        <v>2096.116</v>
      </c>
      <c r="Q29" s="77">
        <v>1724.0219999999999</v>
      </c>
      <c r="R29" s="77">
        <v>2146.11</v>
      </c>
      <c r="S29" s="77">
        <v>1830.51</v>
      </c>
      <c r="T29" s="77">
        <v>1886.8589999999999</v>
      </c>
      <c r="U29" s="77">
        <v>1875.4559999999999</v>
      </c>
      <c r="V29" s="77">
        <v>1914.8610000000001</v>
      </c>
      <c r="W29" s="77">
        <v>1647.4459999999999</v>
      </c>
      <c r="X29" s="77">
        <v>1195.079</v>
      </c>
      <c r="Y29" s="77">
        <v>1221.3420000000001</v>
      </c>
      <c r="Z29" s="78"/>
      <c r="AA29" s="79">
        <f>SUM(B29:Z29)</f>
        <v>43050.872999999985</v>
      </c>
    </row>
    <row r="30" spans="1:27" ht="24.95" customHeight="1" x14ac:dyDescent="0.2">
      <c r="A30" s="82" t="s">
        <v>24</v>
      </c>
      <c r="B30" s="80">
        <v>1201</v>
      </c>
      <c r="C30" s="81">
        <v>888</v>
      </c>
      <c r="D30" s="81">
        <v>888</v>
      </c>
      <c r="E30" s="81">
        <v>888</v>
      </c>
      <c r="F30" s="81">
        <v>888</v>
      </c>
      <c r="G30" s="81">
        <v>908</v>
      </c>
      <c r="H30" s="81">
        <v>1270</v>
      </c>
      <c r="I30" s="81">
        <v>1350</v>
      </c>
      <c r="J30" s="81">
        <v>1300</v>
      </c>
      <c r="K30" s="81">
        <v>988</v>
      </c>
      <c r="L30" s="81">
        <v>678</v>
      </c>
      <c r="M30" s="81">
        <v>678</v>
      </c>
      <c r="N30" s="81">
        <v>678</v>
      </c>
      <c r="O30" s="81">
        <v>678</v>
      </c>
      <c r="P30" s="81">
        <v>882</v>
      </c>
      <c r="Q30" s="81">
        <v>984</v>
      </c>
      <c r="R30" s="81">
        <v>1778</v>
      </c>
      <c r="S30" s="81">
        <v>2202</v>
      </c>
      <c r="T30" s="81">
        <v>2202</v>
      </c>
      <c r="U30" s="81">
        <v>2202</v>
      </c>
      <c r="V30" s="81">
        <v>1878</v>
      </c>
      <c r="W30" s="81">
        <v>1433</v>
      </c>
      <c r="X30" s="81">
        <v>1121</v>
      </c>
      <c r="Y30" s="81">
        <v>1121</v>
      </c>
      <c r="Z30" s="83"/>
      <c r="AA30" s="84">
        <f>SUM(B30:Z30)</f>
        <v>29084</v>
      </c>
    </row>
    <row r="31" spans="1:27" ht="30" customHeight="1" thickBot="1" x14ac:dyDescent="0.25">
      <c r="A31" s="60" t="s">
        <v>25</v>
      </c>
      <c r="B31" s="61">
        <f>IF(LEN(B$2)&gt;0,SUM(B28:B30),"")</f>
        <v>4125.8</v>
      </c>
      <c r="C31" s="62">
        <f t="shared" ref="C31:Z31" si="4">IF(LEN(C$2)&gt;0,SUM(C28:C30),"")</f>
        <v>3772.547</v>
      </c>
      <c r="D31" s="62">
        <f t="shared" si="4"/>
        <v>3737.6790000000001</v>
      </c>
      <c r="E31" s="62">
        <f t="shared" si="4"/>
        <v>3722.1379999999999</v>
      </c>
      <c r="F31" s="62">
        <f t="shared" si="4"/>
        <v>3716.2219999999998</v>
      </c>
      <c r="G31" s="62">
        <f t="shared" si="4"/>
        <v>4371.1869999999999</v>
      </c>
      <c r="H31" s="62">
        <f t="shared" si="4"/>
        <v>5213.7049999999999</v>
      </c>
      <c r="I31" s="62">
        <f t="shared" si="4"/>
        <v>5912.1440000000002</v>
      </c>
      <c r="J31" s="62">
        <f t="shared" si="4"/>
        <v>6862.0030000000006</v>
      </c>
      <c r="K31" s="62">
        <f t="shared" si="4"/>
        <v>7124.3739999999998</v>
      </c>
      <c r="L31" s="62">
        <f t="shared" si="4"/>
        <v>7150.5069999999996</v>
      </c>
      <c r="M31" s="62">
        <f t="shared" si="4"/>
        <v>7186.7260000000006</v>
      </c>
      <c r="N31" s="62">
        <f t="shared" si="4"/>
        <v>6797.5300000000007</v>
      </c>
      <c r="O31" s="62">
        <f t="shared" si="4"/>
        <v>6327.51</v>
      </c>
      <c r="P31" s="62">
        <f t="shared" si="4"/>
        <v>6290.116</v>
      </c>
      <c r="Q31" s="62">
        <f t="shared" si="4"/>
        <v>5832.0219999999999</v>
      </c>
      <c r="R31" s="62">
        <f t="shared" si="4"/>
        <v>7133.1100000000006</v>
      </c>
      <c r="S31" s="62">
        <f t="shared" si="4"/>
        <v>7475.51</v>
      </c>
      <c r="T31" s="62">
        <f t="shared" si="4"/>
        <v>7644.8590000000004</v>
      </c>
      <c r="U31" s="62">
        <f t="shared" si="4"/>
        <v>7559.4560000000001</v>
      </c>
      <c r="V31" s="62">
        <f t="shared" si="4"/>
        <v>7007.8609999999999</v>
      </c>
      <c r="W31" s="62">
        <f t="shared" si="4"/>
        <v>5993.9459999999999</v>
      </c>
      <c r="X31" s="62">
        <f t="shared" si="4"/>
        <v>4999.5789999999997</v>
      </c>
      <c r="Y31" s="62">
        <f t="shared" si="4"/>
        <v>4817.8420000000006</v>
      </c>
      <c r="Z31" s="63" t="str">
        <f t="shared" si="4"/>
        <v/>
      </c>
      <c r="AA31" s="64">
        <f>SUM(AA28:AA30)</f>
        <v>140774.37299999999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306</v>
      </c>
      <c r="C34" s="95">
        <v>335</v>
      </c>
      <c r="D34" s="95">
        <v>356</v>
      </c>
      <c r="E34" s="95">
        <v>358</v>
      </c>
      <c r="F34" s="95">
        <v>358</v>
      </c>
      <c r="G34" s="95">
        <v>397</v>
      </c>
      <c r="H34" s="95">
        <v>400</v>
      </c>
      <c r="I34" s="95">
        <v>400</v>
      </c>
      <c r="J34" s="95">
        <v>387</v>
      </c>
      <c r="K34" s="95">
        <v>294</v>
      </c>
      <c r="L34" s="95">
        <v>205</v>
      </c>
      <c r="M34" s="95">
        <v>163</v>
      </c>
      <c r="N34" s="95">
        <v>158</v>
      </c>
      <c r="O34" s="95">
        <v>160</v>
      </c>
      <c r="P34" s="95">
        <v>185</v>
      </c>
      <c r="Q34" s="95">
        <v>321</v>
      </c>
      <c r="R34" s="95">
        <v>412</v>
      </c>
      <c r="S34" s="95">
        <v>405</v>
      </c>
      <c r="T34" s="95">
        <v>405</v>
      </c>
      <c r="U34" s="95">
        <v>392</v>
      </c>
      <c r="V34" s="95">
        <v>385</v>
      </c>
      <c r="W34" s="95">
        <v>391</v>
      </c>
      <c r="X34" s="95">
        <v>315</v>
      </c>
      <c r="Y34" s="95">
        <v>315</v>
      </c>
      <c r="Z34" s="96"/>
      <c r="AA34" s="74">
        <f t="shared" ref="AA34:AA39" si="5">SUM(B34:Z34)</f>
        <v>7803</v>
      </c>
    </row>
    <row r="35" spans="1:27" ht="24.95" customHeight="1" x14ac:dyDescent="0.2">
      <c r="A35" s="97" t="s">
        <v>28</v>
      </c>
      <c r="B35" s="98">
        <v>486</v>
      </c>
      <c r="C35" s="99">
        <v>481</v>
      </c>
      <c r="D35" s="99">
        <v>488</v>
      </c>
      <c r="E35" s="99">
        <v>500</v>
      </c>
      <c r="F35" s="99">
        <v>500</v>
      </c>
      <c r="G35" s="99">
        <v>475</v>
      </c>
      <c r="H35" s="99">
        <v>463</v>
      </c>
      <c r="I35" s="99">
        <v>446</v>
      </c>
      <c r="J35" s="99">
        <v>333</v>
      </c>
      <c r="K35" s="99">
        <v>326</v>
      </c>
      <c r="L35" s="99">
        <v>275</v>
      </c>
      <c r="M35" s="99">
        <v>293</v>
      </c>
      <c r="N35" s="99">
        <v>300</v>
      </c>
      <c r="O35" s="99">
        <v>270</v>
      </c>
      <c r="P35" s="99">
        <v>290</v>
      </c>
      <c r="Q35" s="99">
        <v>339</v>
      </c>
      <c r="R35" s="99">
        <v>347</v>
      </c>
      <c r="S35" s="99">
        <v>435</v>
      </c>
      <c r="T35" s="99">
        <v>412</v>
      </c>
      <c r="U35" s="99">
        <v>417</v>
      </c>
      <c r="V35" s="99">
        <v>455</v>
      </c>
      <c r="W35" s="99">
        <v>390</v>
      </c>
      <c r="X35" s="99">
        <v>401</v>
      </c>
      <c r="Y35" s="99">
        <v>418</v>
      </c>
      <c r="Z35" s="100"/>
      <c r="AA35" s="79">
        <f t="shared" si="5"/>
        <v>9540</v>
      </c>
    </row>
    <row r="36" spans="1:27" ht="24.95" customHeight="1" x14ac:dyDescent="0.2">
      <c r="A36" s="97" t="s">
        <v>29</v>
      </c>
      <c r="B36" s="98">
        <v>1117.3</v>
      </c>
      <c r="C36" s="99">
        <v>1219</v>
      </c>
      <c r="D36" s="99">
        <v>1232</v>
      </c>
      <c r="E36" s="99">
        <v>1224</v>
      </c>
      <c r="F36" s="99">
        <v>1201</v>
      </c>
      <c r="G36" s="99">
        <v>1161</v>
      </c>
      <c r="H36" s="99">
        <v>1125</v>
      </c>
      <c r="I36" s="99">
        <v>956.6</v>
      </c>
      <c r="J36" s="99">
        <v>319</v>
      </c>
      <c r="K36" s="99">
        <v>222.8</v>
      </c>
      <c r="L36" s="99">
        <v>17.100000000000001</v>
      </c>
      <c r="M36" s="99">
        <v>5</v>
      </c>
      <c r="N36" s="99">
        <v>104.1</v>
      </c>
      <c r="O36" s="99">
        <v>339.7</v>
      </c>
      <c r="P36" s="99">
        <v>384.7</v>
      </c>
      <c r="Q36" s="99">
        <v>751.3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457.6</v>
      </c>
      <c r="X36" s="99">
        <v>1087.9000000000001</v>
      </c>
      <c r="Y36" s="99">
        <v>1009.2</v>
      </c>
      <c r="Z36" s="100"/>
      <c r="AA36" s="79">
        <f t="shared" si="5"/>
        <v>13959.300000000001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41</v>
      </c>
      <c r="N37" s="99">
        <v>36</v>
      </c>
      <c r="O37" s="99">
        <v>40</v>
      </c>
      <c r="P37" s="99">
        <v>40</v>
      </c>
      <c r="Q37" s="99">
        <v>40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47</v>
      </c>
      <c r="Z37" s="100"/>
      <c r="AA37" s="79">
        <f t="shared" si="5"/>
        <v>1144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301.10000000000002</v>
      </c>
      <c r="T38" s="99">
        <v>294</v>
      </c>
      <c r="U38" s="99">
        <v>2.7</v>
      </c>
      <c r="V38" s="99"/>
      <c r="W38" s="99"/>
      <c r="X38" s="99"/>
      <c r="Y38" s="99"/>
      <c r="Z38" s="100"/>
      <c r="AA38" s="79">
        <f t="shared" si="5"/>
        <v>597.80000000000007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1959.3</v>
      </c>
      <c r="C39" s="88">
        <f t="shared" si="6"/>
        <v>2085</v>
      </c>
      <c r="D39" s="88">
        <f t="shared" si="6"/>
        <v>2126</v>
      </c>
      <c r="E39" s="88">
        <f t="shared" si="6"/>
        <v>2132</v>
      </c>
      <c r="F39" s="88">
        <f t="shared" si="6"/>
        <v>2109</v>
      </c>
      <c r="G39" s="88">
        <f t="shared" si="6"/>
        <v>2083</v>
      </c>
      <c r="H39" s="88">
        <f t="shared" si="6"/>
        <v>2038</v>
      </c>
      <c r="I39" s="88">
        <f t="shared" si="6"/>
        <v>1852.6</v>
      </c>
      <c r="J39" s="88">
        <f t="shared" si="6"/>
        <v>1089</v>
      </c>
      <c r="K39" s="88">
        <f t="shared" si="6"/>
        <v>892.8</v>
      </c>
      <c r="L39" s="88">
        <f t="shared" si="6"/>
        <v>547.1</v>
      </c>
      <c r="M39" s="88">
        <f t="shared" si="6"/>
        <v>502</v>
      </c>
      <c r="N39" s="88">
        <f t="shared" si="6"/>
        <v>598.1</v>
      </c>
      <c r="O39" s="88">
        <f t="shared" si="6"/>
        <v>809.7</v>
      </c>
      <c r="P39" s="88">
        <f t="shared" si="6"/>
        <v>899.7</v>
      </c>
      <c r="Q39" s="88">
        <f t="shared" si="6"/>
        <v>1451.3</v>
      </c>
      <c r="R39" s="88">
        <f t="shared" si="6"/>
        <v>814</v>
      </c>
      <c r="S39" s="88">
        <f t="shared" si="6"/>
        <v>1196.0999999999999</v>
      </c>
      <c r="T39" s="88">
        <f t="shared" si="6"/>
        <v>1166</v>
      </c>
      <c r="U39" s="88">
        <f t="shared" si="6"/>
        <v>866.7</v>
      </c>
      <c r="V39" s="88">
        <f t="shared" si="6"/>
        <v>895</v>
      </c>
      <c r="W39" s="88">
        <f t="shared" si="6"/>
        <v>1288.5999999999999</v>
      </c>
      <c r="X39" s="88">
        <f t="shared" si="6"/>
        <v>1853.9</v>
      </c>
      <c r="Y39" s="88">
        <f t="shared" si="6"/>
        <v>1789.2</v>
      </c>
      <c r="Z39" s="89" t="str">
        <f t="shared" si="6"/>
        <v/>
      </c>
      <c r="AA39" s="90">
        <f t="shared" si="5"/>
        <v>33044.099999999991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1112.3</v>
      </c>
      <c r="C44" s="99">
        <v>1214</v>
      </c>
      <c r="D44" s="99">
        <v>1227</v>
      </c>
      <c r="E44" s="99">
        <v>1219</v>
      </c>
      <c r="F44" s="99">
        <v>1196</v>
      </c>
      <c r="G44" s="99">
        <v>1156</v>
      </c>
      <c r="H44" s="99">
        <v>1120</v>
      </c>
      <c r="I44" s="99">
        <v>951.6</v>
      </c>
      <c r="J44" s="99">
        <v>314</v>
      </c>
      <c r="K44" s="99">
        <v>217.8</v>
      </c>
      <c r="L44" s="99">
        <v>12.1</v>
      </c>
      <c r="M44" s="99"/>
      <c r="N44" s="99">
        <v>99.1</v>
      </c>
      <c r="O44" s="99">
        <v>334.7</v>
      </c>
      <c r="P44" s="99">
        <v>379.7</v>
      </c>
      <c r="Q44" s="99">
        <v>746.3</v>
      </c>
      <c r="R44" s="99"/>
      <c r="S44" s="99"/>
      <c r="T44" s="99"/>
      <c r="U44" s="99"/>
      <c r="V44" s="99"/>
      <c r="W44" s="99">
        <v>452.6</v>
      </c>
      <c r="X44" s="99">
        <v>1082.9000000000001</v>
      </c>
      <c r="Y44" s="99">
        <v>1004.2</v>
      </c>
      <c r="Z44" s="100"/>
      <c r="AA44" s="79">
        <f t="shared" si="7"/>
        <v>13839.300000000001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301.10000000000002</v>
      </c>
      <c r="T46" s="99">
        <v>294</v>
      </c>
      <c r="U46" s="99">
        <v>2.7</v>
      </c>
      <c r="V46" s="99"/>
      <c r="W46" s="99"/>
      <c r="X46" s="99"/>
      <c r="Y46" s="99"/>
      <c r="Z46" s="100"/>
      <c r="AA46" s="79">
        <f t="shared" si="7"/>
        <v>597.80000000000007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1112.3</v>
      </c>
      <c r="C48" s="88">
        <f t="shared" ref="C48:Z48" si="8">IF(LEN(C$2)&gt;0,SUM(C42:C47),"")</f>
        <v>1214</v>
      </c>
      <c r="D48" s="88">
        <f t="shared" si="8"/>
        <v>1227</v>
      </c>
      <c r="E48" s="88">
        <f t="shared" si="8"/>
        <v>1219</v>
      </c>
      <c r="F48" s="88">
        <f t="shared" si="8"/>
        <v>1196</v>
      </c>
      <c r="G48" s="88">
        <f t="shared" si="8"/>
        <v>1156</v>
      </c>
      <c r="H48" s="88">
        <f t="shared" si="8"/>
        <v>1120</v>
      </c>
      <c r="I48" s="88">
        <f t="shared" si="8"/>
        <v>951.6</v>
      </c>
      <c r="J48" s="88">
        <f t="shared" si="8"/>
        <v>314</v>
      </c>
      <c r="K48" s="88">
        <f t="shared" si="8"/>
        <v>217.8</v>
      </c>
      <c r="L48" s="88">
        <f t="shared" si="8"/>
        <v>12.1</v>
      </c>
      <c r="M48" s="88">
        <f t="shared" si="8"/>
        <v>0</v>
      </c>
      <c r="N48" s="88">
        <f t="shared" si="8"/>
        <v>99.1</v>
      </c>
      <c r="O48" s="88">
        <f t="shared" si="8"/>
        <v>334.7</v>
      </c>
      <c r="P48" s="88">
        <f t="shared" si="8"/>
        <v>379.7</v>
      </c>
      <c r="Q48" s="88">
        <f t="shared" si="8"/>
        <v>746.3</v>
      </c>
      <c r="R48" s="88">
        <f t="shared" si="8"/>
        <v>0</v>
      </c>
      <c r="S48" s="88">
        <f t="shared" si="8"/>
        <v>301.10000000000002</v>
      </c>
      <c r="T48" s="88">
        <f t="shared" si="8"/>
        <v>294</v>
      </c>
      <c r="U48" s="88">
        <f t="shared" si="8"/>
        <v>2.7</v>
      </c>
      <c r="V48" s="88">
        <f t="shared" si="8"/>
        <v>0</v>
      </c>
      <c r="W48" s="88">
        <f t="shared" si="8"/>
        <v>452.6</v>
      </c>
      <c r="X48" s="88">
        <f t="shared" si="8"/>
        <v>1082.9000000000001</v>
      </c>
      <c r="Y48" s="88">
        <f t="shared" si="8"/>
        <v>1004.2</v>
      </c>
      <c r="Z48" s="89" t="str">
        <f t="shared" si="8"/>
        <v/>
      </c>
      <c r="AA48" s="90">
        <f t="shared" si="7"/>
        <v>14437.100000000002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5238.1000000000004</v>
      </c>
      <c r="C51" s="88">
        <f t="shared" si="10"/>
        <v>4986.5470000000005</v>
      </c>
      <c r="D51" s="88">
        <f t="shared" si="10"/>
        <v>4964.6790000000001</v>
      </c>
      <c r="E51" s="88">
        <f t="shared" si="10"/>
        <v>4941.1379999999999</v>
      </c>
      <c r="F51" s="88">
        <f t="shared" si="10"/>
        <v>4912.2219999999998</v>
      </c>
      <c r="G51" s="88">
        <f t="shared" si="10"/>
        <v>5527.1869999999999</v>
      </c>
      <c r="H51" s="88">
        <f t="shared" si="10"/>
        <v>6333.7049999999999</v>
      </c>
      <c r="I51" s="88">
        <f t="shared" si="10"/>
        <v>6863.7439999999988</v>
      </c>
      <c r="J51" s="88">
        <f t="shared" si="10"/>
        <v>7176.0029999999988</v>
      </c>
      <c r="K51" s="88">
        <f t="shared" si="10"/>
        <v>7342.1740000000018</v>
      </c>
      <c r="L51" s="88">
        <f t="shared" si="10"/>
        <v>7162.6070000000018</v>
      </c>
      <c r="M51" s="88">
        <f t="shared" si="10"/>
        <v>7186.7260000000006</v>
      </c>
      <c r="N51" s="88">
        <f t="shared" si="10"/>
        <v>6896.630000000001</v>
      </c>
      <c r="O51" s="88">
        <f t="shared" si="10"/>
        <v>6662.21</v>
      </c>
      <c r="P51" s="88">
        <f t="shared" si="10"/>
        <v>6669.8159999999998</v>
      </c>
      <c r="Q51" s="88">
        <f t="shared" si="10"/>
        <v>6578.322000000001</v>
      </c>
      <c r="R51" s="88">
        <f t="shared" si="10"/>
        <v>7133.11</v>
      </c>
      <c r="S51" s="88">
        <f t="shared" si="10"/>
        <v>7776.6100000000006</v>
      </c>
      <c r="T51" s="88">
        <f t="shared" si="10"/>
        <v>7938.8590000000004</v>
      </c>
      <c r="U51" s="88">
        <f t="shared" si="10"/>
        <v>7562.1559999999999</v>
      </c>
      <c r="V51" s="88">
        <f t="shared" si="10"/>
        <v>7007.8609999999999</v>
      </c>
      <c r="W51" s="88">
        <f t="shared" si="10"/>
        <v>6446.5460000000003</v>
      </c>
      <c r="X51" s="88">
        <f t="shared" si="10"/>
        <v>6082.4789999999994</v>
      </c>
      <c r="Y51" s="88">
        <f t="shared" si="10"/>
        <v>5822.0420000000004</v>
      </c>
      <c r="Z51" s="89" t="str">
        <f t="shared" si="10"/>
        <v/>
      </c>
      <c r="AA51" s="104">
        <f>SUM(B51:Z51)</f>
        <v>155211.473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5238.0610000000006</v>
      </c>
      <c r="C4" s="18">
        <v>4986.5919999999996</v>
      </c>
      <c r="D4" s="18">
        <v>4964.7170000000006</v>
      </c>
      <c r="E4" s="18">
        <v>4941.107</v>
      </c>
      <c r="F4" s="18">
        <v>4912.1769999999997</v>
      </c>
      <c r="G4" s="18">
        <v>5527.2320000000018</v>
      </c>
      <c r="H4" s="18">
        <v>6333.6929999999993</v>
      </c>
      <c r="I4" s="18">
        <v>6863.7510000000011</v>
      </c>
      <c r="J4" s="18">
        <v>7176.0150000000031</v>
      </c>
      <c r="K4" s="18">
        <v>7342.193000000002</v>
      </c>
      <c r="L4" s="18">
        <v>7162.5890000000009</v>
      </c>
      <c r="M4" s="18">
        <v>7186.7200000000012</v>
      </c>
      <c r="N4" s="18">
        <v>6896.6490000000022</v>
      </c>
      <c r="O4" s="18">
        <v>6662.2469999999976</v>
      </c>
      <c r="P4" s="18">
        <v>6669.8520000000008</v>
      </c>
      <c r="Q4" s="18">
        <v>6578.3010000000004</v>
      </c>
      <c r="R4" s="18">
        <v>7133.1229999999987</v>
      </c>
      <c r="S4" s="18">
        <v>7776.6020000000008</v>
      </c>
      <c r="T4" s="18">
        <v>7938.8250000000007</v>
      </c>
      <c r="U4" s="18">
        <v>7562.2060000000019</v>
      </c>
      <c r="V4" s="18">
        <v>7007.8030000000017</v>
      </c>
      <c r="W4" s="18">
        <v>6446.5759999999982</v>
      </c>
      <c r="X4" s="18">
        <v>6082.4689999999991</v>
      </c>
      <c r="Y4" s="18">
        <v>5822.0120000000006</v>
      </c>
      <c r="Z4" s="19"/>
      <c r="AA4" s="20">
        <f>SUM(B4:Z4)</f>
        <v>155211.51200000002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68.59</v>
      </c>
      <c r="C7" s="28">
        <v>84.58</v>
      </c>
      <c r="D7" s="28">
        <v>83</v>
      </c>
      <c r="E7" s="28">
        <v>82.12</v>
      </c>
      <c r="F7" s="28">
        <v>84.69</v>
      </c>
      <c r="G7" s="28">
        <v>89</v>
      </c>
      <c r="H7" s="28">
        <v>95</v>
      </c>
      <c r="I7" s="28">
        <v>89.81</v>
      </c>
      <c r="J7" s="28">
        <v>89.28</v>
      </c>
      <c r="K7" s="28">
        <v>75.12</v>
      </c>
      <c r="L7" s="28">
        <v>69.209999999999994</v>
      </c>
      <c r="M7" s="28">
        <v>63.87</v>
      </c>
      <c r="N7" s="28">
        <v>60.53</v>
      </c>
      <c r="O7" s="28">
        <v>60.26</v>
      </c>
      <c r="P7" s="28">
        <v>63.1</v>
      </c>
      <c r="Q7" s="28">
        <v>70.7</v>
      </c>
      <c r="R7" s="28">
        <v>93.26</v>
      </c>
      <c r="S7" s="28">
        <v>99.34</v>
      </c>
      <c r="T7" s="28">
        <v>104.46</v>
      </c>
      <c r="U7" s="28">
        <v>98.13</v>
      </c>
      <c r="V7" s="28">
        <v>94</v>
      </c>
      <c r="W7" s="28">
        <v>88.68</v>
      </c>
      <c r="X7" s="28">
        <v>78.58</v>
      </c>
      <c r="Y7" s="28">
        <v>56.89</v>
      </c>
      <c r="Z7" s="29"/>
      <c r="AA7" s="30">
        <f>IF(SUM(B7:Z7)&lt;&gt;0,AVERAGEIF(B7:Z7,"&lt;&gt;"""),"")</f>
        <v>80.924999999999997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941.70299999999997</v>
      </c>
      <c r="C19" s="72">
        <v>942.23500000000001</v>
      </c>
      <c r="D19" s="72">
        <v>947.72400000000005</v>
      </c>
      <c r="E19" s="72">
        <v>947.41699999999992</v>
      </c>
      <c r="F19" s="72">
        <v>948.92899999999997</v>
      </c>
      <c r="G19" s="72">
        <v>915.9559999999999</v>
      </c>
      <c r="H19" s="72">
        <v>917.89499999999998</v>
      </c>
      <c r="I19" s="72">
        <v>918.69799999999998</v>
      </c>
      <c r="J19" s="72">
        <v>851.88200000000018</v>
      </c>
      <c r="K19" s="72">
        <v>834.70699999999999</v>
      </c>
      <c r="L19" s="72">
        <v>756.69399999999996</v>
      </c>
      <c r="M19" s="72">
        <v>743.3370000000001</v>
      </c>
      <c r="N19" s="72">
        <v>705.69600000000003</v>
      </c>
      <c r="O19" s="72">
        <v>719.47800000000007</v>
      </c>
      <c r="P19" s="72">
        <v>736.45899999999995</v>
      </c>
      <c r="Q19" s="72">
        <v>749.23199999999997</v>
      </c>
      <c r="R19" s="72">
        <v>765.16599999999994</v>
      </c>
      <c r="S19" s="72">
        <v>761.48700000000008</v>
      </c>
      <c r="T19" s="72">
        <v>758.11699999999996</v>
      </c>
      <c r="U19" s="72">
        <v>758.39200000000005</v>
      </c>
      <c r="V19" s="72">
        <v>739.10299999999995</v>
      </c>
      <c r="W19" s="72">
        <v>833.86799999999994</v>
      </c>
      <c r="X19" s="72">
        <v>908.69299999999998</v>
      </c>
      <c r="Y19" s="72">
        <v>925.84399999999994</v>
      </c>
      <c r="Z19" s="73"/>
      <c r="AA19" s="74">
        <f t="shared" ref="AA19:AA24" si="2">SUM(B19:Z19)</f>
        <v>20028.712</v>
      </c>
    </row>
    <row r="20" spans="1:27" ht="24.95" customHeight="1" x14ac:dyDescent="0.2">
      <c r="A20" s="75" t="s">
        <v>15</v>
      </c>
      <c r="B20" s="76">
        <v>1014.2090000000001</v>
      </c>
      <c r="C20" s="77">
        <v>1001.5529999999999</v>
      </c>
      <c r="D20" s="77">
        <v>999.99500000000012</v>
      </c>
      <c r="E20" s="77">
        <v>1005.859</v>
      </c>
      <c r="F20" s="77">
        <v>1048.778</v>
      </c>
      <c r="G20" s="77">
        <v>1211.059</v>
      </c>
      <c r="H20" s="77">
        <v>1415.18</v>
      </c>
      <c r="I20" s="77">
        <v>1556.83</v>
      </c>
      <c r="J20" s="77">
        <v>1605.5349999999999</v>
      </c>
      <c r="K20" s="77">
        <v>1565.135</v>
      </c>
      <c r="L20" s="77">
        <v>1548.58</v>
      </c>
      <c r="M20" s="77">
        <v>1522.8910000000001</v>
      </c>
      <c r="N20" s="77">
        <v>1504.904</v>
      </c>
      <c r="O20" s="77">
        <v>1467.596</v>
      </c>
      <c r="P20" s="77">
        <v>1454.7050000000002</v>
      </c>
      <c r="Q20" s="77">
        <v>1422.3619999999999</v>
      </c>
      <c r="R20" s="77">
        <v>1394.2</v>
      </c>
      <c r="S20" s="77">
        <v>1435.9689999999998</v>
      </c>
      <c r="T20" s="77">
        <v>1400.8939999999998</v>
      </c>
      <c r="U20" s="77">
        <v>1353.87</v>
      </c>
      <c r="V20" s="77">
        <v>1245.6769999999997</v>
      </c>
      <c r="W20" s="77">
        <v>1094.74</v>
      </c>
      <c r="X20" s="77">
        <v>1070.223</v>
      </c>
      <c r="Y20" s="77">
        <v>1038.6090000000002</v>
      </c>
      <c r="Z20" s="78"/>
      <c r="AA20" s="79">
        <f t="shared" si="2"/>
        <v>31379.353000000006</v>
      </c>
    </row>
    <row r="21" spans="1:27" ht="24.95" customHeight="1" x14ac:dyDescent="0.2">
      <c r="A21" s="75" t="s">
        <v>16</v>
      </c>
      <c r="B21" s="80">
        <v>2459.6489999999999</v>
      </c>
      <c r="C21" s="81">
        <v>2372.1040000000003</v>
      </c>
      <c r="D21" s="81">
        <v>2292.2979999999993</v>
      </c>
      <c r="E21" s="81">
        <v>2243.431</v>
      </c>
      <c r="F21" s="81">
        <v>2340.4699999999998</v>
      </c>
      <c r="G21" s="81">
        <v>2696.1169999999997</v>
      </c>
      <c r="H21" s="81">
        <v>3150.5180000000005</v>
      </c>
      <c r="I21" s="81">
        <v>3447.7230000000004</v>
      </c>
      <c r="J21" s="81">
        <v>3712.598</v>
      </c>
      <c r="K21" s="81">
        <v>3769.3510000000001</v>
      </c>
      <c r="L21" s="81">
        <v>3672.8149999999996</v>
      </c>
      <c r="M21" s="81">
        <v>3687.4920000000002</v>
      </c>
      <c r="N21" s="81">
        <v>3649.0489999999995</v>
      </c>
      <c r="O21" s="81">
        <v>3512.1730000000002</v>
      </c>
      <c r="P21" s="81">
        <v>3531.6879999999996</v>
      </c>
      <c r="Q21" s="81">
        <v>3442.2070000000003</v>
      </c>
      <c r="R21" s="81">
        <v>3501.857</v>
      </c>
      <c r="S21" s="81">
        <v>4035.6459999999997</v>
      </c>
      <c r="T21" s="81">
        <v>4223.3140000000003</v>
      </c>
      <c r="U21" s="81">
        <v>4214.6440000000002</v>
      </c>
      <c r="V21" s="81">
        <v>3997.623</v>
      </c>
      <c r="W21" s="81">
        <v>3606.9679999999998</v>
      </c>
      <c r="X21" s="81">
        <v>3241.0529999999999</v>
      </c>
      <c r="Y21" s="81">
        <v>2865.67</v>
      </c>
      <c r="Z21" s="78"/>
      <c r="AA21" s="79">
        <f t="shared" si="2"/>
        <v>79666.457999999999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110.5</v>
      </c>
      <c r="C23" s="77">
        <v>109.5</v>
      </c>
      <c r="D23" s="77">
        <v>111</v>
      </c>
      <c r="E23" s="77">
        <v>110</v>
      </c>
      <c r="F23" s="77">
        <v>110</v>
      </c>
      <c r="G23" s="77">
        <v>119</v>
      </c>
      <c r="H23" s="77">
        <v>124</v>
      </c>
      <c r="I23" s="77">
        <v>138.5</v>
      </c>
      <c r="J23" s="77">
        <v>140</v>
      </c>
      <c r="K23" s="77">
        <v>114</v>
      </c>
      <c r="L23" s="77">
        <v>89.5</v>
      </c>
      <c r="M23" s="77">
        <v>85</v>
      </c>
      <c r="N23" s="77">
        <v>87</v>
      </c>
      <c r="O23" s="77">
        <v>92</v>
      </c>
      <c r="P23" s="77">
        <v>95</v>
      </c>
      <c r="Q23" s="77">
        <v>107.5</v>
      </c>
      <c r="R23" s="77">
        <v>136</v>
      </c>
      <c r="S23" s="77">
        <v>164.5</v>
      </c>
      <c r="T23" s="77">
        <v>167.5</v>
      </c>
      <c r="U23" s="77">
        <v>138</v>
      </c>
      <c r="V23" s="77">
        <v>122.5</v>
      </c>
      <c r="W23" s="77">
        <v>108</v>
      </c>
      <c r="X23" s="77">
        <v>87.5</v>
      </c>
      <c r="Y23" s="77">
        <v>74</v>
      </c>
      <c r="Z23" s="77"/>
      <c r="AA23" s="79">
        <f t="shared" si="2"/>
        <v>2740.5</v>
      </c>
    </row>
    <row r="24" spans="1:27" ht="24.95" customHeight="1" x14ac:dyDescent="0.2">
      <c r="A24" s="85" t="s">
        <v>19</v>
      </c>
      <c r="B24" s="77">
        <v>212</v>
      </c>
      <c r="C24" s="77">
        <v>204.99999999999994</v>
      </c>
      <c r="D24" s="77">
        <v>200</v>
      </c>
      <c r="E24" s="77">
        <v>197</v>
      </c>
      <c r="F24" s="77">
        <v>205.99999999999997</v>
      </c>
      <c r="G24" s="77">
        <v>232</v>
      </c>
      <c r="H24" s="77">
        <v>272</v>
      </c>
      <c r="I24" s="77">
        <v>300</v>
      </c>
      <c r="J24" s="77">
        <v>320</v>
      </c>
      <c r="K24" s="77">
        <v>329.99999999999994</v>
      </c>
      <c r="L24" s="77">
        <v>339.99999999999994</v>
      </c>
      <c r="M24" s="77">
        <v>350</v>
      </c>
      <c r="N24" s="77">
        <v>339.99999999999994</v>
      </c>
      <c r="O24" s="77">
        <v>329.99999999999994</v>
      </c>
      <c r="P24" s="77">
        <v>320</v>
      </c>
      <c r="Q24" s="77">
        <v>325</v>
      </c>
      <c r="R24" s="77">
        <v>334.99999999999994</v>
      </c>
      <c r="S24" s="77">
        <v>355</v>
      </c>
      <c r="T24" s="77">
        <v>379.99999999999994</v>
      </c>
      <c r="U24" s="77">
        <v>359</v>
      </c>
      <c r="V24" s="77">
        <v>334.99999999999994</v>
      </c>
      <c r="W24" s="77">
        <v>302.99999999999994</v>
      </c>
      <c r="X24" s="77">
        <v>272.99999999999994</v>
      </c>
      <c r="Y24" s="77">
        <v>242</v>
      </c>
      <c r="Z24" s="77"/>
      <c r="AA24" s="79">
        <f t="shared" si="2"/>
        <v>7061</v>
      </c>
    </row>
    <row r="25" spans="1:27" ht="30" customHeight="1" thickBot="1" x14ac:dyDescent="0.25">
      <c r="A25" s="86" t="s">
        <v>20</v>
      </c>
      <c r="B25" s="87">
        <f t="shared" ref="B25:AA25" si="3">SUM(B19:B24)</f>
        <v>4738.0609999999997</v>
      </c>
      <c r="C25" s="88">
        <f t="shared" si="3"/>
        <v>4630.3919999999998</v>
      </c>
      <c r="D25" s="88">
        <f t="shared" si="3"/>
        <v>4551.0169999999998</v>
      </c>
      <c r="E25" s="88">
        <f t="shared" si="3"/>
        <v>4503.7070000000003</v>
      </c>
      <c r="F25" s="88">
        <f t="shared" si="3"/>
        <v>4654.1769999999997</v>
      </c>
      <c r="G25" s="88">
        <f t="shared" si="3"/>
        <v>5174.1319999999996</v>
      </c>
      <c r="H25" s="88">
        <f t="shared" si="3"/>
        <v>5879.5930000000008</v>
      </c>
      <c r="I25" s="88">
        <f t="shared" si="3"/>
        <v>6361.7510000000002</v>
      </c>
      <c r="J25" s="88">
        <f t="shared" si="3"/>
        <v>6630.0149999999994</v>
      </c>
      <c r="K25" s="88">
        <f t="shared" si="3"/>
        <v>6613.1930000000002</v>
      </c>
      <c r="L25" s="88">
        <f t="shared" si="3"/>
        <v>6407.5889999999999</v>
      </c>
      <c r="M25" s="88">
        <f t="shared" si="3"/>
        <v>6388.72</v>
      </c>
      <c r="N25" s="88">
        <f t="shared" si="3"/>
        <v>6286.6489999999994</v>
      </c>
      <c r="O25" s="88">
        <f t="shared" si="3"/>
        <v>6121.2470000000003</v>
      </c>
      <c r="P25" s="88">
        <f t="shared" si="3"/>
        <v>6137.8519999999999</v>
      </c>
      <c r="Q25" s="88">
        <f t="shared" si="3"/>
        <v>6046.3010000000004</v>
      </c>
      <c r="R25" s="88">
        <f t="shared" si="3"/>
        <v>6132.223</v>
      </c>
      <c r="S25" s="88">
        <f t="shared" si="3"/>
        <v>6752.6019999999999</v>
      </c>
      <c r="T25" s="88">
        <f t="shared" si="3"/>
        <v>6929.8249999999998</v>
      </c>
      <c r="U25" s="88">
        <f t="shared" si="3"/>
        <v>6823.9059999999999</v>
      </c>
      <c r="V25" s="88">
        <f t="shared" si="3"/>
        <v>6439.9030000000002</v>
      </c>
      <c r="W25" s="88">
        <f t="shared" si="3"/>
        <v>5946.576</v>
      </c>
      <c r="X25" s="88">
        <f t="shared" si="3"/>
        <v>5580.4690000000001</v>
      </c>
      <c r="Y25" s="88">
        <f t="shared" si="3"/>
        <v>5146.1229999999996</v>
      </c>
      <c r="Z25" s="89">
        <f t="shared" si="3"/>
        <v>0</v>
      </c>
      <c r="AA25" s="90">
        <f t="shared" si="3"/>
        <v>140876.02299999999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514.5</v>
      </c>
      <c r="C28" s="72">
        <v>506.5</v>
      </c>
      <c r="D28" s="72">
        <v>503</v>
      </c>
      <c r="E28" s="72">
        <v>499</v>
      </c>
      <c r="F28" s="72">
        <v>508</v>
      </c>
      <c r="G28" s="72">
        <v>543</v>
      </c>
      <c r="H28" s="72">
        <v>588</v>
      </c>
      <c r="I28" s="72">
        <v>630.5</v>
      </c>
      <c r="J28" s="72">
        <v>672</v>
      </c>
      <c r="K28" s="72">
        <v>668</v>
      </c>
      <c r="L28" s="72">
        <v>655.5</v>
      </c>
      <c r="M28" s="72">
        <v>661</v>
      </c>
      <c r="N28" s="72">
        <v>653</v>
      </c>
      <c r="O28" s="72">
        <v>648</v>
      </c>
      <c r="P28" s="72">
        <v>639</v>
      </c>
      <c r="Q28" s="72">
        <v>656.5</v>
      </c>
      <c r="R28" s="72">
        <v>695</v>
      </c>
      <c r="S28" s="72">
        <v>736.5</v>
      </c>
      <c r="T28" s="72">
        <v>764.5</v>
      </c>
      <c r="U28" s="72">
        <v>701</v>
      </c>
      <c r="V28" s="72">
        <v>661.5</v>
      </c>
      <c r="W28" s="72">
        <v>603</v>
      </c>
      <c r="X28" s="72">
        <v>552.5</v>
      </c>
      <c r="Y28" s="72">
        <v>508</v>
      </c>
      <c r="Z28" s="73"/>
      <c r="AA28" s="74">
        <f>SUM(B28:Z28)</f>
        <v>14767.5</v>
      </c>
    </row>
    <row r="29" spans="1:27" ht="24.95" customHeight="1" x14ac:dyDescent="0.2">
      <c r="A29" s="75" t="s">
        <v>23</v>
      </c>
      <c r="B29" s="76">
        <v>4223.5609999999997</v>
      </c>
      <c r="C29" s="77">
        <v>4126.8919999999998</v>
      </c>
      <c r="D29" s="77">
        <v>4051.0169999999998</v>
      </c>
      <c r="E29" s="77">
        <v>4004.7069999999999</v>
      </c>
      <c r="F29" s="77">
        <v>4146.1769999999997</v>
      </c>
      <c r="G29" s="77">
        <v>4631.1319999999996</v>
      </c>
      <c r="H29" s="77">
        <v>5298.5929999999998</v>
      </c>
      <c r="I29" s="77">
        <v>5733.2510000000002</v>
      </c>
      <c r="J29" s="77">
        <v>6004.0150000000003</v>
      </c>
      <c r="K29" s="77">
        <v>6174.1930000000002</v>
      </c>
      <c r="L29" s="77">
        <v>6007.0889999999999</v>
      </c>
      <c r="M29" s="77">
        <v>5944.72</v>
      </c>
      <c r="N29" s="77">
        <v>5743.6490000000003</v>
      </c>
      <c r="O29" s="77">
        <v>5514.2470000000003</v>
      </c>
      <c r="P29" s="77">
        <v>5530.8519999999999</v>
      </c>
      <c r="Q29" s="77">
        <v>5421.8010000000004</v>
      </c>
      <c r="R29" s="77">
        <v>5469.223</v>
      </c>
      <c r="S29" s="77">
        <v>6041.1019999999999</v>
      </c>
      <c r="T29" s="77">
        <v>6190.3249999999998</v>
      </c>
      <c r="U29" s="77">
        <v>6134.9059999999999</v>
      </c>
      <c r="V29" s="77">
        <v>5790.4030000000002</v>
      </c>
      <c r="W29" s="77">
        <v>5343.576</v>
      </c>
      <c r="X29" s="77">
        <v>5029.9690000000001</v>
      </c>
      <c r="Y29" s="77">
        <v>4814.0119999999997</v>
      </c>
      <c r="Z29" s="78"/>
      <c r="AA29" s="79">
        <f>SUM(B29:Z29)</f>
        <v>127369.41200000001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4738.0609999999997</v>
      </c>
      <c r="C31" s="62">
        <f t="shared" si="4"/>
        <v>4633.3919999999998</v>
      </c>
      <c r="D31" s="62">
        <f t="shared" si="4"/>
        <v>4554.0169999999998</v>
      </c>
      <c r="E31" s="62">
        <f t="shared" si="4"/>
        <v>4503.7070000000003</v>
      </c>
      <c r="F31" s="62">
        <f t="shared" si="4"/>
        <v>4654.1769999999997</v>
      </c>
      <c r="G31" s="62">
        <f t="shared" si="4"/>
        <v>5174.1319999999996</v>
      </c>
      <c r="H31" s="62">
        <f t="shared" si="4"/>
        <v>5886.5929999999998</v>
      </c>
      <c r="I31" s="62">
        <f t="shared" si="4"/>
        <v>6363.7510000000002</v>
      </c>
      <c r="J31" s="62">
        <f t="shared" si="4"/>
        <v>6676.0150000000003</v>
      </c>
      <c r="K31" s="62">
        <f t="shared" si="4"/>
        <v>6842.1930000000002</v>
      </c>
      <c r="L31" s="62">
        <f t="shared" si="4"/>
        <v>6662.5889999999999</v>
      </c>
      <c r="M31" s="62">
        <f t="shared" si="4"/>
        <v>6605.72</v>
      </c>
      <c r="N31" s="62">
        <f t="shared" si="4"/>
        <v>6396.6490000000003</v>
      </c>
      <c r="O31" s="62">
        <f t="shared" si="4"/>
        <v>6162.2470000000003</v>
      </c>
      <c r="P31" s="62">
        <f t="shared" si="4"/>
        <v>6169.8519999999999</v>
      </c>
      <c r="Q31" s="62">
        <f t="shared" si="4"/>
        <v>6078.3010000000004</v>
      </c>
      <c r="R31" s="62">
        <f t="shared" si="4"/>
        <v>6164.223</v>
      </c>
      <c r="S31" s="62">
        <f t="shared" si="4"/>
        <v>6777.6019999999999</v>
      </c>
      <c r="T31" s="62">
        <f t="shared" si="4"/>
        <v>6954.8249999999998</v>
      </c>
      <c r="U31" s="62">
        <f t="shared" si="4"/>
        <v>6835.9059999999999</v>
      </c>
      <c r="V31" s="62">
        <f t="shared" si="4"/>
        <v>6451.9030000000002</v>
      </c>
      <c r="W31" s="62">
        <f t="shared" si="4"/>
        <v>5946.576</v>
      </c>
      <c r="X31" s="62">
        <f t="shared" si="4"/>
        <v>5582.4690000000001</v>
      </c>
      <c r="Y31" s="62">
        <f t="shared" si="4"/>
        <v>5322.0119999999997</v>
      </c>
      <c r="Z31" s="63">
        <f t="shared" si="4"/>
        <v>0</v>
      </c>
      <c r="AA31" s="64">
        <f t="shared" si="4"/>
        <v>142136.91200000001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>
        <v>3</v>
      </c>
      <c r="D34" s="95">
        <v>3</v>
      </c>
      <c r="E34" s="95"/>
      <c r="F34" s="95"/>
      <c r="G34" s="95"/>
      <c r="H34" s="95"/>
      <c r="I34" s="95"/>
      <c r="J34" s="95">
        <v>45</v>
      </c>
      <c r="K34" s="95">
        <v>91</v>
      </c>
      <c r="L34" s="95">
        <v>124</v>
      </c>
      <c r="M34" s="95">
        <v>99</v>
      </c>
      <c r="N34" s="95">
        <v>74</v>
      </c>
      <c r="O34" s="95">
        <v>34</v>
      </c>
      <c r="P34" s="95">
        <v>32</v>
      </c>
      <c r="Q34" s="95">
        <v>32</v>
      </c>
      <c r="R34" s="95">
        <v>32</v>
      </c>
      <c r="S34" s="95">
        <v>25</v>
      </c>
      <c r="T34" s="95">
        <v>25</v>
      </c>
      <c r="U34" s="95">
        <v>12</v>
      </c>
      <c r="V34" s="95">
        <v>12</v>
      </c>
      <c r="W34" s="95"/>
      <c r="X34" s="95"/>
      <c r="Y34" s="95">
        <v>75</v>
      </c>
      <c r="Z34" s="96"/>
      <c r="AA34" s="74">
        <f t="shared" ref="AA34:AA39" si="5">SUM(B34:Z34)</f>
        <v>718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7</v>
      </c>
      <c r="I35" s="99">
        <v>2</v>
      </c>
      <c r="J35" s="99">
        <v>1</v>
      </c>
      <c r="K35" s="99">
        <v>138</v>
      </c>
      <c r="L35" s="99">
        <v>131</v>
      </c>
      <c r="M35" s="99">
        <v>118</v>
      </c>
      <c r="N35" s="99">
        <v>36</v>
      </c>
      <c r="O35" s="99">
        <v>7</v>
      </c>
      <c r="P35" s="99"/>
      <c r="Q35" s="99"/>
      <c r="R35" s="99"/>
      <c r="S35" s="99"/>
      <c r="T35" s="99"/>
      <c r="U35" s="99"/>
      <c r="V35" s="99"/>
      <c r="W35" s="99"/>
      <c r="X35" s="99">
        <v>2</v>
      </c>
      <c r="Y35" s="99">
        <v>50</v>
      </c>
      <c r="Z35" s="100"/>
      <c r="AA35" s="79">
        <f t="shared" si="5"/>
        <v>492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81</v>
      </c>
      <c r="N36" s="99"/>
      <c r="O36" s="99"/>
      <c r="P36" s="99"/>
      <c r="Q36" s="99"/>
      <c r="R36" s="99">
        <v>468.9</v>
      </c>
      <c r="S36" s="99">
        <v>999</v>
      </c>
      <c r="T36" s="99">
        <v>984</v>
      </c>
      <c r="U36" s="99">
        <v>726.3</v>
      </c>
      <c r="V36" s="99">
        <v>91.4</v>
      </c>
      <c r="W36" s="99"/>
      <c r="X36" s="99"/>
      <c r="Y36" s="99"/>
      <c r="Z36" s="100"/>
      <c r="AA36" s="79">
        <f t="shared" si="5"/>
        <v>3350.6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50.888999999999996</v>
      </c>
      <c r="Z37" s="100"/>
      <c r="AA37" s="79">
        <f t="shared" si="5"/>
        <v>50.888999999999996</v>
      </c>
    </row>
    <row r="38" spans="1:27" ht="24.95" customHeight="1" x14ac:dyDescent="0.2">
      <c r="A38" s="97" t="s">
        <v>44</v>
      </c>
      <c r="B38" s="98">
        <v>500</v>
      </c>
      <c r="C38" s="99">
        <v>353.2</v>
      </c>
      <c r="D38" s="99">
        <v>410.7</v>
      </c>
      <c r="E38" s="99">
        <v>437.4</v>
      </c>
      <c r="F38" s="99">
        <v>258</v>
      </c>
      <c r="G38" s="99">
        <v>353.1</v>
      </c>
      <c r="H38" s="99">
        <v>447.1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>
        <v>464.5</v>
      </c>
      <c r="W38" s="99">
        <v>500</v>
      </c>
      <c r="X38" s="99">
        <v>500</v>
      </c>
      <c r="Y38" s="99">
        <v>500</v>
      </c>
      <c r="Z38" s="100"/>
      <c r="AA38" s="79">
        <f t="shared" si="5"/>
        <v>9724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356.2</v>
      </c>
      <c r="D39" s="88">
        <f t="shared" si="6"/>
        <v>413.7</v>
      </c>
      <c r="E39" s="88">
        <f t="shared" si="6"/>
        <v>437.4</v>
      </c>
      <c r="F39" s="88">
        <f t="shared" si="6"/>
        <v>258</v>
      </c>
      <c r="G39" s="88">
        <f t="shared" si="6"/>
        <v>353.1</v>
      </c>
      <c r="H39" s="88">
        <f t="shared" si="6"/>
        <v>454.1</v>
      </c>
      <c r="I39" s="88">
        <f t="shared" si="6"/>
        <v>502</v>
      </c>
      <c r="J39" s="88">
        <f t="shared" si="6"/>
        <v>546</v>
      </c>
      <c r="K39" s="88">
        <f t="shared" si="6"/>
        <v>729</v>
      </c>
      <c r="L39" s="88">
        <f t="shared" si="6"/>
        <v>755</v>
      </c>
      <c r="M39" s="88">
        <f t="shared" si="6"/>
        <v>798</v>
      </c>
      <c r="N39" s="88">
        <f t="shared" si="6"/>
        <v>610</v>
      </c>
      <c r="O39" s="88">
        <f t="shared" si="6"/>
        <v>541</v>
      </c>
      <c r="P39" s="88">
        <f t="shared" si="6"/>
        <v>532</v>
      </c>
      <c r="Q39" s="88">
        <f t="shared" si="6"/>
        <v>532</v>
      </c>
      <c r="R39" s="88">
        <f t="shared" si="6"/>
        <v>1000.9</v>
      </c>
      <c r="S39" s="88">
        <f t="shared" si="6"/>
        <v>1024</v>
      </c>
      <c r="T39" s="88">
        <f t="shared" si="6"/>
        <v>1009</v>
      </c>
      <c r="U39" s="88">
        <f t="shared" si="6"/>
        <v>738.3</v>
      </c>
      <c r="V39" s="88">
        <f t="shared" si="6"/>
        <v>567.9</v>
      </c>
      <c r="W39" s="88">
        <f t="shared" si="6"/>
        <v>500</v>
      </c>
      <c r="X39" s="88">
        <f t="shared" si="6"/>
        <v>502</v>
      </c>
      <c r="Y39" s="88">
        <f t="shared" si="6"/>
        <v>675.88900000000001</v>
      </c>
      <c r="Z39" s="89">
        <f t="shared" si="6"/>
        <v>0</v>
      </c>
      <c r="AA39" s="90">
        <f t="shared" si="5"/>
        <v>14335.488999999998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81</v>
      </c>
      <c r="N44" s="99"/>
      <c r="O44" s="99"/>
      <c r="P44" s="99"/>
      <c r="Q44" s="99"/>
      <c r="R44" s="99">
        <v>468.9</v>
      </c>
      <c r="S44" s="99">
        <v>999</v>
      </c>
      <c r="T44" s="99">
        <v>984</v>
      </c>
      <c r="U44" s="99">
        <v>726.3</v>
      </c>
      <c r="V44" s="99">
        <v>91.4</v>
      </c>
      <c r="W44" s="99"/>
      <c r="X44" s="99"/>
      <c r="Y44" s="99"/>
      <c r="Z44" s="100"/>
      <c r="AA44" s="79">
        <f t="shared" si="7"/>
        <v>3350.6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353.2</v>
      </c>
      <c r="D46" s="99">
        <v>410.7</v>
      </c>
      <c r="E46" s="99">
        <v>437.4</v>
      </c>
      <c r="F46" s="99">
        <v>258</v>
      </c>
      <c r="G46" s="99">
        <v>353.1</v>
      </c>
      <c r="H46" s="99">
        <v>447.1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>
        <v>464.5</v>
      </c>
      <c r="W46" s="99">
        <v>500</v>
      </c>
      <c r="X46" s="99">
        <v>500</v>
      </c>
      <c r="Y46" s="99">
        <v>500</v>
      </c>
      <c r="Z46" s="100"/>
      <c r="AA46" s="79">
        <f t="shared" si="7"/>
        <v>9724</v>
      </c>
    </row>
    <row r="47" spans="1:27" ht="24.95" customHeight="1" x14ac:dyDescent="0.2">
      <c r="A47" s="85" t="s">
        <v>47</v>
      </c>
      <c r="B47" s="98">
        <v>94.5</v>
      </c>
      <c r="C47" s="99">
        <v>99.5</v>
      </c>
      <c r="D47" s="99">
        <v>100.5</v>
      </c>
      <c r="E47" s="99">
        <v>101.5</v>
      </c>
      <c r="F47" s="99">
        <v>113.5</v>
      </c>
      <c r="G47" s="99">
        <v>132.5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143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149.5</v>
      </c>
      <c r="X47" s="99">
        <v>130.5</v>
      </c>
      <c r="Y47" s="99">
        <v>98.5</v>
      </c>
      <c r="Z47" s="100"/>
      <c r="AA47" s="79">
        <f t="shared" si="7"/>
        <v>1913.5</v>
      </c>
    </row>
    <row r="48" spans="1:27" ht="30" customHeight="1" thickBot="1" x14ac:dyDescent="0.25">
      <c r="A48" s="86" t="s">
        <v>48</v>
      </c>
      <c r="B48" s="87">
        <f>SUM(B42:B47)</f>
        <v>594.5</v>
      </c>
      <c r="C48" s="88">
        <f t="shared" ref="C48:Z48" si="8">SUM(C42:C47)</f>
        <v>452.7</v>
      </c>
      <c r="D48" s="88">
        <f t="shared" si="8"/>
        <v>511.2</v>
      </c>
      <c r="E48" s="88">
        <f t="shared" si="8"/>
        <v>538.9</v>
      </c>
      <c r="F48" s="88">
        <f t="shared" si="8"/>
        <v>371.5</v>
      </c>
      <c r="G48" s="88">
        <f t="shared" si="8"/>
        <v>485.6</v>
      </c>
      <c r="H48" s="88">
        <f t="shared" si="8"/>
        <v>447.1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581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643</v>
      </c>
      <c r="R48" s="88">
        <f t="shared" si="8"/>
        <v>1118.9000000000001</v>
      </c>
      <c r="S48" s="88">
        <f t="shared" si="8"/>
        <v>1149</v>
      </c>
      <c r="T48" s="88">
        <f t="shared" si="8"/>
        <v>1134</v>
      </c>
      <c r="U48" s="88">
        <f t="shared" si="8"/>
        <v>876.3</v>
      </c>
      <c r="V48" s="88">
        <f t="shared" si="8"/>
        <v>705.9</v>
      </c>
      <c r="W48" s="88">
        <f t="shared" si="8"/>
        <v>649.5</v>
      </c>
      <c r="X48" s="88">
        <f t="shared" si="8"/>
        <v>630.5</v>
      </c>
      <c r="Y48" s="88">
        <f t="shared" si="8"/>
        <v>598.5</v>
      </c>
      <c r="Z48" s="89">
        <f t="shared" si="8"/>
        <v>0</v>
      </c>
      <c r="AA48" s="90">
        <f t="shared" si="7"/>
        <v>14988.099999999999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5238.0609999999997</v>
      </c>
      <c r="C51" s="88">
        <f t="shared" si="10"/>
        <v>4986.5919999999996</v>
      </c>
      <c r="D51" s="88">
        <f t="shared" si="10"/>
        <v>4964.7169999999996</v>
      </c>
      <c r="E51" s="88">
        <f t="shared" si="10"/>
        <v>4941.107</v>
      </c>
      <c r="F51" s="88">
        <f t="shared" si="10"/>
        <v>4912.1769999999997</v>
      </c>
      <c r="G51" s="88">
        <f t="shared" si="10"/>
        <v>5527.232</v>
      </c>
      <c r="H51" s="88">
        <f t="shared" si="10"/>
        <v>6333.6930000000011</v>
      </c>
      <c r="I51" s="88">
        <f t="shared" si="10"/>
        <v>6863.7510000000002</v>
      </c>
      <c r="J51" s="88">
        <f t="shared" si="10"/>
        <v>7176.0149999999994</v>
      </c>
      <c r="K51" s="88">
        <f t="shared" si="10"/>
        <v>7342.1930000000002</v>
      </c>
      <c r="L51" s="88">
        <f t="shared" si="10"/>
        <v>7162.5889999999999</v>
      </c>
      <c r="M51" s="88">
        <f t="shared" si="10"/>
        <v>7186.72</v>
      </c>
      <c r="N51" s="88">
        <f t="shared" si="10"/>
        <v>6896.6489999999994</v>
      </c>
      <c r="O51" s="88">
        <f t="shared" si="10"/>
        <v>6662.2470000000003</v>
      </c>
      <c r="P51" s="88">
        <f t="shared" si="10"/>
        <v>6669.8519999999999</v>
      </c>
      <c r="Q51" s="88">
        <f t="shared" si="10"/>
        <v>6578.3010000000004</v>
      </c>
      <c r="R51" s="88">
        <f t="shared" si="10"/>
        <v>7133.1229999999996</v>
      </c>
      <c r="S51" s="88">
        <f t="shared" si="10"/>
        <v>7776.6019999999999</v>
      </c>
      <c r="T51" s="88">
        <f t="shared" si="10"/>
        <v>7938.8249999999998</v>
      </c>
      <c r="U51" s="88">
        <f t="shared" si="10"/>
        <v>7562.2060000000001</v>
      </c>
      <c r="V51" s="88">
        <f t="shared" si="10"/>
        <v>7007.8029999999999</v>
      </c>
      <c r="W51" s="88">
        <f t="shared" si="10"/>
        <v>6446.576</v>
      </c>
      <c r="X51" s="88">
        <f t="shared" si="10"/>
        <v>6082.4690000000001</v>
      </c>
      <c r="Y51" s="88">
        <f t="shared" si="10"/>
        <v>5822.0119999999997</v>
      </c>
      <c r="Z51" s="89">
        <f t="shared" si="10"/>
        <v>0</v>
      </c>
      <c r="AA51" s="104">
        <f>SUM(B51:Z51)</f>
        <v>155211.51200000002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-612.29999999999995</v>
      </c>
      <c r="C4" s="18">
        <v>-860.8</v>
      </c>
      <c r="D4" s="18">
        <v>-816.3</v>
      </c>
      <c r="E4" s="18">
        <v>-781.6</v>
      </c>
      <c r="F4" s="18">
        <v>-938</v>
      </c>
      <c r="G4" s="18">
        <v>-802.9</v>
      </c>
      <c r="H4" s="18">
        <v>-672.9</v>
      </c>
      <c r="I4" s="18">
        <v>-451.6</v>
      </c>
      <c r="J4" s="18">
        <v>186</v>
      </c>
      <c r="K4" s="18">
        <v>282.2</v>
      </c>
      <c r="L4" s="18">
        <v>487.9</v>
      </c>
      <c r="M4" s="18">
        <v>581</v>
      </c>
      <c r="N4" s="18">
        <v>400.9</v>
      </c>
      <c r="O4" s="18">
        <v>165.3</v>
      </c>
      <c r="P4" s="18">
        <v>120.30000000000001</v>
      </c>
      <c r="Q4" s="18">
        <v>-246.29999999999995</v>
      </c>
      <c r="R4" s="18">
        <v>968.9</v>
      </c>
      <c r="S4" s="18">
        <v>697.9</v>
      </c>
      <c r="T4" s="18">
        <v>690</v>
      </c>
      <c r="U4" s="18">
        <v>723.59999999999991</v>
      </c>
      <c r="V4" s="18">
        <v>555.9</v>
      </c>
      <c r="W4" s="18">
        <v>47.399999999999977</v>
      </c>
      <c r="X4" s="18">
        <v>-582.90000000000009</v>
      </c>
      <c r="Y4" s="18">
        <v>-504.20000000000005</v>
      </c>
      <c r="Z4" s="19"/>
      <c r="AA4" s="111">
        <f>SUM(B4:Z4)</f>
        <v>-1362.4999999999995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68.59</v>
      </c>
      <c r="C7" s="117">
        <v>84.58</v>
      </c>
      <c r="D7" s="117">
        <v>83</v>
      </c>
      <c r="E7" s="117">
        <v>82.12</v>
      </c>
      <c r="F7" s="117">
        <v>84.69</v>
      </c>
      <c r="G7" s="117">
        <v>89</v>
      </c>
      <c r="H7" s="117">
        <v>95</v>
      </c>
      <c r="I7" s="117">
        <v>89.81</v>
      </c>
      <c r="J7" s="117">
        <v>89.28</v>
      </c>
      <c r="K7" s="117">
        <v>75.12</v>
      </c>
      <c r="L7" s="117">
        <v>69.209999999999994</v>
      </c>
      <c r="M7" s="117">
        <v>63.87</v>
      </c>
      <c r="N7" s="117">
        <v>60.53</v>
      </c>
      <c r="O7" s="117">
        <v>60.26</v>
      </c>
      <c r="P7" s="117">
        <v>63.1</v>
      </c>
      <c r="Q7" s="117">
        <v>70.7</v>
      </c>
      <c r="R7" s="117">
        <v>93.26</v>
      </c>
      <c r="S7" s="117">
        <v>99.34</v>
      </c>
      <c r="T7" s="117">
        <v>104.46</v>
      </c>
      <c r="U7" s="117">
        <v>98.13</v>
      </c>
      <c r="V7" s="117">
        <v>94</v>
      </c>
      <c r="W7" s="117">
        <v>88.68</v>
      </c>
      <c r="X7" s="117">
        <v>78.58</v>
      </c>
      <c r="Y7" s="117">
        <v>56.89</v>
      </c>
      <c r="Z7" s="118"/>
      <c r="AA7" s="119">
        <f>IF(SUM(B7:Z7)&lt;&gt;0,AVERAGEIF(B7:Z7,"&lt;&gt;"""),"")</f>
        <v>80.924999999999997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1112.3</v>
      </c>
      <c r="C13" s="129">
        <v>1214</v>
      </c>
      <c r="D13" s="129">
        <v>1227</v>
      </c>
      <c r="E13" s="129">
        <v>1219</v>
      </c>
      <c r="F13" s="129">
        <v>1196</v>
      </c>
      <c r="G13" s="129">
        <v>1156</v>
      </c>
      <c r="H13" s="129">
        <v>1120</v>
      </c>
      <c r="I13" s="129">
        <v>951.6</v>
      </c>
      <c r="J13" s="129">
        <v>314</v>
      </c>
      <c r="K13" s="129">
        <v>217.8</v>
      </c>
      <c r="L13" s="129">
        <v>12.1</v>
      </c>
      <c r="M13" s="129"/>
      <c r="N13" s="129">
        <v>99.1</v>
      </c>
      <c r="O13" s="129">
        <v>334.7</v>
      </c>
      <c r="P13" s="129">
        <v>379.7</v>
      </c>
      <c r="Q13" s="129">
        <v>746.3</v>
      </c>
      <c r="R13" s="129"/>
      <c r="S13" s="129"/>
      <c r="T13" s="129"/>
      <c r="U13" s="129"/>
      <c r="V13" s="129"/>
      <c r="W13" s="129">
        <v>452.6</v>
      </c>
      <c r="X13" s="129">
        <v>1082.9000000000001</v>
      </c>
      <c r="Y13" s="130">
        <v>1004.2</v>
      </c>
      <c r="Z13" s="131"/>
      <c r="AA13" s="132">
        <f t="shared" si="0"/>
        <v>13839.300000000001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301.10000000000002</v>
      </c>
      <c r="T15" s="133">
        <v>294</v>
      </c>
      <c r="U15" s="133">
        <v>2.7</v>
      </c>
      <c r="V15" s="133"/>
      <c r="W15" s="133"/>
      <c r="X15" s="133"/>
      <c r="Y15" s="133"/>
      <c r="Z15" s="131"/>
      <c r="AA15" s="132">
        <f t="shared" si="0"/>
        <v>597.80000000000007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1112.3</v>
      </c>
      <c r="C16" s="135">
        <f t="shared" si="1"/>
        <v>1214</v>
      </c>
      <c r="D16" s="135">
        <f t="shared" si="1"/>
        <v>1227</v>
      </c>
      <c r="E16" s="135">
        <f t="shared" si="1"/>
        <v>1219</v>
      </c>
      <c r="F16" s="135">
        <f t="shared" si="1"/>
        <v>1196</v>
      </c>
      <c r="G16" s="135">
        <f t="shared" si="1"/>
        <v>1156</v>
      </c>
      <c r="H16" s="135">
        <f t="shared" si="1"/>
        <v>1120</v>
      </c>
      <c r="I16" s="135">
        <f t="shared" si="1"/>
        <v>951.6</v>
      </c>
      <c r="J16" s="135">
        <f t="shared" si="1"/>
        <v>314</v>
      </c>
      <c r="K16" s="135">
        <f t="shared" si="1"/>
        <v>217.8</v>
      </c>
      <c r="L16" s="135">
        <f t="shared" si="1"/>
        <v>12.1</v>
      </c>
      <c r="M16" s="135">
        <f t="shared" si="1"/>
        <v>0</v>
      </c>
      <c r="N16" s="135">
        <f t="shared" si="1"/>
        <v>99.1</v>
      </c>
      <c r="O16" s="135">
        <f t="shared" si="1"/>
        <v>334.7</v>
      </c>
      <c r="P16" s="135">
        <f t="shared" si="1"/>
        <v>379.7</v>
      </c>
      <c r="Q16" s="135">
        <f t="shared" si="1"/>
        <v>746.3</v>
      </c>
      <c r="R16" s="135">
        <f t="shared" si="1"/>
        <v>0</v>
      </c>
      <c r="S16" s="135">
        <f t="shared" si="1"/>
        <v>301.10000000000002</v>
      </c>
      <c r="T16" s="135">
        <f t="shared" si="1"/>
        <v>294</v>
      </c>
      <c r="U16" s="135">
        <f t="shared" si="1"/>
        <v>2.7</v>
      </c>
      <c r="V16" s="135">
        <f t="shared" si="1"/>
        <v>0</v>
      </c>
      <c r="W16" s="135">
        <f t="shared" si="1"/>
        <v>452.6</v>
      </c>
      <c r="X16" s="135">
        <f t="shared" si="1"/>
        <v>1082.9000000000001</v>
      </c>
      <c r="Y16" s="135">
        <f t="shared" si="1"/>
        <v>1004.2</v>
      </c>
      <c r="Z16" s="136" t="str">
        <f t="shared" si="1"/>
        <v/>
      </c>
      <c r="AA16" s="90">
        <f t="shared" si="0"/>
        <v>14437.100000000002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81</v>
      </c>
      <c r="N21" s="129"/>
      <c r="O21" s="129"/>
      <c r="P21" s="129"/>
      <c r="Q21" s="129"/>
      <c r="R21" s="129">
        <v>468.9</v>
      </c>
      <c r="S21" s="129">
        <v>999</v>
      </c>
      <c r="T21" s="129">
        <v>984</v>
      </c>
      <c r="U21" s="129">
        <v>726.3</v>
      </c>
      <c r="V21" s="129">
        <v>91.4</v>
      </c>
      <c r="W21" s="129"/>
      <c r="X21" s="129"/>
      <c r="Y21" s="130"/>
      <c r="Z21" s="131"/>
      <c r="AA21" s="132">
        <f t="shared" si="2"/>
        <v>3350.6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353.2</v>
      </c>
      <c r="D23" s="133">
        <v>410.7</v>
      </c>
      <c r="E23" s="133">
        <v>437.4</v>
      </c>
      <c r="F23" s="133">
        <v>258</v>
      </c>
      <c r="G23" s="133">
        <v>353.1</v>
      </c>
      <c r="H23" s="133">
        <v>447.1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464.5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9724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353.2</v>
      </c>
      <c r="D24" s="135">
        <f t="shared" si="3"/>
        <v>410.7</v>
      </c>
      <c r="E24" s="135">
        <f t="shared" si="3"/>
        <v>437.4</v>
      </c>
      <c r="F24" s="135">
        <f t="shared" si="3"/>
        <v>258</v>
      </c>
      <c r="G24" s="135">
        <f t="shared" si="3"/>
        <v>353.1</v>
      </c>
      <c r="H24" s="135">
        <f t="shared" si="3"/>
        <v>447.1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581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968.9</v>
      </c>
      <c r="S24" s="135">
        <f t="shared" si="3"/>
        <v>999</v>
      </c>
      <c r="T24" s="135">
        <f t="shared" si="3"/>
        <v>984</v>
      </c>
      <c r="U24" s="135">
        <f t="shared" si="3"/>
        <v>726.3</v>
      </c>
      <c r="V24" s="135">
        <f t="shared" si="3"/>
        <v>555.9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13074.599999999999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2024-02-12T12:10:57Z</dcterms:created>
  <dcterms:modified xsi:type="dcterms:W3CDTF">2024-02-12T12:10:58Z</dcterms:modified>
</cp:coreProperties>
</file>