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<sst xmlns="http://schemas.openxmlformats.org/spreadsheetml/2006/main" count="117" uniqueCount="53">
  <si>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11/02/2024 14:08:51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</si>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</sst>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94-4C1F-981E-F5FD2358618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45.5</c:v>
                </c:pt>
                <c:pt idx="1">
                  <c:v>45.5</c:v>
                </c:pt>
                <c:pt idx="2">
                  <c:v>45.5</c:v>
                </c:pt>
                <c:pt idx="3">
                  <c:v>45.5</c:v>
                </c:pt>
                <c:pt idx="4">
                  <c:v>45.5</c:v>
                </c:pt>
                <c:pt idx="5">
                  <c:v>45.5</c:v>
                </c:pt>
                <c:pt idx="6">
                  <c:v>45.5</c:v>
                </c:pt>
                <c:pt idx="7">
                  <c:v>45.5</c:v>
                </c:pt>
                <c:pt idx="8">
                  <c:v>45.5</c:v>
                </c:pt>
                <c:pt idx="9">
                  <c:v>45.5</c:v>
                </c:pt>
                <c:pt idx="10">
                  <c:v>49</c:v>
                </c:pt>
                <c:pt idx="11">
                  <c:v>62</c:v>
                </c:pt>
                <c:pt idx="12">
                  <c:v>78</c:v>
                </c:pt>
                <c:pt idx="13">
                  <c:v>78</c:v>
                </c:pt>
                <c:pt idx="14">
                  <c:v>88</c:v>
                </c:pt>
                <c:pt idx="15">
                  <c:v>111</c:v>
                </c:pt>
                <c:pt idx="16">
                  <c:v>150</c:v>
                </c:pt>
                <c:pt idx="17">
                  <c:v>196</c:v>
                </c:pt>
                <c:pt idx="18">
                  <c:v>221</c:v>
                </c:pt>
                <c:pt idx="19">
                  <c:v>212</c:v>
                </c:pt>
                <c:pt idx="20">
                  <c:v>182</c:v>
                </c:pt>
                <c:pt idx="21">
                  <c:v>162</c:v>
                </c:pt>
                <c:pt idx="22">
                  <c:v>123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94-4C1F-981E-F5FD2358618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721</c:v>
                </c:pt>
                <c:pt idx="1">
                  <c:v>846</c:v>
                </c:pt>
                <c:pt idx="2">
                  <c:v>846</c:v>
                </c:pt>
                <c:pt idx="3">
                  <c:v>901</c:v>
                </c:pt>
                <c:pt idx="4">
                  <c:v>901</c:v>
                </c:pt>
                <c:pt idx="5">
                  <c:v>983</c:v>
                </c:pt>
                <c:pt idx="6">
                  <c:v>1408</c:v>
                </c:pt>
                <c:pt idx="7">
                  <c:v>2232.9949999999999</c:v>
                </c:pt>
                <c:pt idx="8">
                  <c:v>2536.0509999999999</c:v>
                </c:pt>
                <c:pt idx="9">
                  <c:v>2391.0160000000001</c:v>
                </c:pt>
                <c:pt idx="10">
                  <c:v>1573.1420000000001</c:v>
                </c:pt>
                <c:pt idx="11">
                  <c:v>1514</c:v>
                </c:pt>
                <c:pt idx="12">
                  <c:v>1514</c:v>
                </c:pt>
                <c:pt idx="13">
                  <c:v>1514</c:v>
                </c:pt>
                <c:pt idx="14">
                  <c:v>1715</c:v>
                </c:pt>
                <c:pt idx="15">
                  <c:v>1985</c:v>
                </c:pt>
                <c:pt idx="16">
                  <c:v>2361.058</c:v>
                </c:pt>
                <c:pt idx="17">
                  <c:v>3102.1109999999999</c:v>
                </c:pt>
                <c:pt idx="18">
                  <c:v>3188.163</c:v>
                </c:pt>
                <c:pt idx="19">
                  <c:v>2871.0880000000002</c:v>
                </c:pt>
                <c:pt idx="20">
                  <c:v>2544.0659999999998</c:v>
                </c:pt>
                <c:pt idx="21">
                  <c:v>2629.3100000000004</c:v>
                </c:pt>
                <c:pt idx="22">
                  <c:v>2336.3510000000001</c:v>
                </c:pt>
                <c:pt idx="23">
                  <c:v>2203.6590000000001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94-4C1F-981E-F5FD2358618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620.9</c:v>
                </c:pt>
                <c:pt idx="1">
                  <c:v>681</c:v>
                </c:pt>
                <c:pt idx="2">
                  <c:v>668.6</c:v>
                </c:pt>
                <c:pt idx="3">
                  <c:v>713</c:v>
                </c:pt>
                <c:pt idx="4">
                  <c:v>1015.3009999999999</c:v>
                </c:pt>
                <c:pt idx="5">
                  <c:v>1122.3</c:v>
                </c:pt>
                <c:pt idx="6">
                  <c:v>1264.3</c:v>
                </c:pt>
                <c:pt idx="7">
                  <c:v>507</c:v>
                </c:pt>
                <c:pt idx="8">
                  <c:v>346</c:v>
                </c:pt>
                <c:pt idx="9">
                  <c:v>266</c:v>
                </c:pt>
                <c:pt idx="10">
                  <c:v>285.39999999999998</c:v>
                </c:pt>
                <c:pt idx="11">
                  <c:v>223.4</c:v>
                </c:pt>
                <c:pt idx="12">
                  <c:v>194.7</c:v>
                </c:pt>
                <c:pt idx="13">
                  <c:v>433.39800000000002</c:v>
                </c:pt>
                <c:pt idx="14">
                  <c:v>798.2</c:v>
                </c:pt>
                <c:pt idx="15">
                  <c:v>974.5</c:v>
                </c:pt>
                <c:pt idx="16">
                  <c:v>884.1</c:v>
                </c:pt>
                <c:pt idx="17">
                  <c:v>794.5</c:v>
                </c:pt>
                <c:pt idx="18">
                  <c:v>1098.9000000000001</c:v>
                </c:pt>
                <c:pt idx="19">
                  <c:v>1604.8</c:v>
                </c:pt>
                <c:pt idx="20">
                  <c:v>1819.5</c:v>
                </c:pt>
                <c:pt idx="21">
                  <c:v>1658.7</c:v>
                </c:pt>
                <c:pt idx="22">
                  <c:v>1802.6</c:v>
                </c:pt>
                <c:pt idx="23">
                  <c:v>1893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94-4C1F-981E-F5FD2358618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3628.2139999999999</c:v>
                </c:pt>
                <c:pt idx="1">
                  <c:v>3643.6270000000004</c:v>
                </c:pt>
                <c:pt idx="2">
                  <c:v>3569.2640000000006</c:v>
                </c:pt>
                <c:pt idx="3">
                  <c:v>3452.4720000000007</c:v>
                </c:pt>
                <c:pt idx="4">
                  <c:v>3297.1249999999995</c:v>
                </c:pt>
                <c:pt idx="5">
                  <c:v>3144.8960000000002</c:v>
                </c:pt>
                <c:pt idx="6">
                  <c:v>3111.3029999999994</c:v>
                </c:pt>
                <c:pt idx="7">
                  <c:v>3506.7830000000004</c:v>
                </c:pt>
                <c:pt idx="8">
                  <c:v>4302.5290000000005</c:v>
                </c:pt>
                <c:pt idx="9">
                  <c:v>5000.112000000001</c:v>
                </c:pt>
                <c:pt idx="10">
                  <c:v>5469.8829999999989</c:v>
                </c:pt>
                <c:pt idx="11">
                  <c:v>5645.588999999999</c:v>
                </c:pt>
                <c:pt idx="12">
                  <c:v>5525.6849999999995</c:v>
                </c:pt>
                <c:pt idx="13">
                  <c:v>5127.5289999999995</c:v>
                </c:pt>
                <c:pt idx="14">
                  <c:v>4418.2520000000013</c:v>
                </c:pt>
                <c:pt idx="15">
                  <c:v>3376.2360000000003</c:v>
                </c:pt>
                <c:pt idx="16">
                  <c:v>2335.8839999999996</c:v>
                </c:pt>
                <c:pt idx="17">
                  <c:v>1972.6399999999996</c:v>
                </c:pt>
                <c:pt idx="18">
                  <c:v>1775.0929999999998</c:v>
                </c:pt>
                <c:pt idx="19">
                  <c:v>1603.8359999999998</c:v>
                </c:pt>
                <c:pt idx="20">
                  <c:v>1501.0300000000002</c:v>
                </c:pt>
                <c:pt idx="21">
                  <c:v>1440.1580000000001</c:v>
                </c:pt>
                <c:pt idx="22">
                  <c:v>1400.1499999999999</c:v>
                </c:pt>
                <c:pt idx="23">
                  <c:v>1338.3979999999999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94-4C1F-981E-F5FD2358618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127</c:v>
                </c:pt>
                <c:pt idx="2">
                  <c:v>126</c:v>
                </c:pt>
                <c:pt idx="3">
                  <c:v>125</c:v>
                </c:pt>
                <c:pt idx="4">
                  <c:v>123</c:v>
                </c:pt>
                <c:pt idx="5">
                  <c:v>121</c:v>
                </c:pt>
                <c:pt idx="6">
                  <c:v>116</c:v>
                </c:pt>
                <c:pt idx="7">
                  <c:v>120</c:v>
                </c:pt>
                <c:pt idx="8">
                  <c:v>129</c:v>
                </c:pt>
                <c:pt idx="9">
                  <c:v>137</c:v>
                </c:pt>
                <c:pt idx="10">
                  <c:v>141</c:v>
                </c:pt>
                <c:pt idx="11">
                  <c:v>138</c:v>
                </c:pt>
                <c:pt idx="12">
                  <c:v>129</c:v>
                </c:pt>
                <c:pt idx="13">
                  <c:v>114</c:v>
                </c:pt>
                <c:pt idx="14">
                  <c:v>96</c:v>
                </c:pt>
                <c:pt idx="15">
                  <c:v>75</c:v>
                </c:pt>
                <c:pt idx="16">
                  <c:v>50</c:v>
                </c:pt>
                <c:pt idx="17">
                  <c:v>34</c:v>
                </c:pt>
                <c:pt idx="18">
                  <c:v>29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27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94-4C1F-981E-F5FD2358618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356</c:v>
                </c:pt>
                <c:pt idx="6">
                  <c:v>356</c:v>
                </c:pt>
                <c:pt idx="7">
                  <c:v>291</c:v>
                </c:pt>
                <c:pt idx="8">
                  <c:v>291</c:v>
                </c:pt>
                <c:pt idx="9">
                  <c:v>39</c:v>
                </c:pt>
                <c:pt idx="10">
                  <c:v>77</c:v>
                </c:pt>
                <c:pt idx="11">
                  <c:v>77</c:v>
                </c:pt>
                <c:pt idx="12">
                  <c:v>77</c:v>
                </c:pt>
                <c:pt idx="13">
                  <c:v>51</c:v>
                </c:pt>
                <c:pt idx="14">
                  <c:v>91</c:v>
                </c:pt>
                <c:pt idx="15">
                  <c:v>276</c:v>
                </c:pt>
                <c:pt idx="16">
                  <c:v>902</c:v>
                </c:pt>
                <c:pt idx="17">
                  <c:v>1082</c:v>
                </c:pt>
                <c:pt idx="18">
                  <c:v>1117</c:v>
                </c:pt>
                <c:pt idx="19">
                  <c:v>1092</c:v>
                </c:pt>
                <c:pt idx="20">
                  <c:v>870</c:v>
                </c:pt>
                <c:pt idx="21">
                  <c:v>506</c:v>
                </c:pt>
                <c:pt idx="22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C94-4C1F-981E-F5FD23586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5457.5689999999995</c:v>
                </c:pt>
                <c:pt idx="1">
                  <c:v>5343.1679999999997</c:v>
                </c:pt>
                <c:pt idx="2">
                  <c:v>5255.326</c:v>
                </c:pt>
                <c:pt idx="3">
                  <c:v>5236.9660000000003</c:v>
                </c:pt>
                <c:pt idx="4">
                  <c:v>5381.9009999999998</c:v>
                </c:pt>
                <c:pt idx="5">
                  <c:v>5772.7180000000017</c:v>
                </c:pt>
                <c:pt idx="6">
                  <c:v>6301.0720000000019</c:v>
                </c:pt>
                <c:pt idx="7">
                  <c:v>6703.2580000000016</c:v>
                </c:pt>
                <c:pt idx="8">
                  <c:v>7650.0789999999988</c:v>
                </c:pt>
                <c:pt idx="9">
                  <c:v>7878.599000000002</c:v>
                </c:pt>
                <c:pt idx="10">
                  <c:v>7595.438000000001</c:v>
                </c:pt>
                <c:pt idx="11">
                  <c:v>7659.9979999999996</c:v>
                </c:pt>
                <c:pt idx="12">
                  <c:v>7518.4319999999998</c:v>
                </c:pt>
                <c:pt idx="13">
                  <c:v>7317.9040000000014</c:v>
                </c:pt>
                <c:pt idx="14">
                  <c:v>7206.44</c:v>
                </c:pt>
                <c:pt idx="15">
                  <c:v>6797.7169999999996</c:v>
                </c:pt>
                <c:pt idx="16">
                  <c:v>6682.9939999999988</c:v>
                </c:pt>
                <c:pt idx="17">
                  <c:v>7181.2370000000001</c:v>
                </c:pt>
                <c:pt idx="18">
                  <c:v>7429.1769999999997</c:v>
                </c:pt>
                <c:pt idx="19">
                  <c:v>7411.7479999999996</c:v>
                </c:pt>
                <c:pt idx="20">
                  <c:v>6944.5690000000013</c:v>
                </c:pt>
                <c:pt idx="21">
                  <c:v>6424.1849999999995</c:v>
                </c:pt>
                <c:pt idx="22">
                  <c:v>6025.1079999999993</c:v>
                </c:pt>
                <c:pt idx="23">
                  <c:v>5568.0570000000016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94-4C1F-981E-F5FD23586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64.349999999999994</c:v>
                </c:pt>
                <c:pt idx="1">
                  <c:v>57.56</c:v>
                </c:pt>
                <c:pt idx="2">
                  <c:v>55.9</c:v>
                </c:pt>
                <c:pt idx="3">
                  <c:v>54.61</c:v>
                </c:pt>
                <c:pt idx="4">
                  <c:v>59.21</c:v>
                </c:pt>
                <c:pt idx="5">
                  <c:v>65</c:v>
                </c:pt>
                <c:pt idx="6">
                  <c:v>76</c:v>
                </c:pt>
                <c:pt idx="7">
                  <c:v>85.41</c:v>
                </c:pt>
                <c:pt idx="8">
                  <c:v>104</c:v>
                </c:pt>
                <c:pt idx="9">
                  <c:v>96.5</c:v>
                </c:pt>
                <c:pt idx="10">
                  <c:v>85.48</c:v>
                </c:pt>
                <c:pt idx="11">
                  <c:v>44.41</c:v>
                </c:pt>
                <c:pt idx="12">
                  <c:v>42.81</c:v>
                </c:pt>
                <c:pt idx="13">
                  <c:v>72.12</c:v>
                </c:pt>
                <c:pt idx="14">
                  <c:v>76.45</c:v>
                </c:pt>
                <c:pt idx="15">
                  <c:v>81.02</c:v>
                </c:pt>
                <c:pt idx="16">
                  <c:v>84.54</c:v>
                </c:pt>
                <c:pt idx="17">
                  <c:v>91.11</c:v>
                </c:pt>
                <c:pt idx="18">
                  <c:v>96</c:v>
                </c:pt>
                <c:pt idx="19">
                  <c:v>89.08</c:v>
                </c:pt>
                <c:pt idx="20">
                  <c:v>84.9</c:v>
                </c:pt>
                <c:pt idx="21">
                  <c:v>88.12</c:v>
                </c:pt>
                <c:pt idx="22">
                  <c:v>85.66</c:v>
                </c:pt>
                <c:pt idx="23">
                  <c:v>80.94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94-4C1F-981E-F5FD23586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5457.6140000000005</v>
      </c>
      <c r="C4" s="18">
        <v>5343.1270000000004</v>
      </c>
      <c r="D4" s="18">
        <v>5255.3640000000014</v>
      </c>
      <c r="E4" s="18">
        <v>5236.9719999999998</v>
      </c>
      <c r="F4" s="18">
        <v>5381.9259999999986</v>
      </c>
      <c r="G4" s="18">
        <v>5772.6960000000008</v>
      </c>
      <c r="H4" s="18">
        <v>6301.1030000000019</v>
      </c>
      <c r="I4" s="18">
        <v>6703.2780000000002</v>
      </c>
      <c r="J4" s="18">
        <v>7650.08</v>
      </c>
      <c r="K4" s="18">
        <v>7878.6280000000006</v>
      </c>
      <c r="L4" s="18">
        <v>7595.4250000000002</v>
      </c>
      <c r="M4" s="18">
        <v>7659.9890000000032</v>
      </c>
      <c r="N4" s="18">
        <v>7518.3850000000011</v>
      </c>
      <c r="O4" s="18">
        <v>7317.9269999999997</v>
      </c>
      <c r="P4" s="18">
        <v>7206.452000000002</v>
      </c>
      <c r="Q4" s="18">
        <v>6797.735999999999</v>
      </c>
      <c r="R4" s="18">
        <v>6683.0420000000013</v>
      </c>
      <c r="S4" s="18">
        <v>7181.251000000002</v>
      </c>
      <c r="T4" s="18">
        <v>7429.1559999999999</v>
      </c>
      <c r="U4" s="18">
        <v>7411.7240000000011</v>
      </c>
      <c r="V4" s="18">
        <v>6944.5959999999986</v>
      </c>
      <c r="W4" s="18">
        <v>6424.1680000000015</v>
      </c>
      <c r="X4" s="18">
        <v>6025.1009999999997</v>
      </c>
      <c r="Y4" s="18">
        <v>5568.0569999999998</v>
      </c>
      <c r="Z4" s="19"/>
      <c r="AA4" s="20">
        <f>SUM(B4:Z4)</f>
        <v>158743.79699999999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64.349999999999994</v>
      </c>
      <c r="C7" s="28">
        <v>57.56</v>
      </c>
      <c r="D7" s="28">
        <v>55.9</v>
      </c>
      <c r="E7" s="28">
        <v>54.61</v>
      </c>
      <c r="F7" s="28">
        <v>59.21</v>
      </c>
      <c r="G7" s="28">
        <v>65</v>
      </c>
      <c r="H7" s="28">
        <v>76</v>
      </c>
      <c r="I7" s="28">
        <v>85.41</v>
      </c>
      <c r="J7" s="28">
        <v>104</v>
      </c>
      <c r="K7" s="28">
        <v>96.5</v>
      </c>
      <c r="L7" s="28">
        <v>85.48</v>
      </c>
      <c r="M7" s="28">
        <v>44.41</v>
      </c>
      <c r="N7" s="28">
        <v>42.81</v>
      </c>
      <c r="O7" s="28">
        <v>72.12</v>
      </c>
      <c r="P7" s="28">
        <v>76.45</v>
      </c>
      <c r="Q7" s="28">
        <v>81.02</v>
      </c>
      <c r="R7" s="28">
        <v>84.54</v>
      </c>
      <c r="S7" s="28">
        <v>91.11</v>
      </c>
      <c r="T7" s="28">
        <v>96</v>
      </c>
      <c r="U7" s="28">
        <v>89.08</v>
      </c>
      <c r="V7" s="28">
        <v>84.9</v>
      </c>
      <c r="W7" s="28">
        <v>88.12</v>
      </c>
      <c r="X7" s="28">
        <v>85.66</v>
      </c>
      <c r="Y7" s="28">
        <v>80.94</v>
      </c>
      <c r="Z7" s="29"/>
      <c r="AA7" s="30">
        <f>IF(SUM(B7:Z7)&lt;&gt;0,AVERAGEIF(B7:Z7,"&lt;&gt;"""),"")</f>
        <v>75.882500000000007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45.5</v>
      </c>
      <c r="C11" s="47">
        <v>45.5</v>
      </c>
      <c r="D11" s="47">
        <v>45.5</v>
      </c>
      <c r="E11" s="47">
        <v>45.5</v>
      </c>
      <c r="F11" s="47">
        <v>45.5</v>
      </c>
      <c r="G11" s="47">
        <v>45.5</v>
      </c>
      <c r="H11" s="47">
        <v>45.5</v>
      </c>
      <c r="I11" s="47">
        <v>45.5</v>
      </c>
      <c r="J11" s="47">
        <v>45.5</v>
      </c>
      <c r="K11" s="47">
        <v>45.5</v>
      </c>
      <c r="L11" s="47">
        <v>49</v>
      </c>
      <c r="M11" s="47">
        <v>62</v>
      </c>
      <c r="N11" s="47">
        <v>78</v>
      </c>
      <c r="O11" s="47">
        <v>78</v>
      </c>
      <c r="P11" s="47">
        <v>88</v>
      </c>
      <c r="Q11" s="47">
        <v>111</v>
      </c>
      <c r="R11" s="47">
        <v>150</v>
      </c>
      <c r="S11" s="47">
        <v>196</v>
      </c>
      <c r="T11" s="47">
        <v>221</v>
      </c>
      <c r="U11" s="47">
        <v>212</v>
      </c>
      <c r="V11" s="47">
        <v>182</v>
      </c>
      <c r="W11" s="47">
        <v>162</v>
      </c>
      <c r="X11" s="47">
        <v>123</v>
      </c>
      <c r="Y11" s="47">
        <v>108</v>
      </c>
      <c r="Z11" s="48"/>
      <c r="AA11" s="49">
        <f t="shared" si="0"/>
        <v>2275</v>
      </c>
    </row>
    <row r="12" spans="1:27" ht="24.95" customHeight="1" x14ac:dyDescent="0.2">
      <c r="A12" s="50" t="s">
        <v>8</v>
      </c>
      <c r="B12" s="51">
        <v>721</v>
      </c>
      <c r="C12" s="52">
        <v>846</v>
      </c>
      <c r="D12" s="52">
        <v>846</v>
      </c>
      <c r="E12" s="52">
        <v>901</v>
      </c>
      <c r="F12" s="52">
        <v>901</v>
      </c>
      <c r="G12" s="52">
        <v>983</v>
      </c>
      <c r="H12" s="52">
        <v>1408</v>
      </c>
      <c r="I12" s="52">
        <v>2232.9949999999999</v>
      </c>
      <c r="J12" s="52">
        <v>2536.0509999999999</v>
      </c>
      <c r="K12" s="52">
        <v>2391.0160000000001</v>
      </c>
      <c r="L12" s="52">
        <v>1573.1420000000001</v>
      </c>
      <c r="M12" s="52">
        <v>1514</v>
      </c>
      <c r="N12" s="52">
        <v>1514</v>
      </c>
      <c r="O12" s="52">
        <v>1514</v>
      </c>
      <c r="P12" s="52">
        <v>1715</v>
      </c>
      <c r="Q12" s="52">
        <v>1985</v>
      </c>
      <c r="R12" s="52">
        <v>2361.058</v>
      </c>
      <c r="S12" s="52">
        <v>3102.1109999999999</v>
      </c>
      <c r="T12" s="52">
        <v>3188.163</v>
      </c>
      <c r="U12" s="52">
        <v>2871.0880000000002</v>
      </c>
      <c r="V12" s="52">
        <v>2544.0659999999998</v>
      </c>
      <c r="W12" s="52">
        <v>2629.3100000000004</v>
      </c>
      <c r="X12" s="52">
        <v>2336.3510000000001</v>
      </c>
      <c r="Y12" s="52">
        <v>2203.6590000000001</v>
      </c>
      <c r="Z12" s="53"/>
      <c r="AA12" s="54">
        <f t="shared" si="0"/>
        <v>44817.01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356</v>
      </c>
      <c r="H13" s="52">
        <v>356</v>
      </c>
      <c r="I13" s="52">
        <v>291</v>
      </c>
      <c r="J13" s="52">
        <v>291</v>
      </c>
      <c r="K13" s="52">
        <v>39</v>
      </c>
      <c r="L13" s="52">
        <v>77</v>
      </c>
      <c r="M13" s="52">
        <v>77</v>
      </c>
      <c r="N13" s="52">
        <v>77</v>
      </c>
      <c r="O13" s="52">
        <v>51</v>
      </c>
      <c r="P13" s="52">
        <v>91</v>
      </c>
      <c r="Q13" s="52">
        <v>276</v>
      </c>
      <c r="R13" s="52">
        <v>902</v>
      </c>
      <c r="S13" s="52">
        <v>1082</v>
      </c>
      <c r="T13" s="52">
        <v>1117</v>
      </c>
      <c r="U13" s="52">
        <v>1092</v>
      </c>
      <c r="V13" s="52">
        <v>870</v>
      </c>
      <c r="W13" s="52">
        <v>506</v>
      </c>
      <c r="X13" s="52">
        <v>336</v>
      </c>
      <c r="Y13" s="52"/>
      <c r="Z13" s="53"/>
      <c r="AA13" s="54">
        <f t="shared" si="0"/>
        <v>7887</v>
      </c>
    </row>
    <row r="14" spans="1:27" ht="24.95" customHeight="1" x14ac:dyDescent="0.2">
      <c r="A14" s="55" t="s">
        <v>10</v>
      </c>
      <c r="B14" s="56">
        <v>3628.2139999999999</v>
      </c>
      <c r="C14" s="57">
        <v>3643.6270000000004</v>
      </c>
      <c r="D14" s="57">
        <v>3569.2640000000006</v>
      </c>
      <c r="E14" s="57">
        <v>3452.4720000000007</v>
      </c>
      <c r="F14" s="57">
        <v>3297.1249999999995</v>
      </c>
      <c r="G14" s="57">
        <v>3144.8960000000002</v>
      </c>
      <c r="H14" s="57">
        <v>3111.3029999999994</v>
      </c>
      <c r="I14" s="57">
        <v>3506.7830000000004</v>
      </c>
      <c r="J14" s="57">
        <v>4302.5290000000005</v>
      </c>
      <c r="K14" s="57">
        <v>5000.112000000001</v>
      </c>
      <c r="L14" s="57">
        <v>5469.8829999999989</v>
      </c>
      <c r="M14" s="57">
        <v>5645.588999999999</v>
      </c>
      <c r="N14" s="57">
        <v>5525.6849999999995</v>
      </c>
      <c r="O14" s="57">
        <v>5127.5289999999995</v>
      </c>
      <c r="P14" s="57">
        <v>4418.2520000000013</v>
      </c>
      <c r="Q14" s="57">
        <v>3376.2360000000003</v>
      </c>
      <c r="R14" s="57">
        <v>2335.8839999999996</v>
      </c>
      <c r="S14" s="57">
        <v>1972.6399999999996</v>
      </c>
      <c r="T14" s="57">
        <v>1775.0929999999998</v>
      </c>
      <c r="U14" s="57">
        <v>1603.8359999999998</v>
      </c>
      <c r="V14" s="57">
        <v>1501.0300000000002</v>
      </c>
      <c r="W14" s="57">
        <v>1440.1580000000001</v>
      </c>
      <c r="X14" s="57">
        <v>1400.1499999999999</v>
      </c>
      <c r="Y14" s="57">
        <v>1338.3979999999999</v>
      </c>
      <c r="Z14" s="58"/>
      <c r="AA14" s="59">
        <f t="shared" si="0"/>
        <v>79586.687999999995</v>
      </c>
    </row>
    <row r="15" spans="1:27" ht="24.95" customHeight="1" x14ac:dyDescent="0.2">
      <c r="A15" s="55" t="s">
        <v>11</v>
      </c>
      <c r="B15" s="56">
        <v>129</v>
      </c>
      <c r="C15" s="57">
        <v>127</v>
      </c>
      <c r="D15" s="57">
        <v>126</v>
      </c>
      <c r="E15" s="57">
        <v>125</v>
      </c>
      <c r="F15" s="57">
        <v>123</v>
      </c>
      <c r="G15" s="57">
        <v>121</v>
      </c>
      <c r="H15" s="57">
        <v>116</v>
      </c>
      <c r="I15" s="57">
        <v>120</v>
      </c>
      <c r="J15" s="57">
        <v>129</v>
      </c>
      <c r="K15" s="57">
        <v>137</v>
      </c>
      <c r="L15" s="57">
        <v>141</v>
      </c>
      <c r="M15" s="57">
        <v>138</v>
      </c>
      <c r="N15" s="57">
        <v>129</v>
      </c>
      <c r="O15" s="57">
        <v>114</v>
      </c>
      <c r="P15" s="57">
        <v>96</v>
      </c>
      <c r="Q15" s="57">
        <v>75</v>
      </c>
      <c r="R15" s="57">
        <v>50</v>
      </c>
      <c r="S15" s="57">
        <v>34</v>
      </c>
      <c r="T15" s="57">
        <v>29</v>
      </c>
      <c r="U15" s="57">
        <v>28</v>
      </c>
      <c r="V15" s="57">
        <v>28</v>
      </c>
      <c r="W15" s="57">
        <v>28</v>
      </c>
      <c r="X15" s="57">
        <v>27</v>
      </c>
      <c r="Y15" s="57">
        <v>25</v>
      </c>
      <c r="Z15" s="58"/>
      <c r="AA15" s="59">
        <f t="shared" si="0"/>
        <v>2195</v>
      </c>
    </row>
    <row r="16" spans="1:27" ht="30" customHeight="1" thickBot="1" x14ac:dyDescent="0.25">
      <c r="A16" s="60" t="s">
        <v>12</v>
      </c>
      <c r="B16" s="61">
        <f>IF(LEN(B$2)&gt;0,SUM(B10:B15),"")</f>
        <v>4836.7139999999999</v>
      </c>
      <c r="C16" s="62">
        <f t="shared" ref="C16:Z16" si="1">IF(LEN(C$2)&gt;0,SUM(C10:C15),"")</f>
        <v>4662.1270000000004</v>
      </c>
      <c r="D16" s="62">
        <f t="shared" si="1"/>
        <v>4586.764000000001</v>
      </c>
      <c r="E16" s="62">
        <f t="shared" si="1"/>
        <v>4523.9720000000007</v>
      </c>
      <c r="F16" s="62">
        <f t="shared" si="1"/>
        <v>4366.625</v>
      </c>
      <c r="G16" s="62">
        <f t="shared" si="1"/>
        <v>4650.3960000000006</v>
      </c>
      <c r="H16" s="62">
        <f t="shared" si="1"/>
        <v>5036.8029999999999</v>
      </c>
      <c r="I16" s="62">
        <f t="shared" si="1"/>
        <v>6196.2780000000002</v>
      </c>
      <c r="J16" s="62">
        <f t="shared" si="1"/>
        <v>7304.08</v>
      </c>
      <c r="K16" s="62">
        <f t="shared" si="1"/>
        <v>7612.6280000000006</v>
      </c>
      <c r="L16" s="62">
        <f t="shared" si="1"/>
        <v>7310.0249999999987</v>
      </c>
      <c r="M16" s="62">
        <f t="shared" si="1"/>
        <v>7436.588999999999</v>
      </c>
      <c r="N16" s="62">
        <f t="shared" si="1"/>
        <v>7323.6849999999995</v>
      </c>
      <c r="O16" s="62">
        <f t="shared" si="1"/>
        <v>6884.5289999999995</v>
      </c>
      <c r="P16" s="62">
        <f t="shared" si="1"/>
        <v>6408.2520000000013</v>
      </c>
      <c r="Q16" s="62">
        <f t="shared" si="1"/>
        <v>5823.2360000000008</v>
      </c>
      <c r="R16" s="62">
        <f t="shared" si="1"/>
        <v>5798.9419999999991</v>
      </c>
      <c r="S16" s="62">
        <f t="shared" si="1"/>
        <v>6386.7509999999993</v>
      </c>
      <c r="T16" s="62">
        <f t="shared" si="1"/>
        <v>6330.2560000000003</v>
      </c>
      <c r="U16" s="62">
        <f t="shared" si="1"/>
        <v>5806.9239999999991</v>
      </c>
      <c r="V16" s="62">
        <f t="shared" si="1"/>
        <v>5125.0959999999995</v>
      </c>
      <c r="W16" s="62">
        <f t="shared" si="1"/>
        <v>4765.4680000000008</v>
      </c>
      <c r="X16" s="62">
        <f t="shared" si="1"/>
        <v>4222.5010000000002</v>
      </c>
      <c r="Y16" s="62">
        <f t="shared" si="1"/>
        <v>3675.0569999999998</v>
      </c>
      <c r="Z16" s="63" t="str">
        <f t="shared" si="1"/>
        <v/>
      </c>
      <c r="AA16" s="64">
        <f>SUM(AA10:AA15)</f>
        <v>137073.698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2971.5</v>
      </c>
      <c r="C28" s="72">
        <v>2966.5</v>
      </c>
      <c r="D28" s="72">
        <v>2940.5</v>
      </c>
      <c r="E28" s="72">
        <v>2893.5</v>
      </c>
      <c r="F28" s="72">
        <v>2826.5</v>
      </c>
      <c r="G28" s="72">
        <v>2997.5</v>
      </c>
      <c r="H28" s="72">
        <v>3245.5</v>
      </c>
      <c r="I28" s="72">
        <v>3600.5</v>
      </c>
      <c r="J28" s="72">
        <v>3840.5</v>
      </c>
      <c r="K28" s="72">
        <v>3831.5</v>
      </c>
      <c r="L28" s="72">
        <v>3792</v>
      </c>
      <c r="M28" s="72">
        <v>3885</v>
      </c>
      <c r="N28" s="72">
        <v>3821</v>
      </c>
      <c r="O28" s="72">
        <v>3587</v>
      </c>
      <c r="P28" s="72">
        <v>3473</v>
      </c>
      <c r="Q28" s="72">
        <v>3355</v>
      </c>
      <c r="R28" s="72">
        <v>3384</v>
      </c>
      <c r="S28" s="72">
        <v>3496</v>
      </c>
      <c r="T28" s="72">
        <v>3489</v>
      </c>
      <c r="U28" s="72">
        <v>3318</v>
      </c>
      <c r="V28" s="72">
        <v>3151</v>
      </c>
      <c r="W28" s="72">
        <v>2895</v>
      </c>
      <c r="X28" s="72">
        <v>2517</v>
      </c>
      <c r="Y28" s="72">
        <v>2156</v>
      </c>
      <c r="Z28" s="73"/>
      <c r="AA28" s="74">
        <f>SUM(B28:Z28)</f>
        <v>78433</v>
      </c>
    </row>
    <row r="29" spans="1:27" ht="24.95" customHeight="1" x14ac:dyDescent="0.2">
      <c r="A29" s="75" t="s">
        <v>23</v>
      </c>
      <c r="B29" s="76">
        <v>1712.2139999999999</v>
      </c>
      <c r="C29" s="77">
        <v>1706.627</v>
      </c>
      <c r="D29" s="77">
        <v>1657.2639999999999</v>
      </c>
      <c r="E29" s="77">
        <v>1586.472</v>
      </c>
      <c r="F29" s="77">
        <v>1521.126</v>
      </c>
      <c r="G29" s="77">
        <v>1612.896</v>
      </c>
      <c r="H29" s="77">
        <v>1585.3030000000001</v>
      </c>
      <c r="I29" s="77">
        <v>1852.778</v>
      </c>
      <c r="J29" s="77">
        <v>2674.58</v>
      </c>
      <c r="K29" s="77">
        <v>2987.1280000000002</v>
      </c>
      <c r="L29" s="77">
        <v>2877.0250000000001</v>
      </c>
      <c r="M29" s="77">
        <v>2878.5889999999999</v>
      </c>
      <c r="N29" s="77">
        <v>2817.6849999999999</v>
      </c>
      <c r="O29" s="77">
        <v>2655.2269999999999</v>
      </c>
      <c r="P29" s="77">
        <v>2380.252</v>
      </c>
      <c r="Q29" s="77">
        <v>2085.2359999999999</v>
      </c>
      <c r="R29" s="77">
        <v>1802.942</v>
      </c>
      <c r="S29" s="77">
        <v>1859.751</v>
      </c>
      <c r="T29" s="77">
        <v>1835.2560000000001</v>
      </c>
      <c r="U29" s="77">
        <v>1458.924</v>
      </c>
      <c r="V29" s="77">
        <v>1425.096</v>
      </c>
      <c r="W29" s="77">
        <v>1451.4680000000001</v>
      </c>
      <c r="X29" s="77">
        <v>1308.501</v>
      </c>
      <c r="Y29" s="77">
        <v>1144.057</v>
      </c>
      <c r="Z29" s="78"/>
      <c r="AA29" s="79">
        <f>SUM(B29:Z29)</f>
        <v>46876.396999999997</v>
      </c>
    </row>
    <row r="30" spans="1:27" ht="24.95" customHeight="1" x14ac:dyDescent="0.2">
      <c r="A30" s="82" t="s">
        <v>24</v>
      </c>
      <c r="B30" s="80">
        <v>391</v>
      </c>
      <c r="C30" s="81">
        <v>203</v>
      </c>
      <c r="D30" s="81">
        <v>203</v>
      </c>
      <c r="E30" s="81">
        <v>258</v>
      </c>
      <c r="F30" s="81">
        <v>258</v>
      </c>
      <c r="G30" s="81">
        <v>340</v>
      </c>
      <c r="H30" s="81">
        <v>490</v>
      </c>
      <c r="I30" s="81">
        <v>1110</v>
      </c>
      <c r="J30" s="81">
        <v>1135</v>
      </c>
      <c r="K30" s="81">
        <v>1060</v>
      </c>
      <c r="L30" s="81">
        <v>871</v>
      </c>
      <c r="M30" s="81">
        <v>871</v>
      </c>
      <c r="N30" s="81">
        <v>871</v>
      </c>
      <c r="O30" s="81">
        <v>871</v>
      </c>
      <c r="P30" s="81">
        <v>797</v>
      </c>
      <c r="Q30" s="81">
        <v>967</v>
      </c>
      <c r="R30" s="81">
        <v>1333</v>
      </c>
      <c r="S30" s="81">
        <v>1702</v>
      </c>
      <c r="T30" s="81">
        <v>1702</v>
      </c>
      <c r="U30" s="81">
        <v>1702</v>
      </c>
      <c r="V30" s="81">
        <v>1271</v>
      </c>
      <c r="W30" s="81">
        <v>1201</v>
      </c>
      <c r="X30" s="81">
        <v>1096</v>
      </c>
      <c r="Y30" s="81">
        <v>1096</v>
      </c>
      <c r="Z30" s="83"/>
      <c r="AA30" s="84">
        <f>SUM(B30:Z30)</f>
        <v>21799</v>
      </c>
    </row>
    <row r="31" spans="1:27" ht="30" customHeight="1" thickBot="1" x14ac:dyDescent="0.25">
      <c r="A31" s="60" t="s">
        <v>25</v>
      </c>
      <c r="B31" s="61">
        <f>IF(LEN(B$2)&gt;0,SUM(B28:B30),"")</f>
        <v>5074.7139999999999</v>
      </c>
      <c r="C31" s="62">
        <f t="shared" ref="C31:Z31" si="4">IF(LEN(C$2)&gt;0,SUM(C28:C30),"")</f>
        <v>4876.1270000000004</v>
      </c>
      <c r="D31" s="62">
        <f t="shared" si="4"/>
        <v>4800.7640000000001</v>
      </c>
      <c r="E31" s="62">
        <f t="shared" si="4"/>
        <v>4737.9719999999998</v>
      </c>
      <c r="F31" s="62">
        <f t="shared" si="4"/>
        <v>4605.6260000000002</v>
      </c>
      <c r="G31" s="62">
        <f t="shared" si="4"/>
        <v>4950.3959999999997</v>
      </c>
      <c r="H31" s="62">
        <f t="shared" si="4"/>
        <v>5320.8029999999999</v>
      </c>
      <c r="I31" s="62">
        <f t="shared" si="4"/>
        <v>6563.2780000000002</v>
      </c>
      <c r="J31" s="62">
        <f t="shared" si="4"/>
        <v>7650.08</v>
      </c>
      <c r="K31" s="62">
        <f t="shared" si="4"/>
        <v>7878.6280000000006</v>
      </c>
      <c r="L31" s="62">
        <f t="shared" si="4"/>
        <v>7540.0249999999996</v>
      </c>
      <c r="M31" s="62">
        <f t="shared" si="4"/>
        <v>7634.5889999999999</v>
      </c>
      <c r="N31" s="62">
        <f t="shared" si="4"/>
        <v>7509.6849999999995</v>
      </c>
      <c r="O31" s="62">
        <f t="shared" si="4"/>
        <v>7113.2269999999999</v>
      </c>
      <c r="P31" s="62">
        <f t="shared" si="4"/>
        <v>6650.2520000000004</v>
      </c>
      <c r="Q31" s="62">
        <f t="shared" si="4"/>
        <v>6407.2359999999999</v>
      </c>
      <c r="R31" s="62">
        <f t="shared" si="4"/>
        <v>6519.942</v>
      </c>
      <c r="S31" s="62">
        <f t="shared" si="4"/>
        <v>7057.7510000000002</v>
      </c>
      <c r="T31" s="62">
        <f t="shared" si="4"/>
        <v>7026.2560000000003</v>
      </c>
      <c r="U31" s="62">
        <f t="shared" si="4"/>
        <v>6478.924</v>
      </c>
      <c r="V31" s="62">
        <f t="shared" si="4"/>
        <v>5847.0959999999995</v>
      </c>
      <c r="W31" s="62">
        <f t="shared" si="4"/>
        <v>5547.4679999999998</v>
      </c>
      <c r="X31" s="62">
        <f t="shared" si="4"/>
        <v>4921.5010000000002</v>
      </c>
      <c r="Y31" s="62">
        <f t="shared" si="4"/>
        <v>4396.0569999999998</v>
      </c>
      <c r="Z31" s="63" t="str">
        <f t="shared" si="4"/>
        <v/>
      </c>
      <c r="AA31" s="64">
        <f>SUM(AA28:AA30)</f>
        <v>147108.397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50</v>
      </c>
      <c r="C34" s="95">
        <v>50</v>
      </c>
      <c r="D34" s="95">
        <v>50</v>
      </c>
      <c r="E34" s="95">
        <v>50</v>
      </c>
      <c r="F34" s="95">
        <v>50</v>
      </c>
      <c r="G34" s="95">
        <v>114</v>
      </c>
      <c r="H34" s="95">
        <v>125</v>
      </c>
      <c r="I34" s="95">
        <v>186</v>
      </c>
      <c r="J34" s="95">
        <v>143</v>
      </c>
      <c r="K34" s="95">
        <v>118</v>
      </c>
      <c r="L34" s="95">
        <v>130</v>
      </c>
      <c r="M34" s="95">
        <v>100</v>
      </c>
      <c r="N34" s="95">
        <v>90</v>
      </c>
      <c r="O34" s="95">
        <v>90</v>
      </c>
      <c r="P34" s="95">
        <v>92</v>
      </c>
      <c r="Q34" s="95">
        <v>195</v>
      </c>
      <c r="R34" s="95">
        <v>258</v>
      </c>
      <c r="S34" s="95">
        <v>225</v>
      </c>
      <c r="T34" s="95">
        <v>225</v>
      </c>
      <c r="U34" s="95">
        <v>225</v>
      </c>
      <c r="V34" s="95">
        <v>275</v>
      </c>
      <c r="W34" s="95">
        <v>299</v>
      </c>
      <c r="X34" s="95">
        <v>273</v>
      </c>
      <c r="Y34" s="95">
        <v>285</v>
      </c>
      <c r="Z34" s="96"/>
      <c r="AA34" s="74">
        <f t="shared" ref="AA34:AA39" si="5">SUM(B34:Z34)</f>
        <v>3698</v>
      </c>
    </row>
    <row r="35" spans="1:27" ht="24.95" customHeight="1" x14ac:dyDescent="0.2">
      <c r="A35" s="97" t="s">
        <v>28</v>
      </c>
      <c r="B35" s="98">
        <v>133</v>
      </c>
      <c r="C35" s="99">
        <v>109</v>
      </c>
      <c r="D35" s="99">
        <v>109</v>
      </c>
      <c r="E35" s="99">
        <v>109</v>
      </c>
      <c r="F35" s="99">
        <v>134.001</v>
      </c>
      <c r="G35" s="99">
        <v>131</v>
      </c>
      <c r="H35" s="99">
        <v>106</v>
      </c>
      <c r="I35" s="99">
        <v>130</v>
      </c>
      <c r="J35" s="99">
        <v>148</v>
      </c>
      <c r="K35" s="99">
        <v>93</v>
      </c>
      <c r="L35" s="99">
        <v>45</v>
      </c>
      <c r="M35" s="99">
        <v>45</v>
      </c>
      <c r="N35" s="99">
        <v>45</v>
      </c>
      <c r="O35" s="99">
        <v>87.698000000000008</v>
      </c>
      <c r="P35" s="99">
        <v>95</v>
      </c>
      <c r="Q35" s="99">
        <v>341</v>
      </c>
      <c r="R35" s="99">
        <v>408</v>
      </c>
      <c r="S35" s="99">
        <v>391</v>
      </c>
      <c r="T35" s="99">
        <v>416</v>
      </c>
      <c r="U35" s="99">
        <v>392</v>
      </c>
      <c r="V35" s="99">
        <v>392</v>
      </c>
      <c r="W35" s="99">
        <v>428</v>
      </c>
      <c r="X35" s="99">
        <v>371</v>
      </c>
      <c r="Y35" s="99">
        <v>381</v>
      </c>
      <c r="Z35" s="100"/>
      <c r="AA35" s="79">
        <f t="shared" si="5"/>
        <v>5039.6990000000005</v>
      </c>
    </row>
    <row r="36" spans="1:27" ht="24.95" customHeight="1" x14ac:dyDescent="0.2">
      <c r="A36" s="97" t="s">
        <v>29</v>
      </c>
      <c r="B36" s="98">
        <v>387.9</v>
      </c>
      <c r="C36" s="99">
        <v>472</v>
      </c>
      <c r="D36" s="99">
        <v>459.6</v>
      </c>
      <c r="E36" s="99">
        <v>504</v>
      </c>
      <c r="F36" s="99">
        <v>781.3</v>
      </c>
      <c r="G36" s="99">
        <v>827.3</v>
      </c>
      <c r="H36" s="99">
        <v>985.3</v>
      </c>
      <c r="I36" s="99">
        <v>145</v>
      </c>
      <c r="J36" s="99">
        <v>5</v>
      </c>
      <c r="K36" s="99">
        <v>5</v>
      </c>
      <c r="L36" s="99">
        <v>60.4</v>
      </c>
      <c r="M36" s="99">
        <v>30.4</v>
      </c>
      <c r="N36" s="99">
        <v>13.7</v>
      </c>
      <c r="O36" s="99">
        <v>209.7</v>
      </c>
      <c r="P36" s="99">
        <v>561.20000000000005</v>
      </c>
      <c r="Q36" s="99">
        <v>395.5</v>
      </c>
      <c r="R36" s="99">
        <v>168.1</v>
      </c>
      <c r="S36" s="99">
        <v>128.5</v>
      </c>
      <c r="T36" s="99">
        <v>407.9</v>
      </c>
      <c r="U36" s="99">
        <v>937.8</v>
      </c>
      <c r="V36" s="99">
        <v>1102.5</v>
      </c>
      <c r="W36" s="99">
        <v>881.7</v>
      </c>
      <c r="X36" s="99">
        <v>1108.5999999999999</v>
      </c>
      <c r="Y36" s="99">
        <v>1177</v>
      </c>
      <c r="Z36" s="100"/>
      <c r="AA36" s="79">
        <f t="shared" si="5"/>
        <v>11755.4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48</v>
      </c>
      <c r="I37" s="99">
        <v>46</v>
      </c>
      <c r="J37" s="99">
        <v>50</v>
      </c>
      <c r="K37" s="99">
        <v>50</v>
      </c>
      <c r="L37" s="99">
        <v>50</v>
      </c>
      <c r="M37" s="99">
        <v>48</v>
      </c>
      <c r="N37" s="99">
        <v>46</v>
      </c>
      <c r="O37" s="99">
        <v>46</v>
      </c>
      <c r="P37" s="99">
        <v>50</v>
      </c>
      <c r="Q37" s="99">
        <v>43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620.9</v>
      </c>
      <c r="C39" s="88">
        <f t="shared" si="6"/>
        <v>681</v>
      </c>
      <c r="D39" s="88">
        <f t="shared" si="6"/>
        <v>668.6</v>
      </c>
      <c r="E39" s="88">
        <f t="shared" si="6"/>
        <v>713</v>
      </c>
      <c r="F39" s="88">
        <f t="shared" si="6"/>
        <v>1015.3009999999999</v>
      </c>
      <c r="G39" s="88">
        <f t="shared" si="6"/>
        <v>1122.3</v>
      </c>
      <c r="H39" s="88">
        <f t="shared" si="6"/>
        <v>1264.3</v>
      </c>
      <c r="I39" s="88">
        <f t="shared" si="6"/>
        <v>507</v>
      </c>
      <c r="J39" s="88">
        <f t="shared" si="6"/>
        <v>346</v>
      </c>
      <c r="K39" s="88">
        <f t="shared" si="6"/>
        <v>266</v>
      </c>
      <c r="L39" s="88">
        <f t="shared" si="6"/>
        <v>285.39999999999998</v>
      </c>
      <c r="M39" s="88">
        <f t="shared" si="6"/>
        <v>223.4</v>
      </c>
      <c r="N39" s="88">
        <f t="shared" si="6"/>
        <v>194.7</v>
      </c>
      <c r="O39" s="88">
        <f t="shared" si="6"/>
        <v>433.39800000000002</v>
      </c>
      <c r="P39" s="88">
        <f t="shared" si="6"/>
        <v>798.2</v>
      </c>
      <c r="Q39" s="88">
        <f t="shared" si="6"/>
        <v>974.5</v>
      </c>
      <c r="R39" s="88">
        <f t="shared" si="6"/>
        <v>884.1</v>
      </c>
      <c r="S39" s="88">
        <f t="shared" si="6"/>
        <v>794.5</v>
      </c>
      <c r="T39" s="88">
        <f t="shared" si="6"/>
        <v>1098.9000000000001</v>
      </c>
      <c r="U39" s="88">
        <f t="shared" si="6"/>
        <v>1604.8</v>
      </c>
      <c r="V39" s="88">
        <f t="shared" si="6"/>
        <v>1819.5</v>
      </c>
      <c r="W39" s="88">
        <f t="shared" si="6"/>
        <v>1658.7</v>
      </c>
      <c r="X39" s="88">
        <f t="shared" si="6"/>
        <v>1802.6</v>
      </c>
      <c r="Y39" s="88">
        <f t="shared" si="6"/>
        <v>1893</v>
      </c>
      <c r="Z39" s="89" t="str">
        <f t="shared" si="6"/>
        <v/>
      </c>
      <c r="AA39" s="90">
        <f t="shared" si="5"/>
        <v>21670.098999999998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382.9</v>
      </c>
      <c r="C44" s="99">
        <v>467</v>
      </c>
      <c r="D44" s="99">
        <v>454.6</v>
      </c>
      <c r="E44" s="99">
        <v>499</v>
      </c>
      <c r="F44" s="99">
        <v>776.3</v>
      </c>
      <c r="G44" s="99">
        <v>822.3</v>
      </c>
      <c r="H44" s="99">
        <v>980.3</v>
      </c>
      <c r="I44" s="99">
        <v>140</v>
      </c>
      <c r="J44" s="99"/>
      <c r="K44" s="99"/>
      <c r="L44" s="99">
        <v>55.4</v>
      </c>
      <c r="M44" s="99">
        <v>25.4</v>
      </c>
      <c r="N44" s="99">
        <v>8.6999999999999993</v>
      </c>
      <c r="O44" s="99">
        <v>204.7</v>
      </c>
      <c r="P44" s="99">
        <v>556.20000000000005</v>
      </c>
      <c r="Q44" s="99">
        <v>390.5</v>
      </c>
      <c r="R44" s="99">
        <v>163.1</v>
      </c>
      <c r="S44" s="99">
        <v>123.5</v>
      </c>
      <c r="T44" s="99">
        <v>402.9</v>
      </c>
      <c r="U44" s="99">
        <v>932.8</v>
      </c>
      <c r="V44" s="99">
        <v>1097.5</v>
      </c>
      <c r="W44" s="99">
        <v>876.7</v>
      </c>
      <c r="X44" s="99">
        <v>1103.5999999999999</v>
      </c>
      <c r="Y44" s="99">
        <v>1172</v>
      </c>
      <c r="Z44" s="100"/>
      <c r="AA44" s="79">
        <f t="shared" si="7"/>
        <v>11635.4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382.9</v>
      </c>
      <c r="C48" s="88">
        <f t="shared" ref="C48:Z48" si="8">IF(LEN(C$2)&gt;0,SUM(C42:C47),"")</f>
        <v>467</v>
      </c>
      <c r="D48" s="88">
        <f t="shared" si="8"/>
        <v>454.6</v>
      </c>
      <c r="E48" s="88">
        <f t="shared" si="8"/>
        <v>499</v>
      </c>
      <c r="F48" s="88">
        <f t="shared" si="8"/>
        <v>776.3</v>
      </c>
      <c r="G48" s="88">
        <f t="shared" si="8"/>
        <v>822.3</v>
      </c>
      <c r="H48" s="88">
        <f t="shared" si="8"/>
        <v>980.3</v>
      </c>
      <c r="I48" s="88">
        <f t="shared" si="8"/>
        <v>140</v>
      </c>
      <c r="J48" s="88">
        <f t="shared" si="8"/>
        <v>0</v>
      </c>
      <c r="K48" s="88">
        <f t="shared" si="8"/>
        <v>0</v>
      </c>
      <c r="L48" s="88">
        <f t="shared" si="8"/>
        <v>55.4</v>
      </c>
      <c r="M48" s="88">
        <f t="shared" si="8"/>
        <v>25.4</v>
      </c>
      <c r="N48" s="88">
        <f t="shared" si="8"/>
        <v>8.6999999999999993</v>
      </c>
      <c r="O48" s="88">
        <f t="shared" si="8"/>
        <v>204.7</v>
      </c>
      <c r="P48" s="88">
        <f t="shared" si="8"/>
        <v>556.20000000000005</v>
      </c>
      <c r="Q48" s="88">
        <f t="shared" si="8"/>
        <v>390.5</v>
      </c>
      <c r="R48" s="88">
        <f t="shared" si="8"/>
        <v>163.1</v>
      </c>
      <c r="S48" s="88">
        <f t="shared" si="8"/>
        <v>123.5</v>
      </c>
      <c r="T48" s="88">
        <f t="shared" si="8"/>
        <v>402.9</v>
      </c>
      <c r="U48" s="88">
        <f t="shared" si="8"/>
        <v>932.8</v>
      </c>
      <c r="V48" s="88">
        <f t="shared" si="8"/>
        <v>1097.5</v>
      </c>
      <c r="W48" s="88">
        <f t="shared" si="8"/>
        <v>876.7</v>
      </c>
      <c r="X48" s="88">
        <f t="shared" si="8"/>
        <v>1103.5999999999999</v>
      </c>
      <c r="Y48" s="88">
        <f t="shared" si="8"/>
        <v>1172</v>
      </c>
      <c r="Z48" s="89" t="str">
        <f t="shared" si="8"/>
        <v/>
      </c>
      <c r="AA48" s="90">
        <f t="shared" si="7"/>
        <v>11635.4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5457.6139999999996</v>
      </c>
      <c r="C51" s="88">
        <f t="shared" si="10"/>
        <v>5343.1270000000004</v>
      </c>
      <c r="D51" s="88">
        <f t="shared" si="10"/>
        <v>5255.3640000000014</v>
      </c>
      <c r="E51" s="88">
        <f t="shared" si="10"/>
        <v>5236.9720000000007</v>
      </c>
      <c r="F51" s="88">
        <f t="shared" si="10"/>
        <v>5381.9259999999995</v>
      </c>
      <c r="G51" s="88">
        <f t="shared" si="10"/>
        <v>5772.6960000000008</v>
      </c>
      <c r="H51" s="88">
        <f t="shared" si="10"/>
        <v>6301.1030000000001</v>
      </c>
      <c r="I51" s="88">
        <f t="shared" si="10"/>
        <v>6703.2780000000002</v>
      </c>
      <c r="J51" s="88">
        <f t="shared" si="10"/>
        <v>7650.08</v>
      </c>
      <c r="K51" s="88">
        <f t="shared" si="10"/>
        <v>7878.6280000000006</v>
      </c>
      <c r="L51" s="88">
        <f t="shared" si="10"/>
        <v>7595.4249999999984</v>
      </c>
      <c r="M51" s="88">
        <f t="shared" si="10"/>
        <v>7659.9889999999987</v>
      </c>
      <c r="N51" s="88">
        <f t="shared" si="10"/>
        <v>7518.3849999999993</v>
      </c>
      <c r="O51" s="88">
        <f t="shared" si="10"/>
        <v>7317.9269999999997</v>
      </c>
      <c r="P51" s="88">
        <f t="shared" si="10"/>
        <v>7206.4520000000011</v>
      </c>
      <c r="Q51" s="88">
        <f t="shared" si="10"/>
        <v>6797.7360000000008</v>
      </c>
      <c r="R51" s="88">
        <f t="shared" si="10"/>
        <v>6683.0419999999995</v>
      </c>
      <c r="S51" s="88">
        <f t="shared" si="10"/>
        <v>7181.2509999999993</v>
      </c>
      <c r="T51" s="88">
        <f t="shared" si="10"/>
        <v>7429.1560000000009</v>
      </c>
      <c r="U51" s="88">
        <f t="shared" si="10"/>
        <v>7411.7239999999993</v>
      </c>
      <c r="V51" s="88">
        <f t="shared" si="10"/>
        <v>6944.5959999999995</v>
      </c>
      <c r="W51" s="88">
        <f t="shared" si="10"/>
        <v>6424.1680000000006</v>
      </c>
      <c r="X51" s="88">
        <f t="shared" si="10"/>
        <v>6025.1010000000006</v>
      </c>
      <c r="Y51" s="88">
        <f t="shared" si="10"/>
        <v>5568.0569999999998</v>
      </c>
      <c r="Z51" s="89" t="str">
        <f t="shared" si="10"/>
        <v/>
      </c>
      <c r="AA51" s="104">
        <f>SUM(B51:Z51)</f>
        <v>158743.79699999999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5457.5689999999995</v>
      </c>
      <c r="C4" s="18">
        <v>5343.1679999999997</v>
      </c>
      <c r="D4" s="18">
        <v>5255.326</v>
      </c>
      <c r="E4" s="18">
        <v>5236.9660000000003</v>
      </c>
      <c r="F4" s="18">
        <v>5381.9009999999998</v>
      </c>
      <c r="G4" s="18">
        <v>5772.7180000000017</v>
      </c>
      <c r="H4" s="18">
        <v>6301.0720000000019</v>
      </c>
      <c r="I4" s="18">
        <v>6703.2580000000016</v>
      </c>
      <c r="J4" s="18">
        <v>7650.0789999999988</v>
      </c>
      <c r="K4" s="18">
        <v>7878.599000000002</v>
      </c>
      <c r="L4" s="18">
        <v>7595.438000000001</v>
      </c>
      <c r="M4" s="18">
        <v>7659.9979999999996</v>
      </c>
      <c r="N4" s="18">
        <v>7518.4319999999998</v>
      </c>
      <c r="O4" s="18">
        <v>7317.9040000000014</v>
      </c>
      <c r="P4" s="18">
        <v>7206.44</v>
      </c>
      <c r="Q4" s="18">
        <v>6797.7169999999996</v>
      </c>
      <c r="R4" s="18">
        <v>6682.9939999999988</v>
      </c>
      <c r="S4" s="18">
        <v>7181.2370000000001</v>
      </c>
      <c r="T4" s="18">
        <v>7429.1769999999997</v>
      </c>
      <c r="U4" s="18">
        <v>7411.7479999999996</v>
      </c>
      <c r="V4" s="18">
        <v>6944.5690000000013</v>
      </c>
      <c r="W4" s="18">
        <v>6424.1849999999995</v>
      </c>
      <c r="X4" s="18">
        <v>6025.1079999999993</v>
      </c>
      <c r="Y4" s="18">
        <v>5568.0570000000016</v>
      </c>
      <c r="Z4" s="19"/>
      <c r="AA4" s="20">
        <f>SUM(B4:Z4)</f>
        <v>158743.65999999997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64.349999999999994</v>
      </c>
      <c r="C7" s="28">
        <v>57.56</v>
      </c>
      <c r="D7" s="28">
        <v>55.9</v>
      </c>
      <c r="E7" s="28">
        <v>54.61</v>
      </c>
      <c r="F7" s="28">
        <v>59.21</v>
      </c>
      <c r="G7" s="28">
        <v>65</v>
      </c>
      <c r="H7" s="28">
        <v>76</v>
      </c>
      <c r="I7" s="28">
        <v>85.41</v>
      </c>
      <c r="J7" s="28">
        <v>104</v>
      </c>
      <c r="K7" s="28">
        <v>96.5</v>
      </c>
      <c r="L7" s="28">
        <v>85.48</v>
      </c>
      <c r="M7" s="28">
        <v>44.41</v>
      </c>
      <c r="N7" s="28">
        <v>42.81</v>
      </c>
      <c r="O7" s="28">
        <v>72.12</v>
      </c>
      <c r="P7" s="28">
        <v>76.45</v>
      </c>
      <c r="Q7" s="28">
        <v>81.02</v>
      </c>
      <c r="R7" s="28">
        <v>84.54</v>
      </c>
      <c r="S7" s="28">
        <v>91.11</v>
      </c>
      <c r="T7" s="28">
        <v>96</v>
      </c>
      <c r="U7" s="28">
        <v>89.08</v>
      </c>
      <c r="V7" s="28">
        <v>84.9</v>
      </c>
      <c r="W7" s="28">
        <v>88.12</v>
      </c>
      <c r="X7" s="28">
        <v>85.66</v>
      </c>
      <c r="Y7" s="28">
        <v>80.94</v>
      </c>
      <c r="Z7" s="29"/>
      <c r="AA7" s="30">
        <f>IF(SUM(B7:Z7)&lt;&gt;0,AVERAGEIF(B7:Z7,"&lt;&gt;"""),"")</f>
        <v>75.882500000000007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948.29599999999994</v>
      </c>
      <c r="C19" s="72">
        <v>937.54499999999996</v>
      </c>
      <c r="D19" s="72">
        <v>919.23799999999994</v>
      </c>
      <c r="E19" s="72">
        <v>912.846</v>
      </c>
      <c r="F19" s="72">
        <v>911.89400000000001</v>
      </c>
      <c r="G19" s="72">
        <v>911.47699999999986</v>
      </c>
      <c r="H19" s="72">
        <v>921.61799999999994</v>
      </c>
      <c r="I19" s="72">
        <v>844.12099999999998</v>
      </c>
      <c r="J19" s="72">
        <v>811.17200000000003</v>
      </c>
      <c r="K19" s="72">
        <v>787.57099999999991</v>
      </c>
      <c r="L19" s="72">
        <v>809.26900000000001</v>
      </c>
      <c r="M19" s="72">
        <v>817.39600000000007</v>
      </c>
      <c r="N19" s="72">
        <v>761.58100000000002</v>
      </c>
      <c r="O19" s="72">
        <v>760.9</v>
      </c>
      <c r="P19" s="72">
        <v>748.48199999999986</v>
      </c>
      <c r="Q19" s="72">
        <v>754.73099999999988</v>
      </c>
      <c r="R19" s="72">
        <v>758.81</v>
      </c>
      <c r="S19" s="72">
        <v>746.66399999999999</v>
      </c>
      <c r="T19" s="72">
        <v>740.22699999999998</v>
      </c>
      <c r="U19" s="72">
        <v>738.31200000000001</v>
      </c>
      <c r="V19" s="72">
        <v>749.64899999999989</v>
      </c>
      <c r="W19" s="72">
        <v>824.69399999999996</v>
      </c>
      <c r="X19" s="72">
        <v>946.29099999999994</v>
      </c>
      <c r="Y19" s="72">
        <v>974.50599999999997</v>
      </c>
      <c r="Z19" s="73"/>
      <c r="AA19" s="74">
        <f t="shared" ref="AA19:AA24" si="2">SUM(B19:Z19)</f>
        <v>20037.290000000005</v>
      </c>
    </row>
    <row r="20" spans="1:27" ht="24.95" customHeight="1" x14ac:dyDescent="0.2">
      <c r="A20" s="75" t="s">
        <v>15</v>
      </c>
      <c r="B20" s="76">
        <v>803.99</v>
      </c>
      <c r="C20" s="77">
        <v>810.07899999999995</v>
      </c>
      <c r="D20" s="77">
        <v>817.4899999999999</v>
      </c>
      <c r="E20" s="77">
        <v>833.47199999999987</v>
      </c>
      <c r="F20" s="77">
        <v>900.24899999999991</v>
      </c>
      <c r="G20" s="77">
        <v>1081.7119999999998</v>
      </c>
      <c r="H20" s="77">
        <v>1325.6989999999996</v>
      </c>
      <c r="I20" s="77">
        <v>1490.9660000000001</v>
      </c>
      <c r="J20" s="77">
        <v>1561.3489999999999</v>
      </c>
      <c r="K20" s="77">
        <v>1563.1510000000001</v>
      </c>
      <c r="L20" s="77">
        <v>1530.9559999999999</v>
      </c>
      <c r="M20" s="77">
        <v>1533.6149999999998</v>
      </c>
      <c r="N20" s="77">
        <v>1515.0619999999999</v>
      </c>
      <c r="O20" s="77">
        <v>1476.6469999999997</v>
      </c>
      <c r="P20" s="77">
        <v>1451.172</v>
      </c>
      <c r="Q20" s="77">
        <v>1420.9619999999998</v>
      </c>
      <c r="R20" s="77">
        <v>1421.037</v>
      </c>
      <c r="S20" s="77">
        <v>1449.038</v>
      </c>
      <c r="T20" s="77">
        <v>1430.66</v>
      </c>
      <c r="U20" s="77">
        <v>1379.5930000000001</v>
      </c>
      <c r="V20" s="77">
        <v>1262.2669999999998</v>
      </c>
      <c r="W20" s="77">
        <v>1109.4409999999998</v>
      </c>
      <c r="X20" s="77">
        <v>1041.405</v>
      </c>
      <c r="Y20" s="77">
        <v>999.81800000000021</v>
      </c>
      <c r="Z20" s="78"/>
      <c r="AA20" s="79">
        <f t="shared" si="2"/>
        <v>30209.829999999994</v>
      </c>
    </row>
    <row r="21" spans="1:27" ht="24.95" customHeight="1" x14ac:dyDescent="0.2">
      <c r="A21" s="75" t="s">
        <v>16</v>
      </c>
      <c r="B21" s="80">
        <v>2382.2829999999994</v>
      </c>
      <c r="C21" s="81">
        <v>2282.5439999999994</v>
      </c>
      <c r="D21" s="81">
        <v>2185.0980000000004</v>
      </c>
      <c r="E21" s="81">
        <v>2159.6480000000006</v>
      </c>
      <c r="F21" s="81">
        <v>2290.2580000000003</v>
      </c>
      <c r="G21" s="81">
        <v>2565.029</v>
      </c>
      <c r="H21" s="81">
        <v>2999.7549999999997</v>
      </c>
      <c r="I21" s="81">
        <v>3295.1709999999998</v>
      </c>
      <c r="J21" s="81">
        <v>3593.3580000000002</v>
      </c>
      <c r="K21" s="81">
        <v>3739.6769999999997</v>
      </c>
      <c r="L21" s="81">
        <v>3736.2129999999997</v>
      </c>
      <c r="M21" s="81">
        <v>3783.4870000000001</v>
      </c>
      <c r="N21" s="81">
        <v>3726.7890000000002</v>
      </c>
      <c r="O21" s="81">
        <v>3566.8569999999995</v>
      </c>
      <c r="P21" s="81">
        <v>3527.7859999999996</v>
      </c>
      <c r="Q21" s="81">
        <v>3442.5239999999994</v>
      </c>
      <c r="R21" s="81">
        <v>3455.1469999999999</v>
      </c>
      <c r="S21" s="81">
        <v>3914.5350000000003</v>
      </c>
      <c r="T21" s="81">
        <v>4137.6769999999997</v>
      </c>
      <c r="U21" s="81">
        <v>4148.3429999999998</v>
      </c>
      <c r="V21" s="81">
        <v>3906.3779999999992</v>
      </c>
      <c r="W21" s="81">
        <v>3526.05</v>
      </c>
      <c r="X21" s="81">
        <v>3115.4119999999998</v>
      </c>
      <c r="Y21" s="81">
        <v>2712.7330000000002</v>
      </c>
      <c r="Z21" s="78"/>
      <c r="AA21" s="79">
        <f t="shared" si="2"/>
        <v>78192.752000000008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86</v>
      </c>
      <c r="C23" s="77">
        <v>86</v>
      </c>
      <c r="D23" s="77">
        <v>83.5</v>
      </c>
      <c r="E23" s="77">
        <v>82</v>
      </c>
      <c r="F23" s="77">
        <v>93.5</v>
      </c>
      <c r="G23" s="77">
        <v>116.5</v>
      </c>
      <c r="H23" s="77">
        <v>119</v>
      </c>
      <c r="I23" s="77">
        <v>115</v>
      </c>
      <c r="J23" s="77">
        <v>120</v>
      </c>
      <c r="K23" s="77">
        <v>100.5</v>
      </c>
      <c r="L23" s="77">
        <v>88</v>
      </c>
      <c r="M23" s="77">
        <v>84.5</v>
      </c>
      <c r="N23" s="77">
        <v>84</v>
      </c>
      <c r="O23" s="77">
        <v>90.5</v>
      </c>
      <c r="P23" s="77">
        <v>95</v>
      </c>
      <c r="Q23" s="77">
        <v>126.5</v>
      </c>
      <c r="R23" s="77">
        <v>143</v>
      </c>
      <c r="S23" s="77">
        <v>161</v>
      </c>
      <c r="T23" s="77">
        <v>149</v>
      </c>
      <c r="U23" s="77">
        <v>136.5</v>
      </c>
      <c r="V23" s="77">
        <v>127</v>
      </c>
      <c r="W23" s="77">
        <v>119</v>
      </c>
      <c r="X23" s="77">
        <v>117</v>
      </c>
      <c r="Y23" s="77">
        <v>106</v>
      </c>
      <c r="Z23" s="77"/>
      <c r="AA23" s="79">
        <f t="shared" si="2"/>
        <v>2629</v>
      </c>
    </row>
    <row r="24" spans="1:27" ht="24.95" customHeight="1" x14ac:dyDescent="0.2">
      <c r="A24" s="85" t="s">
        <v>19</v>
      </c>
      <c r="B24" s="77">
        <v>212</v>
      </c>
      <c r="C24" s="77">
        <v>202.00000000000003</v>
      </c>
      <c r="D24" s="77">
        <v>197</v>
      </c>
      <c r="E24" s="77">
        <v>196</v>
      </c>
      <c r="F24" s="77">
        <v>204.99999999999994</v>
      </c>
      <c r="G24" s="77">
        <v>234.00000000000003</v>
      </c>
      <c r="H24" s="77">
        <v>282.00000000000006</v>
      </c>
      <c r="I24" s="77">
        <v>311</v>
      </c>
      <c r="J24" s="77">
        <v>322</v>
      </c>
      <c r="K24" s="77">
        <v>329.99999999999994</v>
      </c>
      <c r="L24" s="77">
        <v>339.99999999999994</v>
      </c>
      <c r="M24" s="77">
        <v>350</v>
      </c>
      <c r="N24" s="77">
        <v>355</v>
      </c>
      <c r="O24" s="77">
        <v>339.99999999999994</v>
      </c>
      <c r="P24" s="77">
        <v>329.99999999999994</v>
      </c>
      <c r="Q24" s="77">
        <v>334.99999999999994</v>
      </c>
      <c r="R24" s="77">
        <v>350</v>
      </c>
      <c r="S24" s="77">
        <v>379.99999999999994</v>
      </c>
      <c r="T24" s="77">
        <v>400</v>
      </c>
      <c r="U24" s="77">
        <v>390</v>
      </c>
      <c r="V24" s="77">
        <v>360.00000000000006</v>
      </c>
      <c r="W24" s="77">
        <v>339.99999999999994</v>
      </c>
      <c r="X24" s="77">
        <v>300</v>
      </c>
      <c r="Y24" s="77">
        <v>270</v>
      </c>
      <c r="Z24" s="77"/>
      <c r="AA24" s="79">
        <f t="shared" si="2"/>
        <v>7331</v>
      </c>
    </row>
    <row r="25" spans="1:27" ht="30" customHeight="1" thickBot="1" x14ac:dyDescent="0.25">
      <c r="A25" s="86" t="s">
        <v>20</v>
      </c>
      <c r="B25" s="87">
        <f t="shared" ref="B25:AA25" si="3">SUM(B19:B24)</f>
        <v>4432.5689999999995</v>
      </c>
      <c r="C25" s="88">
        <f t="shared" si="3"/>
        <v>4318.1679999999997</v>
      </c>
      <c r="D25" s="88">
        <f t="shared" si="3"/>
        <v>4202.326</v>
      </c>
      <c r="E25" s="88">
        <f t="shared" si="3"/>
        <v>4183.9660000000003</v>
      </c>
      <c r="F25" s="88">
        <f t="shared" si="3"/>
        <v>4400.9009999999998</v>
      </c>
      <c r="G25" s="88">
        <f t="shared" si="3"/>
        <v>4908.7179999999998</v>
      </c>
      <c r="H25" s="88">
        <f t="shared" si="3"/>
        <v>5648.0719999999992</v>
      </c>
      <c r="I25" s="88">
        <f t="shared" si="3"/>
        <v>6056.2579999999998</v>
      </c>
      <c r="J25" s="88">
        <f t="shared" si="3"/>
        <v>6407.8789999999999</v>
      </c>
      <c r="K25" s="88">
        <f t="shared" si="3"/>
        <v>6520.8989999999994</v>
      </c>
      <c r="L25" s="88">
        <f t="shared" si="3"/>
        <v>6504.4380000000001</v>
      </c>
      <c r="M25" s="88">
        <f t="shared" si="3"/>
        <v>6568.9979999999996</v>
      </c>
      <c r="N25" s="88">
        <f t="shared" si="3"/>
        <v>6442.4320000000007</v>
      </c>
      <c r="O25" s="88">
        <f t="shared" si="3"/>
        <v>6234.9039999999986</v>
      </c>
      <c r="P25" s="88">
        <f t="shared" si="3"/>
        <v>6152.44</v>
      </c>
      <c r="Q25" s="88">
        <f t="shared" si="3"/>
        <v>6079.7169999999987</v>
      </c>
      <c r="R25" s="88">
        <f t="shared" si="3"/>
        <v>6127.9939999999997</v>
      </c>
      <c r="S25" s="88">
        <f t="shared" si="3"/>
        <v>6651.237000000001</v>
      </c>
      <c r="T25" s="88">
        <f t="shared" si="3"/>
        <v>6857.5640000000003</v>
      </c>
      <c r="U25" s="88">
        <f t="shared" si="3"/>
        <v>6792.7479999999996</v>
      </c>
      <c r="V25" s="88">
        <f t="shared" si="3"/>
        <v>6405.293999999999</v>
      </c>
      <c r="W25" s="88">
        <f t="shared" si="3"/>
        <v>5919.1849999999995</v>
      </c>
      <c r="X25" s="88">
        <f t="shared" si="3"/>
        <v>5520.1080000000002</v>
      </c>
      <c r="Y25" s="88">
        <f t="shared" si="3"/>
        <v>5063.0570000000007</v>
      </c>
      <c r="Z25" s="89">
        <f t="shared" si="3"/>
        <v>0</v>
      </c>
      <c r="AA25" s="90">
        <f t="shared" si="3"/>
        <v>138399.872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523</v>
      </c>
      <c r="C28" s="72">
        <v>513</v>
      </c>
      <c r="D28" s="72">
        <v>505.5</v>
      </c>
      <c r="E28" s="72">
        <v>503</v>
      </c>
      <c r="F28" s="72">
        <v>513.5</v>
      </c>
      <c r="G28" s="72">
        <v>560.5</v>
      </c>
      <c r="H28" s="72">
        <v>598</v>
      </c>
      <c r="I28" s="72">
        <v>623</v>
      </c>
      <c r="J28" s="72">
        <v>664</v>
      </c>
      <c r="K28" s="72">
        <v>667.5</v>
      </c>
      <c r="L28" s="72">
        <v>672</v>
      </c>
      <c r="M28" s="72">
        <v>678.5</v>
      </c>
      <c r="N28" s="72">
        <v>683</v>
      </c>
      <c r="O28" s="72">
        <v>674.5</v>
      </c>
      <c r="P28" s="72">
        <v>662</v>
      </c>
      <c r="Q28" s="72">
        <v>688.5</v>
      </c>
      <c r="R28" s="72">
        <v>715</v>
      </c>
      <c r="S28" s="72">
        <v>763</v>
      </c>
      <c r="T28" s="72">
        <v>758</v>
      </c>
      <c r="U28" s="72">
        <v>735.5</v>
      </c>
      <c r="V28" s="72">
        <v>696</v>
      </c>
      <c r="W28" s="72">
        <v>656</v>
      </c>
      <c r="X28" s="72">
        <v>614</v>
      </c>
      <c r="Y28" s="72">
        <v>573</v>
      </c>
      <c r="Z28" s="73"/>
      <c r="AA28" s="74">
        <f>SUM(B28:Z28)</f>
        <v>15240</v>
      </c>
    </row>
    <row r="29" spans="1:27" ht="24.95" customHeight="1" x14ac:dyDescent="0.2">
      <c r="A29" s="75" t="s">
        <v>23</v>
      </c>
      <c r="B29" s="76">
        <v>4434.5690000000004</v>
      </c>
      <c r="C29" s="77">
        <v>4330.1679999999997</v>
      </c>
      <c r="D29" s="77">
        <v>4249.826</v>
      </c>
      <c r="E29" s="77">
        <v>4233.9660000000003</v>
      </c>
      <c r="F29" s="77">
        <v>4368.4009999999998</v>
      </c>
      <c r="G29" s="77">
        <v>4712.2179999999998</v>
      </c>
      <c r="H29" s="77">
        <v>5203.0720000000001</v>
      </c>
      <c r="I29" s="77">
        <v>5580.2579999999998</v>
      </c>
      <c r="J29" s="77">
        <v>6034.8789999999999</v>
      </c>
      <c r="K29" s="77">
        <v>6326.3990000000003</v>
      </c>
      <c r="L29" s="77">
        <v>6423.4380000000001</v>
      </c>
      <c r="M29" s="77">
        <v>6481.4979999999996</v>
      </c>
      <c r="N29" s="77">
        <v>6335.4319999999998</v>
      </c>
      <c r="O29" s="77">
        <v>6143.4040000000005</v>
      </c>
      <c r="P29" s="77">
        <v>6044.44</v>
      </c>
      <c r="Q29" s="77">
        <v>5609.2169999999996</v>
      </c>
      <c r="R29" s="77">
        <v>5467.9939999999997</v>
      </c>
      <c r="S29" s="77">
        <v>5918.2370000000001</v>
      </c>
      <c r="T29" s="77">
        <v>6171.1769999999997</v>
      </c>
      <c r="U29" s="77">
        <v>6176.2479999999996</v>
      </c>
      <c r="V29" s="77">
        <v>5748.5690000000004</v>
      </c>
      <c r="W29" s="77">
        <v>5268.1850000000004</v>
      </c>
      <c r="X29" s="77">
        <v>4911.1080000000002</v>
      </c>
      <c r="Y29" s="77">
        <v>4495.0569999999998</v>
      </c>
      <c r="Z29" s="78"/>
      <c r="AA29" s="79">
        <f>SUM(B29:Z29)</f>
        <v>130667.75999999998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4957.5690000000004</v>
      </c>
      <c r="C31" s="62">
        <f t="shared" si="4"/>
        <v>4843.1679999999997</v>
      </c>
      <c r="D31" s="62">
        <f t="shared" si="4"/>
        <v>4755.326</v>
      </c>
      <c r="E31" s="62">
        <f t="shared" si="4"/>
        <v>4736.9660000000003</v>
      </c>
      <c r="F31" s="62">
        <f t="shared" si="4"/>
        <v>4881.9009999999998</v>
      </c>
      <c r="G31" s="62">
        <f t="shared" si="4"/>
        <v>5272.7179999999998</v>
      </c>
      <c r="H31" s="62">
        <f t="shared" si="4"/>
        <v>5801.0720000000001</v>
      </c>
      <c r="I31" s="62">
        <f t="shared" si="4"/>
        <v>6203.2579999999998</v>
      </c>
      <c r="J31" s="62">
        <f t="shared" si="4"/>
        <v>6698.8789999999999</v>
      </c>
      <c r="K31" s="62">
        <f t="shared" si="4"/>
        <v>6993.8990000000003</v>
      </c>
      <c r="L31" s="62">
        <f t="shared" si="4"/>
        <v>7095.4380000000001</v>
      </c>
      <c r="M31" s="62">
        <f t="shared" si="4"/>
        <v>7159.9979999999996</v>
      </c>
      <c r="N31" s="62">
        <f t="shared" si="4"/>
        <v>7018.4319999999998</v>
      </c>
      <c r="O31" s="62">
        <f t="shared" si="4"/>
        <v>6817.9040000000005</v>
      </c>
      <c r="P31" s="62">
        <f t="shared" si="4"/>
        <v>6706.44</v>
      </c>
      <c r="Q31" s="62">
        <f t="shared" si="4"/>
        <v>6297.7169999999996</v>
      </c>
      <c r="R31" s="62">
        <f t="shared" si="4"/>
        <v>6182.9939999999997</v>
      </c>
      <c r="S31" s="62">
        <f t="shared" si="4"/>
        <v>6681.2370000000001</v>
      </c>
      <c r="T31" s="62">
        <f t="shared" si="4"/>
        <v>6929.1769999999997</v>
      </c>
      <c r="U31" s="62">
        <f t="shared" si="4"/>
        <v>6911.7479999999996</v>
      </c>
      <c r="V31" s="62">
        <f t="shared" si="4"/>
        <v>6444.5690000000004</v>
      </c>
      <c r="W31" s="62">
        <f t="shared" si="4"/>
        <v>5924.1850000000004</v>
      </c>
      <c r="X31" s="62">
        <f t="shared" si="4"/>
        <v>5525.1080000000002</v>
      </c>
      <c r="Y31" s="62">
        <f t="shared" si="4"/>
        <v>5068.0569999999998</v>
      </c>
      <c r="Z31" s="63">
        <f t="shared" si="4"/>
        <v>0</v>
      </c>
      <c r="AA31" s="64">
        <f t="shared" si="4"/>
        <v>145907.75999999998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141</v>
      </c>
      <c r="C34" s="95">
        <v>147</v>
      </c>
      <c r="D34" s="95">
        <v>167</v>
      </c>
      <c r="E34" s="95">
        <v>167</v>
      </c>
      <c r="F34" s="95">
        <v>159</v>
      </c>
      <c r="G34" s="95">
        <v>117</v>
      </c>
      <c r="H34" s="95">
        <v>69</v>
      </c>
      <c r="I34" s="95">
        <v>69</v>
      </c>
      <c r="J34" s="95">
        <v>94</v>
      </c>
      <c r="K34" s="95">
        <v>132</v>
      </c>
      <c r="L34" s="95">
        <v>159</v>
      </c>
      <c r="M34" s="95">
        <v>182</v>
      </c>
      <c r="N34" s="95">
        <v>155</v>
      </c>
      <c r="O34" s="95">
        <v>158</v>
      </c>
      <c r="P34" s="95">
        <v>161</v>
      </c>
      <c r="Q34" s="95">
        <v>34</v>
      </c>
      <c r="R34" s="95">
        <v>25</v>
      </c>
      <c r="S34" s="95">
        <v>25</v>
      </c>
      <c r="T34" s="95">
        <v>49</v>
      </c>
      <c r="U34" s="95">
        <v>39</v>
      </c>
      <c r="V34" s="95">
        <v>34.274999999999999</v>
      </c>
      <c r="W34" s="95"/>
      <c r="X34" s="95"/>
      <c r="Y34" s="95"/>
      <c r="Z34" s="96"/>
      <c r="AA34" s="74">
        <f t="shared" ref="AA34:AA39" si="5">SUM(B34:Z34)</f>
        <v>2283.2750000000001</v>
      </c>
    </row>
    <row r="35" spans="1:27" ht="24.95" customHeight="1" x14ac:dyDescent="0.2">
      <c r="A35" s="97" t="s">
        <v>41</v>
      </c>
      <c r="B35" s="98">
        <v>384</v>
      </c>
      <c r="C35" s="99">
        <v>378</v>
      </c>
      <c r="D35" s="99">
        <v>386</v>
      </c>
      <c r="E35" s="99">
        <v>386</v>
      </c>
      <c r="F35" s="99">
        <v>322</v>
      </c>
      <c r="G35" s="99">
        <v>247</v>
      </c>
      <c r="H35" s="99">
        <v>84</v>
      </c>
      <c r="I35" s="99">
        <v>78</v>
      </c>
      <c r="J35" s="99">
        <v>197</v>
      </c>
      <c r="K35" s="99">
        <v>341</v>
      </c>
      <c r="L35" s="99">
        <v>432</v>
      </c>
      <c r="M35" s="99">
        <v>409</v>
      </c>
      <c r="N35" s="99">
        <v>421</v>
      </c>
      <c r="O35" s="99">
        <v>425</v>
      </c>
      <c r="P35" s="99">
        <v>393</v>
      </c>
      <c r="Q35" s="99">
        <v>184</v>
      </c>
      <c r="R35" s="99">
        <v>30</v>
      </c>
      <c r="S35" s="99">
        <v>5</v>
      </c>
      <c r="T35" s="99">
        <v>22.613</v>
      </c>
      <c r="U35" s="99">
        <v>80</v>
      </c>
      <c r="V35" s="99">
        <v>5</v>
      </c>
      <c r="W35" s="99">
        <v>5</v>
      </c>
      <c r="X35" s="99">
        <v>5</v>
      </c>
      <c r="Y35" s="99">
        <v>5</v>
      </c>
      <c r="Z35" s="100"/>
      <c r="AA35" s="79">
        <f t="shared" si="5"/>
        <v>5224.6130000000003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451.2</v>
      </c>
      <c r="K36" s="99">
        <v>384.7</v>
      </c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835.9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1025</v>
      </c>
      <c r="C39" s="88">
        <f t="shared" si="6"/>
        <v>1025</v>
      </c>
      <c r="D39" s="88">
        <f t="shared" si="6"/>
        <v>1053</v>
      </c>
      <c r="E39" s="88">
        <f t="shared" si="6"/>
        <v>1053</v>
      </c>
      <c r="F39" s="88">
        <f t="shared" si="6"/>
        <v>981</v>
      </c>
      <c r="G39" s="88">
        <f t="shared" si="6"/>
        <v>864</v>
      </c>
      <c r="H39" s="88">
        <f t="shared" si="6"/>
        <v>653</v>
      </c>
      <c r="I39" s="88">
        <f t="shared" si="6"/>
        <v>647</v>
      </c>
      <c r="J39" s="88">
        <f t="shared" si="6"/>
        <v>1242.2</v>
      </c>
      <c r="K39" s="88">
        <f t="shared" si="6"/>
        <v>1357.7</v>
      </c>
      <c r="L39" s="88">
        <f t="shared" si="6"/>
        <v>1091</v>
      </c>
      <c r="M39" s="88">
        <f t="shared" si="6"/>
        <v>1091</v>
      </c>
      <c r="N39" s="88">
        <f t="shared" si="6"/>
        <v>1076</v>
      </c>
      <c r="O39" s="88">
        <f t="shared" si="6"/>
        <v>1083</v>
      </c>
      <c r="P39" s="88">
        <f t="shared" si="6"/>
        <v>1054</v>
      </c>
      <c r="Q39" s="88">
        <f t="shared" si="6"/>
        <v>718</v>
      </c>
      <c r="R39" s="88">
        <f t="shared" si="6"/>
        <v>555</v>
      </c>
      <c r="S39" s="88">
        <f t="shared" si="6"/>
        <v>530</v>
      </c>
      <c r="T39" s="88">
        <f t="shared" si="6"/>
        <v>571.61300000000006</v>
      </c>
      <c r="U39" s="88">
        <f t="shared" si="6"/>
        <v>619</v>
      </c>
      <c r="V39" s="88">
        <f t="shared" si="6"/>
        <v>539.27499999999998</v>
      </c>
      <c r="W39" s="88">
        <f t="shared" si="6"/>
        <v>505</v>
      </c>
      <c r="X39" s="88">
        <f t="shared" si="6"/>
        <v>505</v>
      </c>
      <c r="Y39" s="88">
        <f t="shared" si="6"/>
        <v>505</v>
      </c>
      <c r="Z39" s="89">
        <f t="shared" si="6"/>
        <v>0</v>
      </c>
      <c r="AA39" s="90">
        <f t="shared" si="5"/>
        <v>20343.788000000004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451.2</v>
      </c>
      <c r="K44" s="99">
        <v>384.7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835.9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37.5</v>
      </c>
      <c r="C47" s="99">
        <v>29.5</v>
      </c>
      <c r="D47" s="99">
        <v>25.5</v>
      </c>
      <c r="E47" s="99">
        <v>25.5</v>
      </c>
      <c r="F47" s="99">
        <v>36.5</v>
      </c>
      <c r="G47" s="99">
        <v>67.5</v>
      </c>
      <c r="H47" s="99">
        <v>120.5</v>
      </c>
      <c r="I47" s="99">
        <v>145.5</v>
      </c>
      <c r="J47" s="99">
        <v>147.5</v>
      </c>
      <c r="K47" s="99">
        <v>147.5</v>
      </c>
      <c r="L47" s="99">
        <v>150</v>
      </c>
      <c r="M47" s="99">
        <v>150</v>
      </c>
      <c r="N47" s="99">
        <v>148</v>
      </c>
      <c r="O47" s="99">
        <v>148</v>
      </c>
      <c r="P47" s="99">
        <v>146</v>
      </c>
      <c r="Q47" s="99">
        <v>149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137</v>
      </c>
      <c r="Z47" s="100"/>
      <c r="AA47" s="79">
        <f t="shared" si="7"/>
        <v>2861</v>
      </c>
    </row>
    <row r="48" spans="1:27" ht="30" customHeight="1" thickBot="1" x14ac:dyDescent="0.25">
      <c r="A48" s="86" t="s">
        <v>48</v>
      </c>
      <c r="B48" s="87">
        <f>SUM(B42:B47)</f>
        <v>537.5</v>
      </c>
      <c r="C48" s="88">
        <f t="shared" ref="C48:Z48" si="8">SUM(C42:C47)</f>
        <v>529.5</v>
      </c>
      <c r="D48" s="88">
        <f t="shared" si="8"/>
        <v>525.5</v>
      </c>
      <c r="E48" s="88">
        <f t="shared" si="8"/>
        <v>525.5</v>
      </c>
      <c r="F48" s="88">
        <f t="shared" si="8"/>
        <v>536.5</v>
      </c>
      <c r="G48" s="88">
        <f t="shared" si="8"/>
        <v>567.5</v>
      </c>
      <c r="H48" s="88">
        <f t="shared" si="8"/>
        <v>620.5</v>
      </c>
      <c r="I48" s="88">
        <f t="shared" si="8"/>
        <v>645.5</v>
      </c>
      <c r="J48" s="88">
        <f t="shared" si="8"/>
        <v>1098.7</v>
      </c>
      <c r="K48" s="88">
        <f t="shared" si="8"/>
        <v>1032.2</v>
      </c>
      <c r="L48" s="88">
        <f t="shared" si="8"/>
        <v>650</v>
      </c>
      <c r="M48" s="88">
        <f t="shared" si="8"/>
        <v>650</v>
      </c>
      <c r="N48" s="88">
        <f t="shared" si="8"/>
        <v>648</v>
      </c>
      <c r="O48" s="88">
        <f t="shared" si="8"/>
        <v>648</v>
      </c>
      <c r="P48" s="88">
        <f t="shared" si="8"/>
        <v>646</v>
      </c>
      <c r="Q48" s="88">
        <f t="shared" si="8"/>
        <v>649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637</v>
      </c>
      <c r="Z48" s="89">
        <f t="shared" si="8"/>
        <v>0</v>
      </c>
      <c r="AA48" s="90">
        <f t="shared" si="7"/>
        <v>15696.9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5457.5689999999995</v>
      </c>
      <c r="C51" s="88">
        <f t="shared" si="10"/>
        <v>5343.1679999999997</v>
      </c>
      <c r="D51" s="88">
        <f t="shared" si="10"/>
        <v>5255.326</v>
      </c>
      <c r="E51" s="88">
        <f t="shared" si="10"/>
        <v>5236.9660000000003</v>
      </c>
      <c r="F51" s="88">
        <f t="shared" si="10"/>
        <v>5381.9009999999998</v>
      </c>
      <c r="G51" s="88">
        <f t="shared" si="10"/>
        <v>5772.7179999999998</v>
      </c>
      <c r="H51" s="88">
        <f t="shared" si="10"/>
        <v>6301.0719999999992</v>
      </c>
      <c r="I51" s="88">
        <f t="shared" si="10"/>
        <v>6703.2579999999998</v>
      </c>
      <c r="J51" s="88">
        <f t="shared" si="10"/>
        <v>7650.0789999999997</v>
      </c>
      <c r="K51" s="88">
        <f t="shared" si="10"/>
        <v>7878.5989999999993</v>
      </c>
      <c r="L51" s="88">
        <f t="shared" si="10"/>
        <v>7595.4380000000001</v>
      </c>
      <c r="M51" s="88">
        <f t="shared" si="10"/>
        <v>7659.9979999999996</v>
      </c>
      <c r="N51" s="88">
        <f t="shared" si="10"/>
        <v>7518.4320000000007</v>
      </c>
      <c r="O51" s="88">
        <f t="shared" si="10"/>
        <v>7317.9039999999986</v>
      </c>
      <c r="P51" s="88">
        <f t="shared" si="10"/>
        <v>7206.44</v>
      </c>
      <c r="Q51" s="88">
        <f t="shared" si="10"/>
        <v>6797.7169999999987</v>
      </c>
      <c r="R51" s="88">
        <f t="shared" si="10"/>
        <v>6682.9939999999997</v>
      </c>
      <c r="S51" s="88">
        <f t="shared" si="10"/>
        <v>7181.237000000001</v>
      </c>
      <c r="T51" s="88">
        <f t="shared" si="10"/>
        <v>7429.1770000000006</v>
      </c>
      <c r="U51" s="88">
        <f t="shared" si="10"/>
        <v>7411.7479999999996</v>
      </c>
      <c r="V51" s="88">
        <f t="shared" si="10"/>
        <v>6944.5689999999986</v>
      </c>
      <c r="W51" s="88">
        <f t="shared" si="10"/>
        <v>6424.1849999999995</v>
      </c>
      <c r="X51" s="88">
        <f t="shared" si="10"/>
        <v>6025.1080000000002</v>
      </c>
      <c r="Y51" s="88">
        <f t="shared" si="10"/>
        <v>5568.0570000000007</v>
      </c>
      <c r="Z51" s="89">
        <f t="shared" si="10"/>
        <v>0</v>
      </c>
      <c r="AA51" s="104">
        <f>SUM(B51:Z51)</f>
        <v>158743.66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117.10000000000002</v>
      </c>
      <c r="C4" s="18">
        <v>33</v>
      </c>
      <c r="D4" s="18">
        <v>45.399999999999977</v>
      </c>
      <c r="E4" s="18">
        <v>1</v>
      </c>
      <c r="F4" s="18">
        <v>-276.29999999999995</v>
      </c>
      <c r="G4" s="18">
        <v>-322.29999999999995</v>
      </c>
      <c r="H4" s="18">
        <v>-480.29999999999995</v>
      </c>
      <c r="I4" s="18">
        <v>360</v>
      </c>
      <c r="J4" s="18">
        <v>951.2</v>
      </c>
      <c r="K4" s="18">
        <v>884.7</v>
      </c>
      <c r="L4" s="18">
        <v>444.6</v>
      </c>
      <c r="M4" s="18">
        <v>474.6</v>
      </c>
      <c r="N4" s="18">
        <v>491.3</v>
      </c>
      <c r="O4" s="18">
        <v>295.3</v>
      </c>
      <c r="P4" s="18">
        <v>-56.200000000000045</v>
      </c>
      <c r="Q4" s="18">
        <v>109.5</v>
      </c>
      <c r="R4" s="18">
        <v>336.9</v>
      </c>
      <c r="S4" s="18">
        <v>376.5</v>
      </c>
      <c r="T4" s="18">
        <v>97.100000000000023</v>
      </c>
      <c r="U4" s="18">
        <v>-432.79999999999995</v>
      </c>
      <c r="V4" s="18">
        <v>-597.5</v>
      </c>
      <c r="W4" s="18">
        <v>-376.70000000000005</v>
      </c>
      <c r="X4" s="18">
        <v>-603.59999999999991</v>
      </c>
      <c r="Y4" s="18">
        <v>-672</v>
      </c>
      <c r="Z4" s="19"/>
      <c r="AA4" s="111">
        <f>SUM(B4:Z4)</f>
        <v>1200.5000000000005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64.349999999999994</v>
      </c>
      <c r="C7" s="117">
        <v>57.56</v>
      </c>
      <c r="D7" s="117">
        <v>55.9</v>
      </c>
      <c r="E7" s="117">
        <v>54.61</v>
      </c>
      <c r="F7" s="117">
        <v>59.21</v>
      </c>
      <c r="G7" s="117">
        <v>65</v>
      </c>
      <c r="H7" s="117">
        <v>76</v>
      </c>
      <c r="I7" s="117">
        <v>85.41</v>
      </c>
      <c r="J7" s="117">
        <v>104</v>
      </c>
      <c r="K7" s="117">
        <v>96.5</v>
      </c>
      <c r="L7" s="117">
        <v>85.48</v>
      </c>
      <c r="M7" s="117">
        <v>44.41</v>
      </c>
      <c r="N7" s="117">
        <v>42.81</v>
      </c>
      <c r="O7" s="117">
        <v>72.12</v>
      </c>
      <c r="P7" s="117">
        <v>76.45</v>
      </c>
      <c r="Q7" s="117">
        <v>81.02</v>
      </c>
      <c r="R7" s="117">
        <v>84.54</v>
      </c>
      <c r="S7" s="117">
        <v>91.11</v>
      </c>
      <c r="T7" s="117">
        <v>96</v>
      </c>
      <c r="U7" s="117">
        <v>89.08</v>
      </c>
      <c r="V7" s="117">
        <v>84.9</v>
      </c>
      <c r="W7" s="117">
        <v>88.12</v>
      </c>
      <c r="X7" s="117">
        <v>85.66</v>
      </c>
      <c r="Y7" s="117">
        <v>80.94</v>
      </c>
      <c r="Z7" s="118"/>
      <c r="AA7" s="119">
        <f>IF(SUM(B7:Z7)&lt;&gt;0,AVERAGEIF(B7:Z7,"&lt;&gt;"""),"")</f>
        <v>75.882500000000007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382.9</v>
      </c>
      <c r="C13" s="129">
        <v>467</v>
      </c>
      <c r="D13" s="129">
        <v>454.6</v>
      </c>
      <c r="E13" s="129">
        <v>499</v>
      </c>
      <c r="F13" s="129">
        <v>776.3</v>
      </c>
      <c r="G13" s="129">
        <v>822.3</v>
      </c>
      <c r="H13" s="129">
        <v>980.3</v>
      </c>
      <c r="I13" s="129">
        <v>140</v>
      </c>
      <c r="J13" s="129"/>
      <c r="K13" s="129"/>
      <c r="L13" s="129">
        <v>55.4</v>
      </c>
      <c r="M13" s="129">
        <v>25.4</v>
      </c>
      <c r="N13" s="129">
        <v>8.6999999999999993</v>
      </c>
      <c r="O13" s="129">
        <v>204.7</v>
      </c>
      <c r="P13" s="129">
        <v>556.20000000000005</v>
      </c>
      <c r="Q13" s="129">
        <v>390.5</v>
      </c>
      <c r="R13" s="129">
        <v>163.1</v>
      </c>
      <c r="S13" s="129">
        <v>123.5</v>
      </c>
      <c r="T13" s="129">
        <v>402.9</v>
      </c>
      <c r="U13" s="129">
        <v>932.8</v>
      </c>
      <c r="V13" s="129">
        <v>1097.5</v>
      </c>
      <c r="W13" s="129">
        <v>876.7</v>
      </c>
      <c r="X13" s="129">
        <v>1103.5999999999999</v>
      </c>
      <c r="Y13" s="130">
        <v>1172</v>
      </c>
      <c r="Z13" s="131"/>
      <c r="AA13" s="132">
        <f t="shared" si="0"/>
        <v>11635.4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382.9</v>
      </c>
      <c r="C16" s="135">
        <f t="shared" si="1"/>
        <v>467</v>
      </c>
      <c r="D16" s="135">
        <f t="shared" si="1"/>
        <v>454.6</v>
      </c>
      <c r="E16" s="135">
        <f t="shared" si="1"/>
        <v>499</v>
      </c>
      <c r="F16" s="135">
        <f t="shared" si="1"/>
        <v>776.3</v>
      </c>
      <c r="G16" s="135">
        <f t="shared" si="1"/>
        <v>822.3</v>
      </c>
      <c r="H16" s="135">
        <f t="shared" si="1"/>
        <v>980.3</v>
      </c>
      <c r="I16" s="135">
        <f t="shared" si="1"/>
        <v>140</v>
      </c>
      <c r="J16" s="135">
        <f t="shared" si="1"/>
        <v>0</v>
      </c>
      <c r="K16" s="135">
        <f t="shared" si="1"/>
        <v>0</v>
      </c>
      <c r="L16" s="135">
        <f t="shared" si="1"/>
        <v>55.4</v>
      </c>
      <c r="M16" s="135">
        <f t="shared" si="1"/>
        <v>25.4</v>
      </c>
      <c r="N16" s="135">
        <f t="shared" si="1"/>
        <v>8.6999999999999993</v>
      </c>
      <c r="O16" s="135">
        <f t="shared" si="1"/>
        <v>204.7</v>
      </c>
      <c r="P16" s="135">
        <f t="shared" si="1"/>
        <v>556.20000000000005</v>
      </c>
      <c r="Q16" s="135">
        <f t="shared" si="1"/>
        <v>390.5</v>
      </c>
      <c r="R16" s="135">
        <f t="shared" si="1"/>
        <v>163.1</v>
      </c>
      <c r="S16" s="135">
        <f t="shared" si="1"/>
        <v>123.5</v>
      </c>
      <c r="T16" s="135">
        <f t="shared" si="1"/>
        <v>402.9</v>
      </c>
      <c r="U16" s="135">
        <f t="shared" si="1"/>
        <v>932.8</v>
      </c>
      <c r="V16" s="135">
        <f t="shared" si="1"/>
        <v>1097.5</v>
      </c>
      <c r="W16" s="135">
        <f t="shared" si="1"/>
        <v>876.7</v>
      </c>
      <c r="X16" s="135">
        <f t="shared" si="1"/>
        <v>1103.5999999999999</v>
      </c>
      <c r="Y16" s="135">
        <f t="shared" si="1"/>
        <v>1172</v>
      </c>
      <c r="Z16" s="136" t="str">
        <f t="shared" si="1"/>
        <v/>
      </c>
      <c r="AA16" s="90">
        <f t="shared" si="0"/>
        <v>11635.4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451.2</v>
      </c>
      <c r="K21" s="129">
        <v>384.7</v>
      </c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835.9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951.2</v>
      </c>
      <c r="K24" s="135">
        <f t="shared" si="3"/>
        <v>884.7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12835.9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2024-02-11T12:08:51Z</dcterms:created>
  <dcterms:modified xsi:type="dcterms:W3CDTF">2024-02-11T12:08:52Z</dcterms:modified>
</cp:coreProperties>
</file>