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<sst xmlns="http://schemas.openxmlformats.org/spreadsheetml/2006/main" count="117" uniqueCount="53">
  <si>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10/02/2024 14:09:36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</si>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</sst>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6-4C96-9E4F-2244594701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</c:v>
                </c:pt>
                <c:pt idx="1">
                  <c:v>67</c:v>
                </c:pt>
                <c:pt idx="2">
                  <c:v>57</c:v>
                </c:pt>
                <c:pt idx="3">
                  <c:v>53</c:v>
                </c:pt>
                <c:pt idx="4">
                  <c:v>57</c:v>
                </c:pt>
                <c:pt idx="5">
                  <c:v>71</c:v>
                </c:pt>
                <c:pt idx="6">
                  <c:v>76</c:v>
                </c:pt>
                <c:pt idx="7">
                  <c:v>110</c:v>
                </c:pt>
                <c:pt idx="8">
                  <c:v>135</c:v>
                </c:pt>
                <c:pt idx="9">
                  <c:v>143</c:v>
                </c:pt>
                <c:pt idx="10">
                  <c:v>144</c:v>
                </c:pt>
                <c:pt idx="11">
                  <c:v>137</c:v>
                </c:pt>
                <c:pt idx="12">
                  <c:v>136</c:v>
                </c:pt>
                <c:pt idx="13">
                  <c:v>122</c:v>
                </c:pt>
                <c:pt idx="14">
                  <c:v>132</c:v>
                </c:pt>
                <c:pt idx="15">
                  <c:v>78</c:v>
                </c:pt>
                <c:pt idx="16">
                  <c:v>84.5</c:v>
                </c:pt>
                <c:pt idx="17">
                  <c:v>116</c:v>
                </c:pt>
                <c:pt idx="18">
                  <c:v>121</c:v>
                </c:pt>
                <c:pt idx="19">
                  <c:v>110</c:v>
                </c:pt>
                <c:pt idx="20">
                  <c:v>105</c:v>
                </c:pt>
                <c:pt idx="21">
                  <c:v>63</c:v>
                </c:pt>
                <c:pt idx="22">
                  <c:v>51.5</c:v>
                </c:pt>
                <c:pt idx="23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6-4C96-9E4F-2244594701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898</c:v>
                </c:pt>
                <c:pt idx="1">
                  <c:v>830</c:v>
                </c:pt>
                <c:pt idx="2">
                  <c:v>831</c:v>
                </c:pt>
                <c:pt idx="3">
                  <c:v>885</c:v>
                </c:pt>
                <c:pt idx="4">
                  <c:v>885</c:v>
                </c:pt>
                <c:pt idx="5">
                  <c:v>885</c:v>
                </c:pt>
                <c:pt idx="6">
                  <c:v>885</c:v>
                </c:pt>
                <c:pt idx="7">
                  <c:v>960</c:v>
                </c:pt>
                <c:pt idx="8">
                  <c:v>1010</c:v>
                </c:pt>
                <c:pt idx="9">
                  <c:v>1010</c:v>
                </c:pt>
                <c:pt idx="10">
                  <c:v>960</c:v>
                </c:pt>
                <c:pt idx="11">
                  <c:v>885</c:v>
                </c:pt>
                <c:pt idx="12">
                  <c:v>885</c:v>
                </c:pt>
                <c:pt idx="13">
                  <c:v>885</c:v>
                </c:pt>
                <c:pt idx="14">
                  <c:v>885</c:v>
                </c:pt>
                <c:pt idx="15">
                  <c:v>1100</c:v>
                </c:pt>
                <c:pt idx="16">
                  <c:v>1246</c:v>
                </c:pt>
                <c:pt idx="17">
                  <c:v>1356</c:v>
                </c:pt>
                <c:pt idx="18">
                  <c:v>1356</c:v>
                </c:pt>
                <c:pt idx="19">
                  <c:v>1356</c:v>
                </c:pt>
                <c:pt idx="20">
                  <c:v>1326</c:v>
                </c:pt>
                <c:pt idx="21">
                  <c:v>1156</c:v>
                </c:pt>
                <c:pt idx="22">
                  <c:v>1016</c:v>
                </c:pt>
                <c:pt idx="23">
                  <c:v>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6-4C96-9E4F-2244594701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540.20000000000005</c:v>
                </c:pt>
                <c:pt idx="1">
                  <c:v>765.9</c:v>
                </c:pt>
                <c:pt idx="2">
                  <c:v>606.5</c:v>
                </c:pt>
                <c:pt idx="3">
                  <c:v>366</c:v>
                </c:pt>
                <c:pt idx="4">
                  <c:v>535.4</c:v>
                </c:pt>
                <c:pt idx="5">
                  <c:v>556</c:v>
                </c:pt>
                <c:pt idx="6">
                  <c:v>350</c:v>
                </c:pt>
                <c:pt idx="7">
                  <c:v>494.2</c:v>
                </c:pt>
                <c:pt idx="8">
                  <c:v>518</c:v>
                </c:pt>
                <c:pt idx="9">
                  <c:v>539.4</c:v>
                </c:pt>
                <c:pt idx="10">
                  <c:v>635.5</c:v>
                </c:pt>
                <c:pt idx="11">
                  <c:v>709.7</c:v>
                </c:pt>
                <c:pt idx="12">
                  <c:v>623.29999999999995</c:v>
                </c:pt>
                <c:pt idx="13">
                  <c:v>547.79999999999995</c:v>
                </c:pt>
                <c:pt idx="14">
                  <c:v>741.9</c:v>
                </c:pt>
                <c:pt idx="15">
                  <c:v>460.6</c:v>
                </c:pt>
                <c:pt idx="16">
                  <c:v>329.2</c:v>
                </c:pt>
                <c:pt idx="17">
                  <c:v>318.8</c:v>
                </c:pt>
                <c:pt idx="18">
                  <c:v>488.4</c:v>
                </c:pt>
                <c:pt idx="19">
                  <c:v>505.6</c:v>
                </c:pt>
                <c:pt idx="20">
                  <c:v>773.4</c:v>
                </c:pt>
                <c:pt idx="21">
                  <c:v>948.6</c:v>
                </c:pt>
                <c:pt idx="22">
                  <c:v>1098.4000000000001</c:v>
                </c:pt>
                <c:pt idx="23">
                  <c:v>1190.5999999999999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6-4C96-9E4F-2244594701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3492.7249999999999</c:v>
                </c:pt>
                <c:pt idx="1">
                  <c:v>3538.0929999999998</c:v>
                </c:pt>
                <c:pt idx="2">
                  <c:v>3565.8420000000001</c:v>
                </c:pt>
                <c:pt idx="3">
                  <c:v>3607.1490000000003</c:v>
                </c:pt>
                <c:pt idx="4">
                  <c:v>3599.953</c:v>
                </c:pt>
                <c:pt idx="5">
                  <c:v>3638.7589999999991</c:v>
                </c:pt>
                <c:pt idx="6">
                  <c:v>3745.3179999999998</c:v>
                </c:pt>
                <c:pt idx="7">
                  <c:v>4034.6190000000001</c:v>
                </c:pt>
                <c:pt idx="8">
                  <c:v>4510.6220000000003</c:v>
                </c:pt>
                <c:pt idx="9">
                  <c:v>4919.1569999999992</c:v>
                </c:pt>
                <c:pt idx="10">
                  <c:v>5251.4699999999966</c:v>
                </c:pt>
                <c:pt idx="11">
                  <c:v>5443.6969999999983</c:v>
                </c:pt>
                <c:pt idx="12">
                  <c:v>5430.4760000000006</c:v>
                </c:pt>
                <c:pt idx="13">
                  <c:v>5254.1379999999981</c:v>
                </c:pt>
                <c:pt idx="14">
                  <c:v>4861.5920000000006</c:v>
                </c:pt>
                <c:pt idx="15">
                  <c:v>4352.2640000000001</c:v>
                </c:pt>
                <c:pt idx="16">
                  <c:v>3977.1810000000005</c:v>
                </c:pt>
                <c:pt idx="17">
                  <c:v>3828.0080000000003</c:v>
                </c:pt>
                <c:pt idx="18">
                  <c:v>3820.8790000000004</c:v>
                </c:pt>
                <c:pt idx="19">
                  <c:v>3769.7040000000002</c:v>
                </c:pt>
                <c:pt idx="20">
                  <c:v>3709.1260000000002</c:v>
                </c:pt>
                <c:pt idx="21">
                  <c:v>3662.607</c:v>
                </c:pt>
                <c:pt idx="22">
                  <c:v>3603.9140000000002</c:v>
                </c:pt>
                <c:pt idx="23">
                  <c:v>3558.5609999999997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06-4C96-9E4F-2244594701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122</c:v>
                </c:pt>
                <c:pt idx="2">
                  <c:v>124</c:v>
                </c:pt>
                <c:pt idx="3">
                  <c:v>125</c:v>
                </c:pt>
                <c:pt idx="4">
                  <c:v>127</c:v>
                </c:pt>
                <c:pt idx="5">
                  <c:v>131</c:v>
                </c:pt>
                <c:pt idx="6">
                  <c:v>136</c:v>
                </c:pt>
                <c:pt idx="7">
                  <c:v>146</c:v>
                </c:pt>
                <c:pt idx="8">
                  <c:v>160</c:v>
                </c:pt>
                <c:pt idx="9">
                  <c:v>172</c:v>
                </c:pt>
                <c:pt idx="10">
                  <c:v>178</c:v>
                </c:pt>
                <c:pt idx="11">
                  <c:v>180</c:v>
                </c:pt>
                <c:pt idx="12">
                  <c:v>178</c:v>
                </c:pt>
                <c:pt idx="13">
                  <c:v>175</c:v>
                </c:pt>
                <c:pt idx="14">
                  <c:v>168</c:v>
                </c:pt>
                <c:pt idx="15">
                  <c:v>154</c:v>
                </c:pt>
                <c:pt idx="16">
                  <c:v>143</c:v>
                </c:pt>
                <c:pt idx="17">
                  <c:v>140</c:v>
                </c:pt>
                <c:pt idx="18">
                  <c:v>139</c:v>
                </c:pt>
                <c:pt idx="19">
                  <c:v>136</c:v>
                </c:pt>
                <c:pt idx="20">
                  <c:v>133</c:v>
                </c:pt>
                <c:pt idx="21">
                  <c:v>129</c:v>
                </c:pt>
                <c:pt idx="22">
                  <c:v>125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06-4C96-9E4F-2244594701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270</c:v>
                </c:pt>
                <c:pt idx="6">
                  <c:v>296</c:v>
                </c:pt>
                <c:pt idx="7">
                  <c:v>296</c:v>
                </c:pt>
                <c:pt idx="8">
                  <c:v>205</c:v>
                </c:pt>
                <c:pt idx="9">
                  <c:v>78</c:v>
                </c:pt>
                <c:pt idx="10">
                  <c:v>91</c:v>
                </c:pt>
                <c:pt idx="11">
                  <c:v>35.097000000000001</c:v>
                </c:pt>
                <c:pt idx="12">
                  <c:v>26</c:v>
                </c:pt>
                <c:pt idx="14">
                  <c:v>37.886000000000003</c:v>
                </c:pt>
                <c:pt idx="15">
                  <c:v>276</c:v>
                </c:pt>
                <c:pt idx="16">
                  <c:v>644</c:v>
                </c:pt>
                <c:pt idx="17">
                  <c:v>1103</c:v>
                </c:pt>
                <c:pt idx="18">
                  <c:v>1146</c:v>
                </c:pt>
                <c:pt idx="19">
                  <c:v>1084</c:v>
                </c:pt>
                <c:pt idx="20">
                  <c:v>666</c:v>
                </c:pt>
                <c:pt idx="21">
                  <c:v>461</c:v>
                </c:pt>
                <c:pt idx="22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06-4C96-9E4F-224459470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5448.9320000000007</c:v>
                </c:pt>
                <c:pt idx="1">
                  <c:v>5322.9790000000012</c:v>
                </c:pt>
                <c:pt idx="2">
                  <c:v>5184.318000000002</c:v>
                </c:pt>
                <c:pt idx="3">
                  <c:v>5036.1610000000001</c:v>
                </c:pt>
                <c:pt idx="4">
                  <c:v>5204.4410000000016</c:v>
                </c:pt>
                <c:pt idx="5">
                  <c:v>5551.7690000000002</c:v>
                </c:pt>
                <c:pt idx="6">
                  <c:v>5488.2890000000025</c:v>
                </c:pt>
                <c:pt idx="7">
                  <c:v>6040.7780000000012</c:v>
                </c:pt>
                <c:pt idx="8">
                  <c:v>6538.6089999999995</c:v>
                </c:pt>
                <c:pt idx="9">
                  <c:v>6861.5920000000006</c:v>
                </c:pt>
                <c:pt idx="10">
                  <c:v>7259.9669999999987</c:v>
                </c:pt>
                <c:pt idx="11">
                  <c:v>7390.5190000000011</c:v>
                </c:pt>
                <c:pt idx="12">
                  <c:v>7278.7770000000019</c:v>
                </c:pt>
                <c:pt idx="13">
                  <c:v>6983.9410000000007</c:v>
                </c:pt>
                <c:pt idx="14">
                  <c:v>6826.4170000000013</c:v>
                </c:pt>
                <c:pt idx="15">
                  <c:v>6420.9130000000005</c:v>
                </c:pt>
                <c:pt idx="16">
                  <c:v>6423.8610000000008</c:v>
                </c:pt>
                <c:pt idx="17">
                  <c:v>6861.8540000000003</c:v>
                </c:pt>
                <c:pt idx="18">
                  <c:v>7071.297999999998</c:v>
                </c:pt>
                <c:pt idx="19">
                  <c:v>6961.3170000000027</c:v>
                </c:pt>
                <c:pt idx="20">
                  <c:v>6712.5190000000021</c:v>
                </c:pt>
                <c:pt idx="21">
                  <c:v>6420.2369999999992</c:v>
                </c:pt>
                <c:pt idx="22">
                  <c:v>6170.8160000000016</c:v>
                </c:pt>
                <c:pt idx="23">
                  <c:v>5835.6289999999999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06-4C96-9E4F-224459470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55.62</c:v>
                </c:pt>
                <c:pt idx="1">
                  <c:v>53.79</c:v>
                </c:pt>
                <c:pt idx="2">
                  <c:v>52.6</c:v>
                </c:pt>
                <c:pt idx="3">
                  <c:v>46.83</c:v>
                </c:pt>
                <c:pt idx="4">
                  <c:v>43.4</c:v>
                </c:pt>
                <c:pt idx="5">
                  <c:v>46.12</c:v>
                </c:pt>
                <c:pt idx="6">
                  <c:v>49.22</c:v>
                </c:pt>
                <c:pt idx="7">
                  <c:v>34.11</c:v>
                </c:pt>
                <c:pt idx="8">
                  <c:v>14.99</c:v>
                </c:pt>
                <c:pt idx="9">
                  <c:v>51.38</c:v>
                </c:pt>
                <c:pt idx="10">
                  <c:v>40.950000000000003</c:v>
                </c:pt>
                <c:pt idx="11">
                  <c:v>20</c:v>
                </c:pt>
                <c:pt idx="12">
                  <c:v>10.050000000000001</c:v>
                </c:pt>
                <c:pt idx="13">
                  <c:v>10.050000000000001</c:v>
                </c:pt>
                <c:pt idx="14">
                  <c:v>20</c:v>
                </c:pt>
                <c:pt idx="15">
                  <c:v>62.86</c:v>
                </c:pt>
                <c:pt idx="16">
                  <c:v>67.569999999999993</c:v>
                </c:pt>
                <c:pt idx="17">
                  <c:v>76.34</c:v>
                </c:pt>
                <c:pt idx="18">
                  <c:v>82.23</c:v>
                </c:pt>
                <c:pt idx="19">
                  <c:v>80.83</c:v>
                </c:pt>
                <c:pt idx="20">
                  <c:v>76.77</c:v>
                </c:pt>
                <c:pt idx="21">
                  <c:v>70.72</c:v>
                </c:pt>
                <c:pt idx="22">
                  <c:v>68.39</c:v>
                </c:pt>
                <c:pt idx="23">
                  <c:v>64.010000000000005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06-4C96-9E4F-224459470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5448.9250000000002</v>
      </c>
      <c r="C4" s="18">
        <v>5322.9929999999995</v>
      </c>
      <c r="D4" s="18">
        <v>5184.3419999999987</v>
      </c>
      <c r="E4" s="18">
        <v>5036.1489999999994</v>
      </c>
      <c r="F4" s="18">
        <v>5204.353000000001</v>
      </c>
      <c r="G4" s="18">
        <v>5551.759</v>
      </c>
      <c r="H4" s="18">
        <v>5488.3180000000011</v>
      </c>
      <c r="I4" s="18">
        <v>6040.8190000000022</v>
      </c>
      <c r="J4" s="18">
        <v>6538.6220000000012</v>
      </c>
      <c r="K4" s="18">
        <v>6861.5569999999989</v>
      </c>
      <c r="L4" s="18">
        <v>7259.9699999999993</v>
      </c>
      <c r="M4" s="18">
        <v>7390.4939999999997</v>
      </c>
      <c r="N4" s="18">
        <v>7278.7759999999998</v>
      </c>
      <c r="O4" s="18">
        <v>6983.9379999999974</v>
      </c>
      <c r="P4" s="18">
        <v>6826.3780000000006</v>
      </c>
      <c r="Q4" s="18">
        <v>6420.8640000000005</v>
      </c>
      <c r="R4" s="18">
        <v>6423.8810000000021</v>
      </c>
      <c r="S4" s="18">
        <v>6861.8080000000009</v>
      </c>
      <c r="T4" s="18">
        <v>7071.2789999999995</v>
      </c>
      <c r="U4" s="18">
        <v>6961.3040000000001</v>
      </c>
      <c r="V4" s="18">
        <v>6712.5260000000007</v>
      </c>
      <c r="W4" s="18">
        <v>6420.2069999999994</v>
      </c>
      <c r="X4" s="18">
        <v>6170.8139999999976</v>
      </c>
      <c r="Y4" s="18">
        <v>5835.6609999999991</v>
      </c>
      <c r="Z4" s="19"/>
      <c r="AA4" s="20">
        <f>SUM(B4:Z4)</f>
        <v>151295.73699999999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55.62</v>
      </c>
      <c r="C7" s="28">
        <v>53.79</v>
      </c>
      <c r="D7" s="28">
        <v>52.6</v>
      </c>
      <c r="E7" s="28">
        <v>46.83</v>
      </c>
      <c r="F7" s="28">
        <v>43.4</v>
      </c>
      <c r="G7" s="28">
        <v>46.12</v>
      </c>
      <c r="H7" s="28">
        <v>49.22</v>
      </c>
      <c r="I7" s="28">
        <v>34.11</v>
      </c>
      <c r="J7" s="28">
        <v>14.99</v>
      </c>
      <c r="K7" s="28">
        <v>51.38</v>
      </c>
      <c r="L7" s="28">
        <v>40.950000000000003</v>
      </c>
      <c r="M7" s="28">
        <v>20</v>
      </c>
      <c r="N7" s="28">
        <v>10.050000000000001</v>
      </c>
      <c r="O7" s="28">
        <v>10.050000000000001</v>
      </c>
      <c r="P7" s="28">
        <v>20</v>
      </c>
      <c r="Q7" s="28">
        <v>62.86</v>
      </c>
      <c r="R7" s="28">
        <v>67.569999999999993</v>
      </c>
      <c r="S7" s="28">
        <v>76.34</v>
      </c>
      <c r="T7" s="28">
        <v>82.23</v>
      </c>
      <c r="U7" s="28">
        <v>80.83</v>
      </c>
      <c r="V7" s="28">
        <v>76.77</v>
      </c>
      <c r="W7" s="28">
        <v>70.72</v>
      </c>
      <c r="X7" s="28">
        <v>68.39</v>
      </c>
      <c r="Y7" s="28">
        <v>64.010000000000005</v>
      </c>
      <c r="Z7" s="29"/>
      <c r="AA7" s="30">
        <f>IF(SUM(B7:Z7)&lt;&gt;0,AVERAGEIF(B7:Z7,"&lt;&gt;"""),"")</f>
        <v>49.951250000000009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85</v>
      </c>
      <c r="C11" s="47">
        <v>67</v>
      </c>
      <c r="D11" s="47">
        <v>57</v>
      </c>
      <c r="E11" s="47">
        <v>53</v>
      </c>
      <c r="F11" s="47">
        <v>57</v>
      </c>
      <c r="G11" s="47">
        <v>71</v>
      </c>
      <c r="H11" s="47">
        <v>76</v>
      </c>
      <c r="I11" s="47">
        <v>110</v>
      </c>
      <c r="J11" s="47">
        <v>135</v>
      </c>
      <c r="K11" s="47">
        <v>143</v>
      </c>
      <c r="L11" s="47">
        <v>144</v>
      </c>
      <c r="M11" s="47">
        <v>137</v>
      </c>
      <c r="N11" s="47">
        <v>136</v>
      </c>
      <c r="O11" s="47">
        <v>122</v>
      </c>
      <c r="P11" s="47">
        <v>132</v>
      </c>
      <c r="Q11" s="47">
        <v>78</v>
      </c>
      <c r="R11" s="47">
        <v>84.5</v>
      </c>
      <c r="S11" s="47">
        <v>116</v>
      </c>
      <c r="T11" s="47">
        <v>121</v>
      </c>
      <c r="U11" s="47">
        <v>110</v>
      </c>
      <c r="V11" s="47">
        <v>105</v>
      </c>
      <c r="W11" s="47">
        <v>63</v>
      </c>
      <c r="X11" s="47">
        <v>51.5</v>
      </c>
      <c r="Y11" s="47">
        <v>45.5</v>
      </c>
      <c r="Z11" s="48"/>
      <c r="AA11" s="49">
        <f t="shared" si="0"/>
        <v>2299.5</v>
      </c>
    </row>
    <row r="12" spans="1:27" ht="24.95" customHeight="1" x14ac:dyDescent="0.2">
      <c r="A12" s="50" t="s">
        <v>8</v>
      </c>
      <c r="B12" s="51">
        <v>898</v>
      </c>
      <c r="C12" s="52">
        <v>830</v>
      </c>
      <c r="D12" s="52">
        <v>831</v>
      </c>
      <c r="E12" s="52">
        <v>885</v>
      </c>
      <c r="F12" s="52">
        <v>885</v>
      </c>
      <c r="G12" s="52">
        <v>885</v>
      </c>
      <c r="H12" s="52">
        <v>885</v>
      </c>
      <c r="I12" s="52">
        <v>960</v>
      </c>
      <c r="J12" s="52">
        <v>1010</v>
      </c>
      <c r="K12" s="52">
        <v>1010</v>
      </c>
      <c r="L12" s="52">
        <v>960</v>
      </c>
      <c r="M12" s="52">
        <v>885</v>
      </c>
      <c r="N12" s="52">
        <v>885</v>
      </c>
      <c r="O12" s="52">
        <v>885</v>
      </c>
      <c r="P12" s="52">
        <v>885</v>
      </c>
      <c r="Q12" s="52">
        <v>1100</v>
      </c>
      <c r="R12" s="52">
        <v>1246</v>
      </c>
      <c r="S12" s="52">
        <v>1356</v>
      </c>
      <c r="T12" s="52">
        <v>1356</v>
      </c>
      <c r="U12" s="52">
        <v>1356</v>
      </c>
      <c r="V12" s="52">
        <v>1326</v>
      </c>
      <c r="W12" s="52">
        <v>1156</v>
      </c>
      <c r="X12" s="52">
        <v>1016</v>
      </c>
      <c r="Y12" s="52">
        <v>921</v>
      </c>
      <c r="Z12" s="53"/>
      <c r="AA12" s="54">
        <f t="shared" si="0"/>
        <v>24412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270</v>
      </c>
      <c r="H13" s="52">
        <v>296</v>
      </c>
      <c r="I13" s="52">
        <v>296</v>
      </c>
      <c r="J13" s="52">
        <v>205</v>
      </c>
      <c r="K13" s="52">
        <v>78</v>
      </c>
      <c r="L13" s="52">
        <v>91</v>
      </c>
      <c r="M13" s="52">
        <v>35.097000000000001</v>
      </c>
      <c r="N13" s="52">
        <v>26</v>
      </c>
      <c r="O13" s="52"/>
      <c r="P13" s="52">
        <v>37.886000000000003</v>
      </c>
      <c r="Q13" s="52">
        <v>276</v>
      </c>
      <c r="R13" s="52">
        <v>644</v>
      </c>
      <c r="S13" s="52">
        <v>1103</v>
      </c>
      <c r="T13" s="52">
        <v>1146</v>
      </c>
      <c r="U13" s="52">
        <v>1084</v>
      </c>
      <c r="V13" s="52">
        <v>666</v>
      </c>
      <c r="W13" s="52">
        <v>461</v>
      </c>
      <c r="X13" s="52">
        <v>276</v>
      </c>
      <c r="Y13" s="52"/>
      <c r="Z13" s="53"/>
      <c r="AA13" s="54">
        <f t="shared" si="0"/>
        <v>6990.9830000000002</v>
      </c>
    </row>
    <row r="14" spans="1:27" ht="24.95" customHeight="1" x14ac:dyDescent="0.2">
      <c r="A14" s="55" t="s">
        <v>10</v>
      </c>
      <c r="B14" s="56">
        <v>3492.7249999999999</v>
      </c>
      <c r="C14" s="57">
        <v>3538.0929999999998</v>
      </c>
      <c r="D14" s="57">
        <v>3565.8420000000001</v>
      </c>
      <c r="E14" s="57">
        <v>3607.1490000000003</v>
      </c>
      <c r="F14" s="57">
        <v>3599.953</v>
      </c>
      <c r="G14" s="57">
        <v>3638.7589999999991</v>
      </c>
      <c r="H14" s="57">
        <v>3745.3179999999998</v>
      </c>
      <c r="I14" s="57">
        <v>4034.6190000000001</v>
      </c>
      <c r="J14" s="57">
        <v>4510.6220000000003</v>
      </c>
      <c r="K14" s="57">
        <v>4919.1569999999992</v>
      </c>
      <c r="L14" s="57">
        <v>5251.4699999999966</v>
      </c>
      <c r="M14" s="57">
        <v>5443.6969999999983</v>
      </c>
      <c r="N14" s="57">
        <v>5430.4760000000006</v>
      </c>
      <c r="O14" s="57">
        <v>5254.1379999999981</v>
      </c>
      <c r="P14" s="57">
        <v>4861.5920000000006</v>
      </c>
      <c r="Q14" s="57">
        <v>4352.2640000000001</v>
      </c>
      <c r="R14" s="57">
        <v>3977.1810000000005</v>
      </c>
      <c r="S14" s="57">
        <v>3828.0080000000003</v>
      </c>
      <c r="T14" s="57">
        <v>3820.8790000000004</v>
      </c>
      <c r="U14" s="57">
        <v>3769.7040000000002</v>
      </c>
      <c r="V14" s="57">
        <v>3709.1260000000002</v>
      </c>
      <c r="W14" s="57">
        <v>3662.607</v>
      </c>
      <c r="X14" s="57">
        <v>3603.9140000000002</v>
      </c>
      <c r="Y14" s="57">
        <v>3558.5609999999997</v>
      </c>
      <c r="Z14" s="58"/>
      <c r="AA14" s="59">
        <f t="shared" si="0"/>
        <v>99175.854000000007</v>
      </c>
    </row>
    <row r="15" spans="1:27" ht="24.95" customHeight="1" x14ac:dyDescent="0.2">
      <c r="A15" s="55" t="s">
        <v>11</v>
      </c>
      <c r="B15" s="56">
        <v>120</v>
      </c>
      <c r="C15" s="57">
        <v>122</v>
      </c>
      <c r="D15" s="57">
        <v>124</v>
      </c>
      <c r="E15" s="57">
        <v>125</v>
      </c>
      <c r="F15" s="57">
        <v>127</v>
      </c>
      <c r="G15" s="57">
        <v>131</v>
      </c>
      <c r="H15" s="57">
        <v>136</v>
      </c>
      <c r="I15" s="57">
        <v>146</v>
      </c>
      <c r="J15" s="57">
        <v>160</v>
      </c>
      <c r="K15" s="57">
        <v>172</v>
      </c>
      <c r="L15" s="57">
        <v>178</v>
      </c>
      <c r="M15" s="57">
        <v>180</v>
      </c>
      <c r="N15" s="57">
        <v>178</v>
      </c>
      <c r="O15" s="57">
        <v>175</v>
      </c>
      <c r="P15" s="57">
        <v>168</v>
      </c>
      <c r="Q15" s="57">
        <v>154</v>
      </c>
      <c r="R15" s="57">
        <v>143</v>
      </c>
      <c r="S15" s="57">
        <v>140</v>
      </c>
      <c r="T15" s="57">
        <v>139</v>
      </c>
      <c r="U15" s="57">
        <v>136</v>
      </c>
      <c r="V15" s="57">
        <v>133</v>
      </c>
      <c r="W15" s="57">
        <v>129</v>
      </c>
      <c r="X15" s="57">
        <v>125</v>
      </c>
      <c r="Y15" s="57">
        <v>120</v>
      </c>
      <c r="Z15" s="58"/>
      <c r="AA15" s="59">
        <f t="shared" si="0"/>
        <v>3461</v>
      </c>
    </row>
    <row r="16" spans="1:27" ht="30" customHeight="1" thickBot="1" x14ac:dyDescent="0.25">
      <c r="A16" s="60" t="s">
        <v>12</v>
      </c>
      <c r="B16" s="61">
        <f>IF(LEN(B$2)&gt;0,SUM(B10:B15),"")</f>
        <v>4908.7250000000004</v>
      </c>
      <c r="C16" s="62">
        <f t="shared" ref="C16:Z16" si="1">IF(LEN(C$2)&gt;0,SUM(C10:C15),"")</f>
        <v>4557.0929999999998</v>
      </c>
      <c r="D16" s="62">
        <f t="shared" si="1"/>
        <v>4577.8420000000006</v>
      </c>
      <c r="E16" s="62">
        <f t="shared" si="1"/>
        <v>4670.1490000000003</v>
      </c>
      <c r="F16" s="62">
        <f t="shared" si="1"/>
        <v>4668.9529999999995</v>
      </c>
      <c r="G16" s="62">
        <f t="shared" si="1"/>
        <v>4995.7589999999991</v>
      </c>
      <c r="H16" s="62">
        <f t="shared" si="1"/>
        <v>5138.3179999999993</v>
      </c>
      <c r="I16" s="62">
        <f t="shared" si="1"/>
        <v>5546.6190000000006</v>
      </c>
      <c r="J16" s="62">
        <f t="shared" si="1"/>
        <v>6020.6220000000003</v>
      </c>
      <c r="K16" s="62">
        <f t="shared" si="1"/>
        <v>6322.1569999999992</v>
      </c>
      <c r="L16" s="62">
        <f t="shared" si="1"/>
        <v>6624.4699999999966</v>
      </c>
      <c r="M16" s="62">
        <f t="shared" si="1"/>
        <v>6680.7939999999981</v>
      </c>
      <c r="N16" s="62">
        <f t="shared" si="1"/>
        <v>6655.4760000000006</v>
      </c>
      <c r="O16" s="62">
        <f t="shared" si="1"/>
        <v>6436.1379999999981</v>
      </c>
      <c r="P16" s="62">
        <f t="shared" si="1"/>
        <v>6084.478000000001</v>
      </c>
      <c r="Q16" s="62">
        <f t="shared" si="1"/>
        <v>5960.2640000000001</v>
      </c>
      <c r="R16" s="62">
        <f t="shared" si="1"/>
        <v>6094.6810000000005</v>
      </c>
      <c r="S16" s="62">
        <f t="shared" si="1"/>
        <v>6543.0079999999998</v>
      </c>
      <c r="T16" s="62">
        <f t="shared" si="1"/>
        <v>6582.8790000000008</v>
      </c>
      <c r="U16" s="62">
        <f t="shared" si="1"/>
        <v>6455.7039999999997</v>
      </c>
      <c r="V16" s="62">
        <f t="shared" si="1"/>
        <v>5939.1260000000002</v>
      </c>
      <c r="W16" s="62">
        <f t="shared" si="1"/>
        <v>5471.607</v>
      </c>
      <c r="X16" s="62">
        <f t="shared" si="1"/>
        <v>5072.4140000000007</v>
      </c>
      <c r="Y16" s="62">
        <f t="shared" si="1"/>
        <v>4645.0609999999997</v>
      </c>
      <c r="Z16" s="63" t="str">
        <f t="shared" si="1"/>
        <v/>
      </c>
      <c r="AA16" s="64">
        <f>SUM(AA10:AA15)</f>
        <v>136652.337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2864</v>
      </c>
      <c r="C28" s="72">
        <v>2862</v>
      </c>
      <c r="D28" s="72">
        <v>2864</v>
      </c>
      <c r="E28" s="72">
        <v>2872</v>
      </c>
      <c r="F28" s="72">
        <v>2885</v>
      </c>
      <c r="G28" s="72">
        <v>3121</v>
      </c>
      <c r="H28" s="72">
        <v>3170</v>
      </c>
      <c r="I28" s="72">
        <v>3406</v>
      </c>
      <c r="J28" s="72">
        <v>3665</v>
      </c>
      <c r="K28" s="72">
        <v>3672</v>
      </c>
      <c r="L28" s="72">
        <v>3786</v>
      </c>
      <c r="M28" s="72">
        <v>3779</v>
      </c>
      <c r="N28" s="72">
        <v>3782</v>
      </c>
      <c r="O28" s="72">
        <v>3662</v>
      </c>
      <c r="P28" s="72">
        <v>3502</v>
      </c>
      <c r="Q28" s="72">
        <v>3585</v>
      </c>
      <c r="R28" s="72">
        <v>3940.5</v>
      </c>
      <c r="S28" s="72">
        <v>4266</v>
      </c>
      <c r="T28" s="72">
        <v>4308</v>
      </c>
      <c r="U28" s="72">
        <v>4218</v>
      </c>
      <c r="V28" s="72">
        <v>3987</v>
      </c>
      <c r="W28" s="72">
        <v>3575</v>
      </c>
      <c r="X28" s="72">
        <v>3259.5</v>
      </c>
      <c r="Y28" s="72">
        <v>2898.5</v>
      </c>
      <c r="Z28" s="73"/>
      <c r="AA28" s="74">
        <f>SUM(B28:Z28)</f>
        <v>83929.5</v>
      </c>
    </row>
    <row r="29" spans="1:27" ht="24.95" customHeight="1" x14ac:dyDescent="0.2">
      <c r="A29" s="75" t="s">
        <v>23</v>
      </c>
      <c r="B29" s="76">
        <v>1751.7249999999999</v>
      </c>
      <c r="C29" s="77">
        <v>1874.0930000000001</v>
      </c>
      <c r="D29" s="77">
        <v>1900.8420000000001</v>
      </c>
      <c r="E29" s="77">
        <v>1906.1489999999999</v>
      </c>
      <c r="F29" s="77">
        <v>1839.953</v>
      </c>
      <c r="G29" s="77">
        <v>1981.759</v>
      </c>
      <c r="H29" s="77">
        <v>2060.3180000000002</v>
      </c>
      <c r="I29" s="77">
        <v>2132.6190000000001</v>
      </c>
      <c r="J29" s="77">
        <v>2343.6219999999998</v>
      </c>
      <c r="K29" s="77">
        <v>2572.1570000000002</v>
      </c>
      <c r="L29" s="77">
        <v>2710.47</v>
      </c>
      <c r="M29" s="77">
        <v>2773.7939999999999</v>
      </c>
      <c r="N29" s="77">
        <v>2741.4760000000001</v>
      </c>
      <c r="O29" s="77">
        <v>2642.1379999999999</v>
      </c>
      <c r="P29" s="77">
        <v>2454.4780000000001</v>
      </c>
      <c r="Q29" s="77">
        <v>2402.2640000000001</v>
      </c>
      <c r="R29" s="77">
        <v>2089.181</v>
      </c>
      <c r="S29" s="77">
        <v>1932.008</v>
      </c>
      <c r="T29" s="77">
        <v>1920.8789999999999</v>
      </c>
      <c r="U29" s="77">
        <v>1987.704</v>
      </c>
      <c r="V29" s="77">
        <v>1910.126</v>
      </c>
      <c r="W29" s="77">
        <v>1824.607</v>
      </c>
      <c r="X29" s="77">
        <v>1820.914</v>
      </c>
      <c r="Y29" s="77">
        <v>1782.5609999999999</v>
      </c>
      <c r="Z29" s="78"/>
      <c r="AA29" s="79">
        <f>SUM(B29:Z29)</f>
        <v>51355.836999999992</v>
      </c>
    </row>
    <row r="30" spans="1:27" ht="24.95" customHeight="1" x14ac:dyDescent="0.2">
      <c r="A30" s="82" t="s">
        <v>24</v>
      </c>
      <c r="B30" s="80">
        <v>584</v>
      </c>
      <c r="C30" s="81">
        <v>203</v>
      </c>
      <c r="D30" s="81">
        <v>204</v>
      </c>
      <c r="E30" s="81">
        <v>258</v>
      </c>
      <c r="F30" s="81">
        <v>258</v>
      </c>
      <c r="G30" s="81">
        <v>258</v>
      </c>
      <c r="H30" s="81">
        <v>258</v>
      </c>
      <c r="I30" s="81">
        <v>258</v>
      </c>
      <c r="J30" s="81">
        <v>258</v>
      </c>
      <c r="K30" s="81">
        <v>258</v>
      </c>
      <c r="L30" s="81">
        <v>258</v>
      </c>
      <c r="M30" s="81">
        <v>258</v>
      </c>
      <c r="N30" s="81">
        <v>258</v>
      </c>
      <c r="O30" s="81">
        <v>258</v>
      </c>
      <c r="P30" s="81">
        <v>258</v>
      </c>
      <c r="Q30" s="81">
        <v>298</v>
      </c>
      <c r="R30" s="81">
        <v>294</v>
      </c>
      <c r="S30" s="81">
        <v>580</v>
      </c>
      <c r="T30" s="81">
        <v>580</v>
      </c>
      <c r="U30" s="81">
        <v>580</v>
      </c>
      <c r="V30" s="81">
        <v>358</v>
      </c>
      <c r="W30" s="81">
        <v>338</v>
      </c>
      <c r="X30" s="81">
        <v>298</v>
      </c>
      <c r="Y30" s="81">
        <v>278</v>
      </c>
      <c r="Z30" s="83"/>
      <c r="AA30" s="84">
        <f>SUM(B30:Z30)</f>
        <v>7691</v>
      </c>
    </row>
    <row r="31" spans="1:27" ht="30" customHeight="1" thickBot="1" x14ac:dyDescent="0.25">
      <c r="A31" s="60" t="s">
        <v>25</v>
      </c>
      <c r="B31" s="61">
        <f>IF(LEN(B$2)&gt;0,SUM(B28:B30),"")</f>
        <v>5199.7250000000004</v>
      </c>
      <c r="C31" s="62">
        <f t="shared" ref="C31:Z31" si="4">IF(LEN(C$2)&gt;0,SUM(C28:C30),"")</f>
        <v>4939.0929999999998</v>
      </c>
      <c r="D31" s="62">
        <f t="shared" si="4"/>
        <v>4968.8420000000006</v>
      </c>
      <c r="E31" s="62">
        <f t="shared" si="4"/>
        <v>5036.1489999999994</v>
      </c>
      <c r="F31" s="62">
        <f t="shared" si="4"/>
        <v>4982.9529999999995</v>
      </c>
      <c r="G31" s="62">
        <f t="shared" si="4"/>
        <v>5360.759</v>
      </c>
      <c r="H31" s="62">
        <f t="shared" si="4"/>
        <v>5488.3180000000002</v>
      </c>
      <c r="I31" s="62">
        <f t="shared" si="4"/>
        <v>5796.6190000000006</v>
      </c>
      <c r="J31" s="62">
        <f t="shared" si="4"/>
        <v>6266.6219999999994</v>
      </c>
      <c r="K31" s="62">
        <f t="shared" si="4"/>
        <v>6502.1570000000002</v>
      </c>
      <c r="L31" s="62">
        <f t="shared" si="4"/>
        <v>6754.4699999999993</v>
      </c>
      <c r="M31" s="62">
        <f t="shared" si="4"/>
        <v>6810.7939999999999</v>
      </c>
      <c r="N31" s="62">
        <f t="shared" si="4"/>
        <v>6781.4760000000006</v>
      </c>
      <c r="O31" s="62">
        <f t="shared" si="4"/>
        <v>6562.1379999999999</v>
      </c>
      <c r="P31" s="62">
        <f t="shared" si="4"/>
        <v>6214.4780000000001</v>
      </c>
      <c r="Q31" s="62">
        <f t="shared" si="4"/>
        <v>6285.2640000000001</v>
      </c>
      <c r="R31" s="62">
        <f t="shared" si="4"/>
        <v>6323.6810000000005</v>
      </c>
      <c r="S31" s="62">
        <f t="shared" si="4"/>
        <v>6778.0079999999998</v>
      </c>
      <c r="T31" s="62">
        <f t="shared" si="4"/>
        <v>6808.8789999999999</v>
      </c>
      <c r="U31" s="62">
        <f t="shared" si="4"/>
        <v>6785.7039999999997</v>
      </c>
      <c r="V31" s="62">
        <f t="shared" si="4"/>
        <v>6255.1260000000002</v>
      </c>
      <c r="W31" s="62">
        <f t="shared" si="4"/>
        <v>5737.607</v>
      </c>
      <c r="X31" s="62">
        <f t="shared" si="4"/>
        <v>5378.4139999999998</v>
      </c>
      <c r="Y31" s="62">
        <f t="shared" si="4"/>
        <v>4959.0609999999997</v>
      </c>
      <c r="Z31" s="63" t="str">
        <f t="shared" si="4"/>
        <v/>
      </c>
      <c r="AA31" s="64">
        <f>SUM(AA28:AA30)</f>
        <v>142976.337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101</v>
      </c>
      <c r="C34" s="95">
        <v>142</v>
      </c>
      <c r="D34" s="95">
        <v>151</v>
      </c>
      <c r="E34" s="95">
        <v>126</v>
      </c>
      <c r="F34" s="95">
        <v>101</v>
      </c>
      <c r="G34" s="95">
        <v>126</v>
      </c>
      <c r="H34" s="95">
        <v>130</v>
      </c>
      <c r="I34" s="95">
        <v>80</v>
      </c>
      <c r="J34" s="95">
        <v>80</v>
      </c>
      <c r="K34" s="95">
        <v>80</v>
      </c>
      <c r="L34" s="95">
        <v>30</v>
      </c>
      <c r="M34" s="95">
        <v>30</v>
      </c>
      <c r="N34" s="95">
        <v>30</v>
      </c>
      <c r="O34" s="95">
        <v>30</v>
      </c>
      <c r="P34" s="95">
        <v>30</v>
      </c>
      <c r="Q34" s="95">
        <v>126</v>
      </c>
      <c r="R34" s="95">
        <v>80</v>
      </c>
      <c r="S34" s="95">
        <v>78</v>
      </c>
      <c r="T34" s="95">
        <v>69</v>
      </c>
      <c r="U34" s="95">
        <v>103</v>
      </c>
      <c r="V34" s="95">
        <v>97</v>
      </c>
      <c r="W34" s="95">
        <v>72</v>
      </c>
      <c r="X34" s="95">
        <v>87</v>
      </c>
      <c r="Y34" s="95">
        <v>80</v>
      </c>
      <c r="Z34" s="96"/>
      <c r="AA34" s="74">
        <f t="shared" ref="AA34:AA39" si="5">SUM(B34:Z34)</f>
        <v>2059</v>
      </c>
    </row>
    <row r="35" spans="1:27" ht="24.95" customHeight="1" x14ac:dyDescent="0.2">
      <c r="A35" s="97" t="s">
        <v>28</v>
      </c>
      <c r="B35" s="98">
        <v>135</v>
      </c>
      <c r="C35" s="99">
        <v>185</v>
      </c>
      <c r="D35" s="99">
        <v>185</v>
      </c>
      <c r="E35" s="99">
        <v>185</v>
      </c>
      <c r="F35" s="99">
        <v>160</v>
      </c>
      <c r="G35" s="99">
        <v>185</v>
      </c>
      <c r="H35" s="99">
        <v>165</v>
      </c>
      <c r="I35" s="99">
        <v>115</v>
      </c>
      <c r="J35" s="99">
        <v>115</v>
      </c>
      <c r="K35" s="99">
        <v>45</v>
      </c>
      <c r="L35" s="99">
        <v>45</v>
      </c>
      <c r="M35" s="99">
        <v>45</v>
      </c>
      <c r="N35" s="99">
        <v>45</v>
      </c>
      <c r="O35" s="99">
        <v>45</v>
      </c>
      <c r="P35" s="99">
        <v>45</v>
      </c>
      <c r="Q35" s="99">
        <v>144</v>
      </c>
      <c r="R35" s="99">
        <v>94</v>
      </c>
      <c r="S35" s="99">
        <v>102</v>
      </c>
      <c r="T35" s="99">
        <v>102</v>
      </c>
      <c r="U35" s="99">
        <v>172</v>
      </c>
      <c r="V35" s="99">
        <v>164</v>
      </c>
      <c r="W35" s="99">
        <v>139</v>
      </c>
      <c r="X35" s="99">
        <v>164</v>
      </c>
      <c r="Y35" s="99">
        <v>179</v>
      </c>
      <c r="Z35" s="100"/>
      <c r="AA35" s="79">
        <f t="shared" si="5"/>
        <v>2960</v>
      </c>
    </row>
    <row r="36" spans="1:27" ht="24.95" customHeight="1" x14ac:dyDescent="0.2">
      <c r="A36" s="97" t="s">
        <v>29</v>
      </c>
      <c r="B36" s="98">
        <v>254.2</v>
      </c>
      <c r="C36" s="99">
        <v>388.9</v>
      </c>
      <c r="D36" s="99">
        <v>220.5</v>
      </c>
      <c r="E36" s="99">
        <v>5</v>
      </c>
      <c r="F36" s="99">
        <v>5</v>
      </c>
      <c r="G36" s="99">
        <v>5</v>
      </c>
      <c r="H36" s="99">
        <v>5</v>
      </c>
      <c r="I36" s="99">
        <v>249.2</v>
      </c>
      <c r="J36" s="99">
        <v>277</v>
      </c>
      <c r="K36" s="99">
        <v>364.4</v>
      </c>
      <c r="L36" s="99">
        <v>510.5</v>
      </c>
      <c r="M36" s="99">
        <v>584.70000000000005</v>
      </c>
      <c r="N36" s="99">
        <v>502.3</v>
      </c>
      <c r="O36" s="99">
        <v>426.8</v>
      </c>
      <c r="P36" s="99">
        <v>616.9</v>
      </c>
      <c r="Q36" s="99">
        <v>140.6</v>
      </c>
      <c r="R36" s="99">
        <v>105.2</v>
      </c>
      <c r="S36" s="99">
        <v>88.8</v>
      </c>
      <c r="T36" s="99">
        <v>267.39999999999998</v>
      </c>
      <c r="U36" s="99">
        <v>180.6</v>
      </c>
      <c r="V36" s="99">
        <v>462.4</v>
      </c>
      <c r="W36" s="99">
        <v>687.6</v>
      </c>
      <c r="X36" s="99">
        <v>797.4</v>
      </c>
      <c r="Y36" s="99">
        <v>881.6</v>
      </c>
      <c r="Z36" s="100"/>
      <c r="AA36" s="79">
        <f t="shared" si="5"/>
        <v>8027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48</v>
      </c>
      <c r="G37" s="99">
        <v>49</v>
      </c>
      <c r="H37" s="99">
        <v>50</v>
      </c>
      <c r="I37" s="99">
        <v>50</v>
      </c>
      <c r="J37" s="99">
        <v>46</v>
      </c>
      <c r="K37" s="99">
        <v>50</v>
      </c>
      <c r="L37" s="99">
        <v>50</v>
      </c>
      <c r="M37" s="99">
        <v>50</v>
      </c>
      <c r="N37" s="99">
        <v>46</v>
      </c>
      <c r="O37" s="99">
        <v>46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221.4</v>
      </c>
      <c r="G38" s="99">
        <v>191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540.20000000000005</v>
      </c>
      <c r="C39" s="88">
        <f t="shared" si="6"/>
        <v>765.9</v>
      </c>
      <c r="D39" s="88">
        <f t="shared" si="6"/>
        <v>606.5</v>
      </c>
      <c r="E39" s="88">
        <f t="shared" si="6"/>
        <v>366</v>
      </c>
      <c r="F39" s="88">
        <f t="shared" si="6"/>
        <v>535.4</v>
      </c>
      <c r="G39" s="88">
        <f t="shared" si="6"/>
        <v>556</v>
      </c>
      <c r="H39" s="88">
        <f t="shared" si="6"/>
        <v>350</v>
      </c>
      <c r="I39" s="88">
        <f t="shared" si="6"/>
        <v>494.2</v>
      </c>
      <c r="J39" s="88">
        <f t="shared" si="6"/>
        <v>518</v>
      </c>
      <c r="K39" s="88">
        <f t="shared" si="6"/>
        <v>539.4</v>
      </c>
      <c r="L39" s="88">
        <f t="shared" si="6"/>
        <v>635.5</v>
      </c>
      <c r="M39" s="88">
        <f t="shared" si="6"/>
        <v>709.7</v>
      </c>
      <c r="N39" s="88">
        <f t="shared" si="6"/>
        <v>623.29999999999995</v>
      </c>
      <c r="O39" s="88">
        <f t="shared" si="6"/>
        <v>547.79999999999995</v>
      </c>
      <c r="P39" s="88">
        <f t="shared" si="6"/>
        <v>741.9</v>
      </c>
      <c r="Q39" s="88">
        <f t="shared" si="6"/>
        <v>460.6</v>
      </c>
      <c r="R39" s="88">
        <f t="shared" si="6"/>
        <v>329.2</v>
      </c>
      <c r="S39" s="88">
        <f t="shared" si="6"/>
        <v>318.8</v>
      </c>
      <c r="T39" s="88">
        <f t="shared" si="6"/>
        <v>488.4</v>
      </c>
      <c r="U39" s="88">
        <f t="shared" si="6"/>
        <v>505.6</v>
      </c>
      <c r="V39" s="88">
        <f t="shared" si="6"/>
        <v>773.4</v>
      </c>
      <c r="W39" s="88">
        <f t="shared" si="6"/>
        <v>948.6</v>
      </c>
      <c r="X39" s="88">
        <f t="shared" si="6"/>
        <v>1098.4000000000001</v>
      </c>
      <c r="Y39" s="88">
        <f t="shared" si="6"/>
        <v>1190.5999999999999</v>
      </c>
      <c r="Z39" s="89" t="str">
        <f t="shared" si="6"/>
        <v/>
      </c>
      <c r="AA39" s="90">
        <f t="shared" si="5"/>
        <v>14643.4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249.2</v>
      </c>
      <c r="C44" s="99">
        <v>383.9</v>
      </c>
      <c r="D44" s="99">
        <v>215.5</v>
      </c>
      <c r="E44" s="99"/>
      <c r="F44" s="99"/>
      <c r="G44" s="99"/>
      <c r="H44" s="99"/>
      <c r="I44" s="99">
        <v>244.2</v>
      </c>
      <c r="J44" s="99">
        <v>272</v>
      </c>
      <c r="K44" s="99">
        <v>359.4</v>
      </c>
      <c r="L44" s="99">
        <v>505.5</v>
      </c>
      <c r="M44" s="99">
        <v>579.70000000000005</v>
      </c>
      <c r="N44" s="99">
        <v>497.3</v>
      </c>
      <c r="O44" s="99">
        <v>421.8</v>
      </c>
      <c r="P44" s="99">
        <v>611.9</v>
      </c>
      <c r="Q44" s="99">
        <v>135.6</v>
      </c>
      <c r="R44" s="99">
        <v>100.2</v>
      </c>
      <c r="S44" s="99">
        <v>83.8</v>
      </c>
      <c r="T44" s="99">
        <v>262.39999999999998</v>
      </c>
      <c r="U44" s="99">
        <v>175.6</v>
      </c>
      <c r="V44" s="99">
        <v>457.4</v>
      </c>
      <c r="W44" s="99">
        <v>682.6</v>
      </c>
      <c r="X44" s="99">
        <v>792.4</v>
      </c>
      <c r="Y44" s="99">
        <v>876.6</v>
      </c>
      <c r="Z44" s="100"/>
      <c r="AA44" s="79">
        <f t="shared" si="7"/>
        <v>7907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221.4</v>
      </c>
      <c r="G46" s="99">
        <v>191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249.2</v>
      </c>
      <c r="C48" s="88">
        <f t="shared" ref="C48:Z48" si="8">IF(LEN(C$2)&gt;0,SUM(C42:C47),"")</f>
        <v>383.9</v>
      </c>
      <c r="D48" s="88">
        <f t="shared" si="8"/>
        <v>215.5</v>
      </c>
      <c r="E48" s="88">
        <f t="shared" si="8"/>
        <v>0</v>
      </c>
      <c r="F48" s="88">
        <f t="shared" si="8"/>
        <v>221.4</v>
      </c>
      <c r="G48" s="88">
        <f t="shared" si="8"/>
        <v>191</v>
      </c>
      <c r="H48" s="88">
        <f t="shared" si="8"/>
        <v>0</v>
      </c>
      <c r="I48" s="88">
        <f t="shared" si="8"/>
        <v>244.2</v>
      </c>
      <c r="J48" s="88">
        <f t="shared" si="8"/>
        <v>272</v>
      </c>
      <c r="K48" s="88">
        <f t="shared" si="8"/>
        <v>359.4</v>
      </c>
      <c r="L48" s="88">
        <f t="shared" si="8"/>
        <v>505.5</v>
      </c>
      <c r="M48" s="88">
        <f t="shared" si="8"/>
        <v>579.70000000000005</v>
      </c>
      <c r="N48" s="88">
        <f t="shared" si="8"/>
        <v>497.3</v>
      </c>
      <c r="O48" s="88">
        <f t="shared" si="8"/>
        <v>421.8</v>
      </c>
      <c r="P48" s="88">
        <f t="shared" si="8"/>
        <v>611.9</v>
      </c>
      <c r="Q48" s="88">
        <f t="shared" si="8"/>
        <v>135.6</v>
      </c>
      <c r="R48" s="88">
        <f t="shared" si="8"/>
        <v>100.2</v>
      </c>
      <c r="S48" s="88">
        <f t="shared" si="8"/>
        <v>83.8</v>
      </c>
      <c r="T48" s="88">
        <f t="shared" si="8"/>
        <v>262.39999999999998</v>
      </c>
      <c r="U48" s="88">
        <f t="shared" si="8"/>
        <v>175.6</v>
      </c>
      <c r="V48" s="88">
        <f t="shared" si="8"/>
        <v>457.4</v>
      </c>
      <c r="W48" s="88">
        <f t="shared" si="8"/>
        <v>682.6</v>
      </c>
      <c r="X48" s="88">
        <f t="shared" si="8"/>
        <v>792.4</v>
      </c>
      <c r="Y48" s="88">
        <f t="shared" si="8"/>
        <v>876.6</v>
      </c>
      <c r="Z48" s="89" t="str">
        <f t="shared" si="8"/>
        <v/>
      </c>
      <c r="AA48" s="90">
        <f t="shared" si="7"/>
        <v>8319.4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5448.9250000000002</v>
      </c>
      <c r="C51" s="88">
        <f t="shared" si="10"/>
        <v>5322.9929999999995</v>
      </c>
      <c r="D51" s="88">
        <f t="shared" si="10"/>
        <v>5184.3420000000006</v>
      </c>
      <c r="E51" s="88">
        <f t="shared" si="10"/>
        <v>5036.1490000000003</v>
      </c>
      <c r="F51" s="88">
        <f t="shared" si="10"/>
        <v>5204.3529999999992</v>
      </c>
      <c r="G51" s="88">
        <f t="shared" si="10"/>
        <v>5551.7589999999991</v>
      </c>
      <c r="H51" s="88">
        <f t="shared" si="10"/>
        <v>5488.3179999999993</v>
      </c>
      <c r="I51" s="88">
        <f t="shared" si="10"/>
        <v>6040.8190000000004</v>
      </c>
      <c r="J51" s="88">
        <f t="shared" si="10"/>
        <v>6538.6220000000003</v>
      </c>
      <c r="K51" s="88">
        <f t="shared" si="10"/>
        <v>6861.5569999999989</v>
      </c>
      <c r="L51" s="88">
        <f t="shared" si="10"/>
        <v>7259.9699999999966</v>
      </c>
      <c r="M51" s="88">
        <f t="shared" si="10"/>
        <v>7390.4939999999979</v>
      </c>
      <c r="N51" s="88">
        <f t="shared" si="10"/>
        <v>7278.7760000000007</v>
      </c>
      <c r="O51" s="88">
        <f t="shared" si="10"/>
        <v>6983.9379999999983</v>
      </c>
      <c r="P51" s="88">
        <f t="shared" si="10"/>
        <v>6826.3780000000006</v>
      </c>
      <c r="Q51" s="88">
        <f t="shared" si="10"/>
        <v>6420.8640000000005</v>
      </c>
      <c r="R51" s="88">
        <f t="shared" si="10"/>
        <v>6423.8810000000003</v>
      </c>
      <c r="S51" s="88">
        <f t="shared" si="10"/>
        <v>6861.808</v>
      </c>
      <c r="T51" s="88">
        <f t="shared" si="10"/>
        <v>7071.2790000000005</v>
      </c>
      <c r="U51" s="88">
        <f t="shared" si="10"/>
        <v>6961.3040000000001</v>
      </c>
      <c r="V51" s="88">
        <f t="shared" si="10"/>
        <v>6712.5259999999998</v>
      </c>
      <c r="W51" s="88">
        <f t="shared" si="10"/>
        <v>6420.2070000000003</v>
      </c>
      <c r="X51" s="88">
        <f t="shared" si="10"/>
        <v>6170.8140000000003</v>
      </c>
      <c r="Y51" s="88">
        <f t="shared" si="10"/>
        <v>5835.6610000000001</v>
      </c>
      <c r="Z51" s="89" t="str">
        <f t="shared" si="10"/>
        <v/>
      </c>
      <c r="AA51" s="104">
        <f>SUM(B51:Z51)</f>
        <v>151295.73699999999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5448.9320000000007</v>
      </c>
      <c r="C4" s="18">
        <v>5322.9790000000012</v>
      </c>
      <c r="D4" s="18">
        <v>5184.318000000002</v>
      </c>
      <c r="E4" s="18">
        <v>5036.1610000000001</v>
      </c>
      <c r="F4" s="18">
        <v>5204.4410000000016</v>
      </c>
      <c r="G4" s="18">
        <v>5551.7690000000002</v>
      </c>
      <c r="H4" s="18">
        <v>5488.2890000000025</v>
      </c>
      <c r="I4" s="18">
        <v>6040.7780000000012</v>
      </c>
      <c r="J4" s="18">
        <v>6538.6089999999995</v>
      </c>
      <c r="K4" s="18">
        <v>6861.5920000000006</v>
      </c>
      <c r="L4" s="18">
        <v>7259.9669999999987</v>
      </c>
      <c r="M4" s="18">
        <v>7390.5190000000011</v>
      </c>
      <c r="N4" s="18">
        <v>7278.7770000000019</v>
      </c>
      <c r="O4" s="18">
        <v>6983.9410000000007</v>
      </c>
      <c r="P4" s="18">
        <v>6826.4170000000013</v>
      </c>
      <c r="Q4" s="18">
        <v>6420.9130000000005</v>
      </c>
      <c r="R4" s="18">
        <v>6423.8610000000008</v>
      </c>
      <c r="S4" s="18">
        <v>6861.8540000000003</v>
      </c>
      <c r="T4" s="18">
        <v>7071.297999999998</v>
      </c>
      <c r="U4" s="18">
        <v>6961.3170000000027</v>
      </c>
      <c r="V4" s="18">
        <v>6712.5190000000021</v>
      </c>
      <c r="W4" s="18">
        <v>6420.2369999999992</v>
      </c>
      <c r="X4" s="18">
        <v>6170.8160000000016</v>
      </c>
      <c r="Y4" s="18">
        <v>5835.6289999999999</v>
      </c>
      <c r="Z4" s="19"/>
      <c r="AA4" s="20">
        <f>SUM(B4:Z4)</f>
        <v>151295.93299999999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55.62</v>
      </c>
      <c r="C7" s="28">
        <v>53.79</v>
      </c>
      <c r="D7" s="28">
        <v>52.6</v>
      </c>
      <c r="E7" s="28">
        <v>46.83</v>
      </c>
      <c r="F7" s="28">
        <v>43.4</v>
      </c>
      <c r="G7" s="28">
        <v>46.12</v>
      </c>
      <c r="H7" s="28">
        <v>49.22</v>
      </c>
      <c r="I7" s="28">
        <v>34.11</v>
      </c>
      <c r="J7" s="28">
        <v>14.99</v>
      </c>
      <c r="K7" s="28">
        <v>51.38</v>
      </c>
      <c r="L7" s="28">
        <v>40.950000000000003</v>
      </c>
      <c r="M7" s="28">
        <v>20</v>
      </c>
      <c r="N7" s="28">
        <v>10.050000000000001</v>
      </c>
      <c r="O7" s="28">
        <v>10.050000000000001</v>
      </c>
      <c r="P7" s="28">
        <v>20</v>
      </c>
      <c r="Q7" s="28">
        <v>62.86</v>
      </c>
      <c r="R7" s="28">
        <v>67.569999999999993</v>
      </c>
      <c r="S7" s="28">
        <v>76.34</v>
      </c>
      <c r="T7" s="28">
        <v>82.23</v>
      </c>
      <c r="U7" s="28">
        <v>80.83</v>
      </c>
      <c r="V7" s="28">
        <v>76.77</v>
      </c>
      <c r="W7" s="28">
        <v>70.72</v>
      </c>
      <c r="X7" s="28">
        <v>68.39</v>
      </c>
      <c r="Y7" s="28">
        <v>64.010000000000005</v>
      </c>
      <c r="Z7" s="29"/>
      <c r="AA7" s="30">
        <f>IF(SUM(B7:Z7)&lt;&gt;0,AVERAGEIF(B7:Z7,"&lt;&gt;"""),"")</f>
        <v>49.951250000000009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896.58499999999992</v>
      </c>
      <c r="C19" s="72">
        <v>891.197</v>
      </c>
      <c r="D19" s="72">
        <v>888.39800000000002</v>
      </c>
      <c r="E19" s="72">
        <v>886.16599999999994</v>
      </c>
      <c r="F19" s="72">
        <v>885.89799999999991</v>
      </c>
      <c r="G19" s="72">
        <v>893.17600000000004</v>
      </c>
      <c r="H19" s="72">
        <v>884.33799999999997</v>
      </c>
      <c r="I19" s="72">
        <v>877.32799999999997</v>
      </c>
      <c r="J19" s="72">
        <v>880.24200000000008</v>
      </c>
      <c r="K19" s="72">
        <v>882.41499999999996</v>
      </c>
      <c r="L19" s="72">
        <v>882.57100000000014</v>
      </c>
      <c r="M19" s="72">
        <v>889.27200000000005</v>
      </c>
      <c r="N19" s="72">
        <v>829.83299999999997</v>
      </c>
      <c r="O19" s="72">
        <v>831.33199999999999</v>
      </c>
      <c r="P19" s="72">
        <v>813.33100000000002</v>
      </c>
      <c r="Q19" s="72">
        <v>816.13600000000008</v>
      </c>
      <c r="R19" s="72">
        <v>752.2600000000001</v>
      </c>
      <c r="S19" s="72">
        <v>756.74900000000002</v>
      </c>
      <c r="T19" s="72">
        <v>726.11500000000001</v>
      </c>
      <c r="U19" s="72">
        <v>699.17599999999993</v>
      </c>
      <c r="V19" s="72">
        <v>691.86699999999996</v>
      </c>
      <c r="W19" s="72">
        <v>766.40700000000004</v>
      </c>
      <c r="X19" s="72">
        <v>785.19399999999996</v>
      </c>
      <c r="Y19" s="72">
        <v>960.94799999999998</v>
      </c>
      <c r="Z19" s="73"/>
      <c r="AA19" s="74">
        <f t="shared" ref="AA19:AA24" si="2">SUM(B19:Z19)</f>
        <v>20066.933999999997</v>
      </c>
    </row>
    <row r="20" spans="1:27" ht="24.95" customHeight="1" x14ac:dyDescent="0.2">
      <c r="A20" s="75" t="s">
        <v>15</v>
      </c>
      <c r="B20" s="76">
        <v>825.42899999999997</v>
      </c>
      <c r="C20" s="77">
        <v>810.53000000000009</v>
      </c>
      <c r="D20" s="77">
        <v>800.90300000000002</v>
      </c>
      <c r="E20" s="77">
        <v>796.90400000000011</v>
      </c>
      <c r="F20" s="77">
        <v>811.54299999999989</v>
      </c>
      <c r="G20" s="77">
        <v>838.78200000000004</v>
      </c>
      <c r="H20" s="77">
        <v>861.56799999999998</v>
      </c>
      <c r="I20" s="77">
        <v>874.4</v>
      </c>
      <c r="J20" s="77">
        <v>891.05</v>
      </c>
      <c r="K20" s="77">
        <v>881.96800000000019</v>
      </c>
      <c r="L20" s="77">
        <v>885.42899999999997</v>
      </c>
      <c r="M20" s="77">
        <v>866.51800000000014</v>
      </c>
      <c r="N20" s="77">
        <v>856.33699999999988</v>
      </c>
      <c r="O20" s="77">
        <v>844.08399999999995</v>
      </c>
      <c r="P20" s="77">
        <v>871.16199999999992</v>
      </c>
      <c r="Q20" s="77">
        <v>896.94</v>
      </c>
      <c r="R20" s="77">
        <v>932.76099999999997</v>
      </c>
      <c r="S20" s="77">
        <v>989.15200000000004</v>
      </c>
      <c r="T20" s="77">
        <v>992.42100000000016</v>
      </c>
      <c r="U20" s="77">
        <v>981.46999999999991</v>
      </c>
      <c r="V20" s="77">
        <v>935.54600000000005</v>
      </c>
      <c r="W20" s="77">
        <v>879.42299999999989</v>
      </c>
      <c r="X20" s="77">
        <v>856.94399999999996</v>
      </c>
      <c r="Y20" s="77">
        <v>815.68399999999997</v>
      </c>
      <c r="Z20" s="78"/>
      <c r="AA20" s="79">
        <f t="shared" si="2"/>
        <v>20996.948</v>
      </c>
    </row>
    <row r="21" spans="1:27" ht="24.95" customHeight="1" x14ac:dyDescent="0.2">
      <c r="A21" s="75" t="s">
        <v>16</v>
      </c>
      <c r="B21" s="80">
        <v>2466.9179999999997</v>
      </c>
      <c r="C21" s="81">
        <v>2377.7519999999995</v>
      </c>
      <c r="D21" s="81">
        <v>2246.0170000000003</v>
      </c>
      <c r="E21" s="81">
        <v>2172.4910000000004</v>
      </c>
      <c r="F21" s="81">
        <v>2212.1999999999998</v>
      </c>
      <c r="G21" s="81">
        <v>2306.7110000000002</v>
      </c>
      <c r="H21" s="81">
        <v>2467.3830000000003</v>
      </c>
      <c r="I21" s="81">
        <v>2732.05</v>
      </c>
      <c r="J21" s="81">
        <v>3131.317</v>
      </c>
      <c r="K21" s="81">
        <v>3449.2559999999999</v>
      </c>
      <c r="L21" s="81">
        <v>3779.9670000000001</v>
      </c>
      <c r="M21" s="81">
        <v>3912.7289999999998</v>
      </c>
      <c r="N21" s="81">
        <v>3872.1070000000009</v>
      </c>
      <c r="O21" s="81">
        <v>3591.5250000000001</v>
      </c>
      <c r="P21" s="81">
        <v>3470.4239999999995</v>
      </c>
      <c r="Q21" s="81">
        <v>3314.3369999999995</v>
      </c>
      <c r="R21" s="81">
        <v>3361.3399999999997</v>
      </c>
      <c r="S21" s="81">
        <v>3783.453</v>
      </c>
      <c r="T21" s="81">
        <v>3973.7619999999997</v>
      </c>
      <c r="U21" s="81">
        <v>3956.6709999999998</v>
      </c>
      <c r="V21" s="81">
        <v>3750.1059999999998</v>
      </c>
      <c r="W21" s="81">
        <v>3424.9070000000006</v>
      </c>
      <c r="X21" s="81">
        <v>3115.1779999999999</v>
      </c>
      <c r="Y21" s="81">
        <v>2640.4969999999998</v>
      </c>
      <c r="Z21" s="78"/>
      <c r="AA21" s="79">
        <f t="shared" si="2"/>
        <v>75509.098000000013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104</v>
      </c>
      <c r="C23" s="77">
        <v>110.5</v>
      </c>
      <c r="D23" s="77">
        <v>110</v>
      </c>
      <c r="E23" s="77">
        <v>108.5</v>
      </c>
      <c r="F23" s="77">
        <v>109</v>
      </c>
      <c r="G23" s="77">
        <v>104</v>
      </c>
      <c r="H23" s="77">
        <v>105.5</v>
      </c>
      <c r="I23" s="77">
        <v>103</v>
      </c>
      <c r="J23" s="77">
        <v>103</v>
      </c>
      <c r="K23" s="77">
        <v>108.5</v>
      </c>
      <c r="L23" s="77">
        <v>125</v>
      </c>
      <c r="M23" s="77">
        <v>142</v>
      </c>
      <c r="N23" s="77">
        <v>143.5</v>
      </c>
      <c r="O23" s="77">
        <v>125</v>
      </c>
      <c r="P23" s="77">
        <v>99.5</v>
      </c>
      <c r="Q23" s="77">
        <v>92</v>
      </c>
      <c r="R23" s="77">
        <v>103.5</v>
      </c>
      <c r="S23" s="77">
        <v>107.5</v>
      </c>
      <c r="T23" s="77">
        <v>111</v>
      </c>
      <c r="U23" s="77">
        <v>111</v>
      </c>
      <c r="V23" s="77">
        <v>105</v>
      </c>
      <c r="W23" s="77">
        <v>92.5</v>
      </c>
      <c r="X23" s="77">
        <v>87.5</v>
      </c>
      <c r="Y23" s="77">
        <v>85.5</v>
      </c>
      <c r="Z23" s="77"/>
      <c r="AA23" s="79">
        <f t="shared" si="2"/>
        <v>2596.5</v>
      </c>
    </row>
    <row r="24" spans="1:27" ht="24.95" customHeight="1" x14ac:dyDescent="0.2">
      <c r="A24" s="85" t="s">
        <v>19</v>
      </c>
      <c r="B24" s="77">
        <v>204.99999999999994</v>
      </c>
      <c r="C24" s="77">
        <v>189</v>
      </c>
      <c r="D24" s="77">
        <v>181</v>
      </c>
      <c r="E24" s="77">
        <v>178</v>
      </c>
      <c r="F24" s="77">
        <v>184</v>
      </c>
      <c r="G24" s="77">
        <v>202.00000000000003</v>
      </c>
      <c r="H24" s="77">
        <v>212</v>
      </c>
      <c r="I24" s="77">
        <v>256.00000000000006</v>
      </c>
      <c r="J24" s="77">
        <v>295.00000000000006</v>
      </c>
      <c r="K24" s="77">
        <v>315</v>
      </c>
      <c r="L24" s="77">
        <v>322</v>
      </c>
      <c r="M24" s="77">
        <v>317</v>
      </c>
      <c r="N24" s="77">
        <v>313.99999999999994</v>
      </c>
      <c r="O24" s="77">
        <v>297.00000000000006</v>
      </c>
      <c r="P24" s="77">
        <v>300</v>
      </c>
      <c r="Q24" s="77">
        <v>309</v>
      </c>
      <c r="R24" s="77">
        <v>322</v>
      </c>
      <c r="S24" s="77">
        <v>356.00000000000006</v>
      </c>
      <c r="T24" s="77">
        <v>360.00000000000006</v>
      </c>
      <c r="U24" s="77">
        <v>346.00000000000006</v>
      </c>
      <c r="V24" s="77">
        <v>320</v>
      </c>
      <c r="W24" s="77">
        <v>292</v>
      </c>
      <c r="X24" s="77">
        <v>260.99999999999994</v>
      </c>
      <c r="Y24" s="77">
        <v>232</v>
      </c>
      <c r="Z24" s="77"/>
      <c r="AA24" s="79">
        <f t="shared" si="2"/>
        <v>6565</v>
      </c>
    </row>
    <row r="25" spans="1:27" ht="30" customHeight="1" thickBot="1" x14ac:dyDescent="0.25">
      <c r="A25" s="86" t="s">
        <v>20</v>
      </c>
      <c r="B25" s="87">
        <f t="shared" ref="B25:AA25" si="3">SUM(B19:B24)</f>
        <v>4497.9319999999998</v>
      </c>
      <c r="C25" s="88">
        <f t="shared" si="3"/>
        <v>4378.9789999999994</v>
      </c>
      <c r="D25" s="88">
        <f t="shared" si="3"/>
        <v>4226.3180000000002</v>
      </c>
      <c r="E25" s="88">
        <f t="shared" si="3"/>
        <v>4142.0610000000006</v>
      </c>
      <c r="F25" s="88">
        <f t="shared" si="3"/>
        <v>4202.6409999999996</v>
      </c>
      <c r="G25" s="88">
        <f t="shared" si="3"/>
        <v>4344.6689999999999</v>
      </c>
      <c r="H25" s="88">
        <f t="shared" si="3"/>
        <v>4530.7890000000007</v>
      </c>
      <c r="I25" s="88">
        <f t="shared" si="3"/>
        <v>4842.7780000000002</v>
      </c>
      <c r="J25" s="88">
        <f t="shared" si="3"/>
        <v>5300.6090000000004</v>
      </c>
      <c r="K25" s="88">
        <f t="shared" si="3"/>
        <v>5637.1390000000001</v>
      </c>
      <c r="L25" s="88">
        <f t="shared" si="3"/>
        <v>5994.9670000000006</v>
      </c>
      <c r="M25" s="88">
        <f t="shared" si="3"/>
        <v>6127.5190000000002</v>
      </c>
      <c r="N25" s="88">
        <f t="shared" si="3"/>
        <v>6015.777000000001</v>
      </c>
      <c r="O25" s="88">
        <f t="shared" si="3"/>
        <v>5688.9409999999998</v>
      </c>
      <c r="P25" s="88">
        <f t="shared" si="3"/>
        <v>5554.4169999999995</v>
      </c>
      <c r="Q25" s="88">
        <f t="shared" si="3"/>
        <v>5428.4129999999996</v>
      </c>
      <c r="R25" s="88">
        <f t="shared" si="3"/>
        <v>5471.8609999999999</v>
      </c>
      <c r="S25" s="88">
        <f t="shared" si="3"/>
        <v>5992.8540000000003</v>
      </c>
      <c r="T25" s="88">
        <f t="shared" si="3"/>
        <v>6163.2979999999998</v>
      </c>
      <c r="U25" s="88">
        <f t="shared" si="3"/>
        <v>6094.3169999999991</v>
      </c>
      <c r="V25" s="88">
        <f t="shared" si="3"/>
        <v>5802.5190000000002</v>
      </c>
      <c r="W25" s="88">
        <f t="shared" si="3"/>
        <v>5455.237000000001</v>
      </c>
      <c r="X25" s="88">
        <f t="shared" si="3"/>
        <v>5105.8159999999998</v>
      </c>
      <c r="Y25" s="88">
        <f t="shared" si="3"/>
        <v>4734.6289999999999</v>
      </c>
      <c r="Z25" s="89">
        <f t="shared" si="3"/>
        <v>0</v>
      </c>
      <c r="AA25" s="90">
        <f t="shared" si="3"/>
        <v>125734.48000000001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529</v>
      </c>
      <c r="C28" s="72">
        <v>519.5</v>
      </c>
      <c r="D28" s="72">
        <v>511</v>
      </c>
      <c r="E28" s="72">
        <v>506.5</v>
      </c>
      <c r="F28" s="72">
        <v>513</v>
      </c>
      <c r="G28" s="72">
        <v>526</v>
      </c>
      <c r="H28" s="72">
        <v>557.5</v>
      </c>
      <c r="I28" s="72">
        <v>599</v>
      </c>
      <c r="J28" s="72">
        <v>677</v>
      </c>
      <c r="K28" s="72">
        <v>714.5</v>
      </c>
      <c r="L28" s="72">
        <v>740</v>
      </c>
      <c r="M28" s="72">
        <v>752</v>
      </c>
      <c r="N28" s="72">
        <v>750.5</v>
      </c>
      <c r="O28" s="72">
        <v>715</v>
      </c>
      <c r="P28" s="72">
        <v>690.5</v>
      </c>
      <c r="Q28" s="72">
        <v>685</v>
      </c>
      <c r="R28" s="72">
        <v>695.5</v>
      </c>
      <c r="S28" s="72">
        <v>733.5</v>
      </c>
      <c r="T28" s="72">
        <v>741</v>
      </c>
      <c r="U28" s="72">
        <v>721</v>
      </c>
      <c r="V28" s="72">
        <v>689</v>
      </c>
      <c r="W28" s="72">
        <v>628.5</v>
      </c>
      <c r="X28" s="72">
        <v>592.5</v>
      </c>
      <c r="Y28" s="72">
        <v>561.5</v>
      </c>
      <c r="Z28" s="73"/>
      <c r="AA28" s="74">
        <f>SUM(B28:Z28)</f>
        <v>15348.5</v>
      </c>
    </row>
    <row r="29" spans="1:27" ht="24.95" customHeight="1" x14ac:dyDescent="0.2">
      <c r="A29" s="75" t="s">
        <v>23</v>
      </c>
      <c r="B29" s="76">
        <v>4419.9319999999998</v>
      </c>
      <c r="C29" s="77">
        <v>4303.4790000000003</v>
      </c>
      <c r="D29" s="77">
        <v>4173.3180000000002</v>
      </c>
      <c r="E29" s="77">
        <v>4071.5610000000001</v>
      </c>
      <c r="F29" s="77">
        <v>4154.6409999999996</v>
      </c>
      <c r="G29" s="77">
        <v>4303.6689999999999</v>
      </c>
      <c r="H29" s="77">
        <v>4461.2889999999998</v>
      </c>
      <c r="I29" s="77">
        <v>4941.7780000000002</v>
      </c>
      <c r="J29" s="77">
        <v>5361.6090000000004</v>
      </c>
      <c r="K29" s="77">
        <v>5647.0919999999996</v>
      </c>
      <c r="L29" s="77">
        <v>6019.9669999999996</v>
      </c>
      <c r="M29" s="77">
        <v>6138.5190000000002</v>
      </c>
      <c r="N29" s="77">
        <v>6028.277</v>
      </c>
      <c r="O29" s="77">
        <v>5768.9409999999998</v>
      </c>
      <c r="P29" s="77">
        <v>5635.9170000000004</v>
      </c>
      <c r="Q29" s="77">
        <v>5383.4129999999996</v>
      </c>
      <c r="R29" s="77">
        <v>5228.3609999999999</v>
      </c>
      <c r="S29" s="77">
        <v>5628.3540000000003</v>
      </c>
      <c r="T29" s="77">
        <v>5830.2979999999998</v>
      </c>
      <c r="U29" s="77">
        <v>5740.317</v>
      </c>
      <c r="V29" s="77">
        <v>5523.5190000000002</v>
      </c>
      <c r="W29" s="77">
        <v>5291.7370000000001</v>
      </c>
      <c r="X29" s="77">
        <v>5078.3159999999998</v>
      </c>
      <c r="Y29" s="77">
        <v>4774.1289999999999</v>
      </c>
      <c r="Z29" s="78"/>
      <c r="AA29" s="79">
        <f>SUM(B29:Z29)</f>
        <v>123908.433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4948.9319999999998</v>
      </c>
      <c r="C31" s="62">
        <f t="shared" si="4"/>
        <v>4822.9790000000003</v>
      </c>
      <c r="D31" s="62">
        <f t="shared" si="4"/>
        <v>4684.3180000000002</v>
      </c>
      <c r="E31" s="62">
        <f t="shared" si="4"/>
        <v>4578.0609999999997</v>
      </c>
      <c r="F31" s="62">
        <f t="shared" si="4"/>
        <v>4667.6409999999996</v>
      </c>
      <c r="G31" s="62">
        <f t="shared" si="4"/>
        <v>4829.6689999999999</v>
      </c>
      <c r="H31" s="62">
        <f t="shared" si="4"/>
        <v>5018.7889999999998</v>
      </c>
      <c r="I31" s="62">
        <f t="shared" si="4"/>
        <v>5540.7780000000002</v>
      </c>
      <c r="J31" s="62">
        <f t="shared" si="4"/>
        <v>6038.6090000000004</v>
      </c>
      <c r="K31" s="62">
        <f t="shared" si="4"/>
        <v>6361.5919999999996</v>
      </c>
      <c r="L31" s="62">
        <f t="shared" si="4"/>
        <v>6759.9669999999996</v>
      </c>
      <c r="M31" s="62">
        <f t="shared" si="4"/>
        <v>6890.5190000000002</v>
      </c>
      <c r="N31" s="62">
        <f t="shared" si="4"/>
        <v>6778.777</v>
      </c>
      <c r="O31" s="62">
        <f t="shared" si="4"/>
        <v>6483.9409999999998</v>
      </c>
      <c r="P31" s="62">
        <f t="shared" si="4"/>
        <v>6326.4170000000004</v>
      </c>
      <c r="Q31" s="62">
        <f t="shared" si="4"/>
        <v>6068.4129999999996</v>
      </c>
      <c r="R31" s="62">
        <f t="shared" si="4"/>
        <v>5923.8609999999999</v>
      </c>
      <c r="S31" s="62">
        <f t="shared" si="4"/>
        <v>6361.8540000000003</v>
      </c>
      <c r="T31" s="62">
        <f t="shared" si="4"/>
        <v>6571.2979999999998</v>
      </c>
      <c r="U31" s="62">
        <f t="shared" si="4"/>
        <v>6461.317</v>
      </c>
      <c r="V31" s="62">
        <f t="shared" si="4"/>
        <v>6212.5190000000002</v>
      </c>
      <c r="W31" s="62">
        <f t="shared" si="4"/>
        <v>5920.2370000000001</v>
      </c>
      <c r="X31" s="62">
        <f t="shared" si="4"/>
        <v>5670.8159999999998</v>
      </c>
      <c r="Y31" s="62">
        <f t="shared" si="4"/>
        <v>5335.6289999999999</v>
      </c>
      <c r="Z31" s="63">
        <f t="shared" si="4"/>
        <v>0</v>
      </c>
      <c r="AA31" s="64">
        <f t="shared" si="4"/>
        <v>139256.93300000002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146</v>
      </c>
      <c r="C34" s="95">
        <v>146</v>
      </c>
      <c r="D34" s="95">
        <v>159</v>
      </c>
      <c r="E34" s="95">
        <v>146</v>
      </c>
      <c r="F34" s="95">
        <v>146</v>
      </c>
      <c r="G34" s="95">
        <v>159</v>
      </c>
      <c r="H34" s="95">
        <v>146</v>
      </c>
      <c r="I34" s="95">
        <v>246</v>
      </c>
      <c r="J34" s="95">
        <v>285</v>
      </c>
      <c r="K34" s="95">
        <v>275</v>
      </c>
      <c r="L34" s="95">
        <v>326</v>
      </c>
      <c r="M34" s="95">
        <v>326</v>
      </c>
      <c r="N34" s="95">
        <v>326</v>
      </c>
      <c r="O34" s="95">
        <v>330</v>
      </c>
      <c r="P34" s="95">
        <v>318</v>
      </c>
      <c r="Q34" s="95">
        <v>246</v>
      </c>
      <c r="R34" s="95">
        <v>188</v>
      </c>
      <c r="S34" s="95">
        <v>191</v>
      </c>
      <c r="T34" s="95">
        <v>191</v>
      </c>
      <c r="U34" s="95">
        <v>173</v>
      </c>
      <c r="V34" s="95">
        <v>191</v>
      </c>
      <c r="W34" s="95">
        <v>171</v>
      </c>
      <c r="X34" s="95">
        <v>252</v>
      </c>
      <c r="Y34" s="95">
        <v>247</v>
      </c>
      <c r="Z34" s="96"/>
      <c r="AA34" s="74">
        <f t="shared" ref="AA34:AA39" si="5">SUM(B34:Z34)</f>
        <v>5330</v>
      </c>
    </row>
    <row r="35" spans="1:27" ht="24.95" customHeight="1" x14ac:dyDescent="0.2">
      <c r="A35" s="97" t="s">
        <v>41</v>
      </c>
      <c r="B35" s="98">
        <v>305</v>
      </c>
      <c r="C35" s="99">
        <v>298</v>
      </c>
      <c r="D35" s="99">
        <v>299</v>
      </c>
      <c r="E35" s="99">
        <v>290</v>
      </c>
      <c r="F35" s="99">
        <v>319</v>
      </c>
      <c r="G35" s="99">
        <v>326</v>
      </c>
      <c r="H35" s="99">
        <v>342</v>
      </c>
      <c r="I35" s="99">
        <v>452</v>
      </c>
      <c r="J35" s="99">
        <v>453</v>
      </c>
      <c r="K35" s="99">
        <v>449.45299999999997</v>
      </c>
      <c r="L35" s="99">
        <v>439</v>
      </c>
      <c r="M35" s="99">
        <v>437</v>
      </c>
      <c r="N35" s="99">
        <v>437</v>
      </c>
      <c r="O35" s="99">
        <v>465</v>
      </c>
      <c r="P35" s="99">
        <v>454</v>
      </c>
      <c r="Q35" s="99">
        <v>394</v>
      </c>
      <c r="R35" s="99">
        <v>264</v>
      </c>
      <c r="S35" s="99">
        <v>178</v>
      </c>
      <c r="T35" s="99">
        <v>217</v>
      </c>
      <c r="U35" s="99">
        <v>194</v>
      </c>
      <c r="V35" s="99">
        <v>219</v>
      </c>
      <c r="W35" s="99">
        <v>294</v>
      </c>
      <c r="X35" s="99">
        <v>313</v>
      </c>
      <c r="Y35" s="99">
        <v>354</v>
      </c>
      <c r="Z35" s="100"/>
      <c r="AA35" s="79">
        <f t="shared" si="5"/>
        <v>8192.4529999999995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86.1</v>
      </c>
      <c r="F36" s="99">
        <v>536.79999999999995</v>
      </c>
      <c r="G36" s="99">
        <v>722.1</v>
      </c>
      <c r="H36" s="99">
        <v>131.1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1476.1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372</v>
      </c>
      <c r="F38" s="99"/>
      <c r="G38" s="99"/>
      <c r="H38" s="99">
        <v>338.4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352.5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10562.9</v>
      </c>
    </row>
    <row r="39" spans="1:27" ht="30" customHeight="1" thickBot="1" x14ac:dyDescent="0.25">
      <c r="A39" s="86" t="s">
        <v>45</v>
      </c>
      <c r="B39" s="87">
        <f t="shared" ref="B39:Z39" si="6">SUM(B34:B38)</f>
        <v>951</v>
      </c>
      <c r="C39" s="88">
        <f t="shared" si="6"/>
        <v>944</v>
      </c>
      <c r="D39" s="88">
        <f t="shared" si="6"/>
        <v>958</v>
      </c>
      <c r="E39" s="88">
        <f t="shared" si="6"/>
        <v>894.1</v>
      </c>
      <c r="F39" s="88">
        <f t="shared" si="6"/>
        <v>1001.8</v>
      </c>
      <c r="G39" s="88">
        <f t="shared" si="6"/>
        <v>1207.0999999999999</v>
      </c>
      <c r="H39" s="88">
        <f t="shared" si="6"/>
        <v>957.5</v>
      </c>
      <c r="I39" s="88">
        <f t="shared" si="6"/>
        <v>1198</v>
      </c>
      <c r="J39" s="88">
        <f t="shared" si="6"/>
        <v>1238</v>
      </c>
      <c r="K39" s="88">
        <f t="shared" si="6"/>
        <v>1224.453</v>
      </c>
      <c r="L39" s="88">
        <f t="shared" si="6"/>
        <v>1265</v>
      </c>
      <c r="M39" s="88">
        <f t="shared" si="6"/>
        <v>1263</v>
      </c>
      <c r="N39" s="88">
        <f t="shared" si="6"/>
        <v>1263</v>
      </c>
      <c r="O39" s="88">
        <f t="shared" si="6"/>
        <v>1295</v>
      </c>
      <c r="P39" s="88">
        <f t="shared" si="6"/>
        <v>1272</v>
      </c>
      <c r="Q39" s="88">
        <f t="shared" si="6"/>
        <v>992.5</v>
      </c>
      <c r="R39" s="88">
        <f t="shared" si="6"/>
        <v>952</v>
      </c>
      <c r="S39" s="88">
        <f t="shared" si="6"/>
        <v>869</v>
      </c>
      <c r="T39" s="88">
        <f t="shared" si="6"/>
        <v>908</v>
      </c>
      <c r="U39" s="88">
        <f t="shared" si="6"/>
        <v>867</v>
      </c>
      <c r="V39" s="88">
        <f t="shared" si="6"/>
        <v>910</v>
      </c>
      <c r="W39" s="88">
        <f t="shared" si="6"/>
        <v>965</v>
      </c>
      <c r="X39" s="88">
        <f t="shared" si="6"/>
        <v>1065</v>
      </c>
      <c r="Y39" s="88">
        <f t="shared" si="6"/>
        <v>1101</v>
      </c>
      <c r="Z39" s="89">
        <f t="shared" si="6"/>
        <v>0</v>
      </c>
      <c r="AA39" s="90">
        <f t="shared" si="5"/>
        <v>25561.453000000001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86.1</v>
      </c>
      <c r="F44" s="99">
        <v>536.79999999999995</v>
      </c>
      <c r="G44" s="99">
        <v>722.1</v>
      </c>
      <c r="H44" s="99">
        <v>131.1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1476.1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372</v>
      </c>
      <c r="F46" s="99"/>
      <c r="G46" s="99"/>
      <c r="H46" s="99">
        <v>338.4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352.5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10562.9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77</v>
      </c>
      <c r="R47" s="99">
        <v>94.5</v>
      </c>
      <c r="S47" s="99">
        <v>100</v>
      </c>
      <c r="T47" s="99">
        <v>100</v>
      </c>
      <c r="U47" s="99">
        <v>100</v>
      </c>
      <c r="V47" s="99">
        <v>82</v>
      </c>
      <c r="W47" s="99">
        <v>100</v>
      </c>
      <c r="X47" s="99">
        <v>84.5</v>
      </c>
      <c r="Y47" s="99">
        <v>66.5</v>
      </c>
      <c r="Z47" s="100"/>
      <c r="AA47" s="79">
        <f t="shared" si="7"/>
        <v>804.5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458.1</v>
      </c>
      <c r="F48" s="88">
        <f t="shared" si="8"/>
        <v>536.79999999999995</v>
      </c>
      <c r="G48" s="88">
        <f t="shared" si="8"/>
        <v>722.1</v>
      </c>
      <c r="H48" s="88">
        <f t="shared" si="8"/>
        <v>469.5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429.5</v>
      </c>
      <c r="R48" s="88">
        <f t="shared" si="8"/>
        <v>594.5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582</v>
      </c>
      <c r="W48" s="88">
        <f t="shared" si="8"/>
        <v>600</v>
      </c>
      <c r="X48" s="88">
        <f t="shared" si="8"/>
        <v>584.5</v>
      </c>
      <c r="Y48" s="88">
        <f t="shared" si="8"/>
        <v>566.5</v>
      </c>
      <c r="Z48" s="89">
        <f t="shared" si="8"/>
        <v>0</v>
      </c>
      <c r="AA48" s="90">
        <f t="shared" si="7"/>
        <v>12843.5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5448.9319999999998</v>
      </c>
      <c r="C51" s="88">
        <f t="shared" si="10"/>
        <v>5322.9789999999994</v>
      </c>
      <c r="D51" s="88">
        <f t="shared" si="10"/>
        <v>5184.3180000000002</v>
      </c>
      <c r="E51" s="88">
        <f t="shared" si="10"/>
        <v>5036.161000000001</v>
      </c>
      <c r="F51" s="88">
        <f t="shared" si="10"/>
        <v>5204.4409999999998</v>
      </c>
      <c r="G51" s="88">
        <f t="shared" si="10"/>
        <v>5551.7690000000002</v>
      </c>
      <c r="H51" s="88">
        <f t="shared" si="10"/>
        <v>5488.2890000000007</v>
      </c>
      <c r="I51" s="88">
        <f t="shared" si="10"/>
        <v>6040.7780000000002</v>
      </c>
      <c r="J51" s="88">
        <f t="shared" si="10"/>
        <v>6538.6090000000004</v>
      </c>
      <c r="K51" s="88">
        <f t="shared" si="10"/>
        <v>6861.5920000000006</v>
      </c>
      <c r="L51" s="88">
        <f t="shared" si="10"/>
        <v>7259.9670000000006</v>
      </c>
      <c r="M51" s="88">
        <f t="shared" si="10"/>
        <v>7390.5190000000002</v>
      </c>
      <c r="N51" s="88">
        <f t="shared" si="10"/>
        <v>7278.777000000001</v>
      </c>
      <c r="O51" s="88">
        <f t="shared" si="10"/>
        <v>6983.9409999999998</v>
      </c>
      <c r="P51" s="88">
        <f t="shared" si="10"/>
        <v>6826.4169999999995</v>
      </c>
      <c r="Q51" s="88">
        <f t="shared" si="10"/>
        <v>6420.9129999999996</v>
      </c>
      <c r="R51" s="88">
        <f t="shared" si="10"/>
        <v>6423.8609999999999</v>
      </c>
      <c r="S51" s="88">
        <f t="shared" si="10"/>
        <v>6861.8540000000003</v>
      </c>
      <c r="T51" s="88">
        <f t="shared" si="10"/>
        <v>7071.2979999999998</v>
      </c>
      <c r="U51" s="88">
        <f t="shared" si="10"/>
        <v>6961.3169999999991</v>
      </c>
      <c r="V51" s="88">
        <f t="shared" si="10"/>
        <v>6712.5190000000002</v>
      </c>
      <c r="W51" s="88">
        <f t="shared" si="10"/>
        <v>6420.237000000001</v>
      </c>
      <c r="X51" s="88">
        <f t="shared" si="10"/>
        <v>6170.8159999999998</v>
      </c>
      <c r="Y51" s="88">
        <f t="shared" si="10"/>
        <v>5835.6289999999999</v>
      </c>
      <c r="Z51" s="89">
        <f t="shared" si="10"/>
        <v>0</v>
      </c>
      <c r="AA51" s="104">
        <f>SUM(B51:Z51)</f>
        <v>151295.93299999999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250.8</v>
      </c>
      <c r="C4" s="18">
        <v>116.10000000000002</v>
      </c>
      <c r="D4" s="18">
        <v>284.5</v>
      </c>
      <c r="E4" s="18">
        <v>458.1</v>
      </c>
      <c r="F4" s="18">
        <v>315.39999999999998</v>
      </c>
      <c r="G4" s="18">
        <v>531.1</v>
      </c>
      <c r="H4" s="18">
        <v>469.5</v>
      </c>
      <c r="I4" s="18">
        <v>255.8</v>
      </c>
      <c r="J4" s="18">
        <v>228</v>
      </c>
      <c r="K4" s="18">
        <v>140.60000000000002</v>
      </c>
      <c r="L4" s="18">
        <v>-5.5</v>
      </c>
      <c r="M4" s="18">
        <v>-79.700000000000045</v>
      </c>
      <c r="N4" s="18">
        <v>2.6999999999999886</v>
      </c>
      <c r="O4" s="18">
        <v>78.199999999999989</v>
      </c>
      <c r="P4" s="18">
        <v>-111.89999999999998</v>
      </c>
      <c r="Q4" s="18">
        <v>216.9</v>
      </c>
      <c r="R4" s="18">
        <v>399.8</v>
      </c>
      <c r="S4" s="18">
        <v>416.2</v>
      </c>
      <c r="T4" s="18">
        <v>237.60000000000002</v>
      </c>
      <c r="U4" s="18">
        <v>324.39999999999998</v>
      </c>
      <c r="V4" s="18">
        <v>42.600000000000023</v>
      </c>
      <c r="W4" s="18">
        <v>-182.60000000000002</v>
      </c>
      <c r="X4" s="18">
        <v>-292.39999999999998</v>
      </c>
      <c r="Y4" s="18">
        <v>-376.6</v>
      </c>
      <c r="Z4" s="19"/>
      <c r="AA4" s="111">
        <f>SUM(B4:Z4)</f>
        <v>3719.6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55.62</v>
      </c>
      <c r="C7" s="117">
        <v>53.79</v>
      </c>
      <c r="D7" s="117">
        <v>52.6</v>
      </c>
      <c r="E7" s="117">
        <v>46.83</v>
      </c>
      <c r="F7" s="117">
        <v>43.4</v>
      </c>
      <c r="G7" s="117">
        <v>46.12</v>
      </c>
      <c r="H7" s="117">
        <v>49.22</v>
      </c>
      <c r="I7" s="117">
        <v>34.11</v>
      </c>
      <c r="J7" s="117">
        <v>14.99</v>
      </c>
      <c r="K7" s="117">
        <v>51.38</v>
      </c>
      <c r="L7" s="117">
        <v>40.950000000000003</v>
      </c>
      <c r="M7" s="117">
        <v>20</v>
      </c>
      <c r="N7" s="117">
        <v>10.050000000000001</v>
      </c>
      <c r="O7" s="117">
        <v>10.050000000000001</v>
      </c>
      <c r="P7" s="117">
        <v>20</v>
      </c>
      <c r="Q7" s="117">
        <v>62.86</v>
      </c>
      <c r="R7" s="117">
        <v>67.569999999999993</v>
      </c>
      <c r="S7" s="117">
        <v>76.34</v>
      </c>
      <c r="T7" s="117">
        <v>82.23</v>
      </c>
      <c r="U7" s="117">
        <v>80.83</v>
      </c>
      <c r="V7" s="117">
        <v>76.77</v>
      </c>
      <c r="W7" s="117">
        <v>70.72</v>
      </c>
      <c r="X7" s="117">
        <v>68.39</v>
      </c>
      <c r="Y7" s="117">
        <v>64.010000000000005</v>
      </c>
      <c r="Z7" s="118"/>
      <c r="AA7" s="119">
        <f>IF(SUM(B7:Z7)&lt;&gt;0,AVERAGEIF(B7:Z7,"&lt;&gt;"""),"")</f>
        <v>49.951250000000009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249.2</v>
      </c>
      <c r="C13" s="129">
        <v>383.9</v>
      </c>
      <c r="D13" s="129">
        <v>215.5</v>
      </c>
      <c r="E13" s="129"/>
      <c r="F13" s="129"/>
      <c r="G13" s="129"/>
      <c r="H13" s="129"/>
      <c r="I13" s="129">
        <v>244.2</v>
      </c>
      <c r="J13" s="129">
        <v>272</v>
      </c>
      <c r="K13" s="129">
        <v>359.4</v>
      </c>
      <c r="L13" s="129">
        <v>505.5</v>
      </c>
      <c r="M13" s="129">
        <v>579.70000000000005</v>
      </c>
      <c r="N13" s="129">
        <v>497.3</v>
      </c>
      <c r="O13" s="129">
        <v>421.8</v>
      </c>
      <c r="P13" s="129">
        <v>611.9</v>
      </c>
      <c r="Q13" s="129">
        <v>135.6</v>
      </c>
      <c r="R13" s="129">
        <v>100.2</v>
      </c>
      <c r="S13" s="129">
        <v>83.8</v>
      </c>
      <c r="T13" s="129">
        <v>262.39999999999998</v>
      </c>
      <c r="U13" s="129">
        <v>175.6</v>
      </c>
      <c r="V13" s="129">
        <v>457.4</v>
      </c>
      <c r="W13" s="129">
        <v>682.6</v>
      </c>
      <c r="X13" s="129">
        <v>792.4</v>
      </c>
      <c r="Y13" s="130">
        <v>876.6</v>
      </c>
      <c r="Z13" s="131"/>
      <c r="AA13" s="132">
        <f t="shared" si="0"/>
        <v>7907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221.4</v>
      </c>
      <c r="G15" s="133">
        <v>191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249.2</v>
      </c>
      <c r="C16" s="135">
        <f t="shared" si="1"/>
        <v>383.9</v>
      </c>
      <c r="D16" s="135">
        <f t="shared" si="1"/>
        <v>215.5</v>
      </c>
      <c r="E16" s="135">
        <f t="shared" si="1"/>
        <v>0</v>
      </c>
      <c r="F16" s="135">
        <f t="shared" si="1"/>
        <v>221.4</v>
      </c>
      <c r="G16" s="135">
        <f t="shared" si="1"/>
        <v>191</v>
      </c>
      <c r="H16" s="135">
        <f t="shared" si="1"/>
        <v>0</v>
      </c>
      <c r="I16" s="135">
        <f t="shared" si="1"/>
        <v>244.2</v>
      </c>
      <c r="J16" s="135">
        <f t="shared" si="1"/>
        <v>272</v>
      </c>
      <c r="K16" s="135">
        <f t="shared" si="1"/>
        <v>359.4</v>
      </c>
      <c r="L16" s="135">
        <f t="shared" si="1"/>
        <v>505.5</v>
      </c>
      <c r="M16" s="135">
        <f t="shared" si="1"/>
        <v>579.70000000000005</v>
      </c>
      <c r="N16" s="135">
        <f t="shared" si="1"/>
        <v>497.3</v>
      </c>
      <c r="O16" s="135">
        <f t="shared" si="1"/>
        <v>421.8</v>
      </c>
      <c r="P16" s="135">
        <f t="shared" si="1"/>
        <v>611.9</v>
      </c>
      <c r="Q16" s="135">
        <f t="shared" si="1"/>
        <v>135.6</v>
      </c>
      <c r="R16" s="135">
        <f t="shared" si="1"/>
        <v>100.2</v>
      </c>
      <c r="S16" s="135">
        <f t="shared" si="1"/>
        <v>83.8</v>
      </c>
      <c r="T16" s="135">
        <f t="shared" si="1"/>
        <v>262.39999999999998</v>
      </c>
      <c r="U16" s="135">
        <f t="shared" si="1"/>
        <v>175.6</v>
      </c>
      <c r="V16" s="135">
        <f t="shared" si="1"/>
        <v>457.4</v>
      </c>
      <c r="W16" s="135">
        <f t="shared" si="1"/>
        <v>682.6</v>
      </c>
      <c r="X16" s="135">
        <f t="shared" si="1"/>
        <v>792.4</v>
      </c>
      <c r="Y16" s="135">
        <f t="shared" si="1"/>
        <v>876.6</v>
      </c>
      <c r="Z16" s="136" t="str">
        <f t="shared" si="1"/>
        <v/>
      </c>
      <c r="AA16" s="90">
        <f t="shared" si="0"/>
        <v>8319.4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86.1</v>
      </c>
      <c r="F21" s="129">
        <v>536.79999999999995</v>
      </c>
      <c r="G21" s="129">
        <v>722.1</v>
      </c>
      <c r="H21" s="129">
        <v>131.1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1476.1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372</v>
      </c>
      <c r="F23" s="133"/>
      <c r="G23" s="133"/>
      <c r="H23" s="133">
        <v>338.4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352.5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10562.9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458.1</v>
      </c>
      <c r="F24" s="135">
        <f t="shared" si="3"/>
        <v>536.79999999999995</v>
      </c>
      <c r="G24" s="135">
        <f t="shared" si="3"/>
        <v>722.1</v>
      </c>
      <c r="H24" s="135">
        <f t="shared" si="3"/>
        <v>469.5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352.5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12039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2024-02-10T12:09:36Z</dcterms:created>
  <dcterms:modified xsi:type="dcterms:W3CDTF">2024-02-10T12:09:37Z</dcterms:modified>
</cp:coreProperties>
</file>