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<sst xmlns="http://schemas.openxmlformats.org/spreadsheetml/2006/main" count="117" uniqueCount="53">
  <si>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09/02/2024 14:06:20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</si>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</sst>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1B-453E-9CB2-AA6D68F67BF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83</c:v>
                </c:pt>
                <c:pt idx="1">
                  <c:v>79.5</c:v>
                </c:pt>
                <c:pt idx="2">
                  <c:v>79.5</c:v>
                </c:pt>
                <c:pt idx="3">
                  <c:v>79.5</c:v>
                </c:pt>
                <c:pt idx="4">
                  <c:v>79.5</c:v>
                </c:pt>
                <c:pt idx="5">
                  <c:v>145</c:v>
                </c:pt>
                <c:pt idx="6">
                  <c:v>239</c:v>
                </c:pt>
                <c:pt idx="7">
                  <c:v>257</c:v>
                </c:pt>
                <c:pt idx="8">
                  <c:v>249</c:v>
                </c:pt>
                <c:pt idx="9">
                  <c:v>234</c:v>
                </c:pt>
                <c:pt idx="10">
                  <c:v>212</c:v>
                </c:pt>
                <c:pt idx="11">
                  <c:v>203</c:v>
                </c:pt>
                <c:pt idx="12">
                  <c:v>186</c:v>
                </c:pt>
                <c:pt idx="13">
                  <c:v>182</c:v>
                </c:pt>
                <c:pt idx="14">
                  <c:v>192</c:v>
                </c:pt>
                <c:pt idx="15">
                  <c:v>212</c:v>
                </c:pt>
                <c:pt idx="16">
                  <c:v>246</c:v>
                </c:pt>
                <c:pt idx="17">
                  <c:v>283</c:v>
                </c:pt>
                <c:pt idx="18">
                  <c:v>288</c:v>
                </c:pt>
                <c:pt idx="19">
                  <c:v>274</c:v>
                </c:pt>
                <c:pt idx="20">
                  <c:v>243</c:v>
                </c:pt>
                <c:pt idx="21">
                  <c:v>202</c:v>
                </c:pt>
                <c:pt idx="22">
                  <c:v>160</c:v>
                </c:pt>
                <c:pt idx="23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1B-453E-9CB2-AA6D68F67BF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1036</c:v>
                </c:pt>
                <c:pt idx="1">
                  <c:v>1067</c:v>
                </c:pt>
                <c:pt idx="2">
                  <c:v>1067</c:v>
                </c:pt>
                <c:pt idx="3">
                  <c:v>1151</c:v>
                </c:pt>
                <c:pt idx="4">
                  <c:v>1161</c:v>
                </c:pt>
                <c:pt idx="5">
                  <c:v>1201</c:v>
                </c:pt>
                <c:pt idx="6">
                  <c:v>1516</c:v>
                </c:pt>
                <c:pt idx="7">
                  <c:v>1706</c:v>
                </c:pt>
                <c:pt idx="8">
                  <c:v>1706</c:v>
                </c:pt>
                <c:pt idx="9">
                  <c:v>1456</c:v>
                </c:pt>
                <c:pt idx="10">
                  <c:v>1091</c:v>
                </c:pt>
                <c:pt idx="11">
                  <c:v>1091</c:v>
                </c:pt>
                <c:pt idx="12">
                  <c:v>1091</c:v>
                </c:pt>
                <c:pt idx="13">
                  <c:v>1091</c:v>
                </c:pt>
                <c:pt idx="14">
                  <c:v>997</c:v>
                </c:pt>
                <c:pt idx="15">
                  <c:v>1268</c:v>
                </c:pt>
                <c:pt idx="16">
                  <c:v>1836</c:v>
                </c:pt>
                <c:pt idx="17">
                  <c:v>1934.4459999999999</c:v>
                </c:pt>
                <c:pt idx="18">
                  <c:v>1991.373</c:v>
                </c:pt>
                <c:pt idx="19">
                  <c:v>1876</c:v>
                </c:pt>
                <c:pt idx="20">
                  <c:v>1886</c:v>
                </c:pt>
                <c:pt idx="21">
                  <c:v>1499</c:v>
                </c:pt>
                <c:pt idx="22">
                  <c:v>1134</c:v>
                </c:pt>
                <c:pt idx="23">
                  <c:v>1114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1B-453E-9CB2-AA6D68F67BF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1858.2</c:v>
                </c:pt>
                <c:pt idx="1">
                  <c:v>1932.8</c:v>
                </c:pt>
                <c:pt idx="2">
                  <c:v>1797.3</c:v>
                </c:pt>
                <c:pt idx="3">
                  <c:v>1630.2</c:v>
                </c:pt>
                <c:pt idx="4">
                  <c:v>1682</c:v>
                </c:pt>
                <c:pt idx="5">
                  <c:v>1516.1</c:v>
                </c:pt>
                <c:pt idx="6">
                  <c:v>1387.5</c:v>
                </c:pt>
                <c:pt idx="7">
                  <c:v>985.8</c:v>
                </c:pt>
                <c:pt idx="8">
                  <c:v>421</c:v>
                </c:pt>
                <c:pt idx="9">
                  <c:v>424.6</c:v>
                </c:pt>
                <c:pt idx="10">
                  <c:v>305</c:v>
                </c:pt>
                <c:pt idx="11">
                  <c:v>249</c:v>
                </c:pt>
                <c:pt idx="12">
                  <c:v>249</c:v>
                </c:pt>
                <c:pt idx="13">
                  <c:v>209</c:v>
                </c:pt>
                <c:pt idx="14">
                  <c:v>650</c:v>
                </c:pt>
                <c:pt idx="15">
                  <c:v>647.70000000000005</c:v>
                </c:pt>
                <c:pt idx="16">
                  <c:v>439</c:v>
                </c:pt>
                <c:pt idx="17">
                  <c:v>476.5</c:v>
                </c:pt>
                <c:pt idx="18">
                  <c:v>452.9</c:v>
                </c:pt>
                <c:pt idx="19">
                  <c:v>429</c:v>
                </c:pt>
                <c:pt idx="20">
                  <c:v>563.20000000000005</c:v>
                </c:pt>
                <c:pt idx="21">
                  <c:v>761.1</c:v>
                </c:pt>
                <c:pt idx="22">
                  <c:v>935.3</c:v>
                </c:pt>
                <c:pt idx="23">
                  <c:v>822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1B-453E-9CB2-AA6D68F67BF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2054.5799999999995</c:v>
                </c:pt>
                <c:pt idx="1">
                  <c:v>2139.3820000000001</c:v>
                </c:pt>
                <c:pt idx="2">
                  <c:v>2147.3850000000002</c:v>
                </c:pt>
                <c:pt idx="3">
                  <c:v>2158.5360000000001</c:v>
                </c:pt>
                <c:pt idx="4">
                  <c:v>2174.7429999999999</c:v>
                </c:pt>
                <c:pt idx="5">
                  <c:v>2203.9119999999998</c:v>
                </c:pt>
                <c:pt idx="6">
                  <c:v>2282.7800000000007</c:v>
                </c:pt>
                <c:pt idx="7">
                  <c:v>2871.9109999999991</c:v>
                </c:pt>
                <c:pt idx="8">
                  <c:v>3884.7550000000001</c:v>
                </c:pt>
                <c:pt idx="9">
                  <c:v>4790.1630000000005</c:v>
                </c:pt>
                <c:pt idx="10">
                  <c:v>5396.0769999999984</c:v>
                </c:pt>
                <c:pt idx="11">
                  <c:v>5749.1570000000002</c:v>
                </c:pt>
                <c:pt idx="12">
                  <c:v>5733.1570000000011</c:v>
                </c:pt>
                <c:pt idx="13">
                  <c:v>5372.4860000000017</c:v>
                </c:pt>
                <c:pt idx="14">
                  <c:v>4755.2259999999997</c:v>
                </c:pt>
                <c:pt idx="15">
                  <c:v>3987.1619999999998</c:v>
                </c:pt>
                <c:pt idx="16">
                  <c:v>3345.51</c:v>
                </c:pt>
                <c:pt idx="17">
                  <c:v>3176.806</c:v>
                </c:pt>
                <c:pt idx="18">
                  <c:v>3213.62</c:v>
                </c:pt>
                <c:pt idx="19">
                  <c:v>3280.7270000000003</c:v>
                </c:pt>
                <c:pt idx="20">
                  <c:v>3320.049</c:v>
                </c:pt>
                <c:pt idx="21">
                  <c:v>3364.0229999999997</c:v>
                </c:pt>
                <c:pt idx="22">
                  <c:v>3415.6769999999997</c:v>
                </c:pt>
                <c:pt idx="23">
                  <c:v>3465.7910000000002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81B-453E-9CB2-AA6D68F67BF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27</c:v>
                </c:pt>
                <c:pt idx="1">
                  <c:v>26</c:v>
                </c:pt>
                <c:pt idx="2">
                  <c:v>27</c:v>
                </c:pt>
                <c:pt idx="3">
                  <c:v>29</c:v>
                </c:pt>
                <c:pt idx="4">
                  <c:v>32</c:v>
                </c:pt>
                <c:pt idx="5">
                  <c:v>34</c:v>
                </c:pt>
                <c:pt idx="6">
                  <c:v>38</c:v>
                </c:pt>
                <c:pt idx="7">
                  <c:v>50</c:v>
                </c:pt>
                <c:pt idx="8">
                  <c:v>73</c:v>
                </c:pt>
                <c:pt idx="9">
                  <c:v>93</c:v>
                </c:pt>
                <c:pt idx="10">
                  <c:v>108</c:v>
                </c:pt>
                <c:pt idx="11">
                  <c:v>118</c:v>
                </c:pt>
                <c:pt idx="12">
                  <c:v>122</c:v>
                </c:pt>
                <c:pt idx="13">
                  <c:v>117</c:v>
                </c:pt>
                <c:pt idx="14">
                  <c:v>107</c:v>
                </c:pt>
                <c:pt idx="15">
                  <c:v>91</c:v>
                </c:pt>
                <c:pt idx="16">
                  <c:v>76</c:v>
                </c:pt>
                <c:pt idx="17">
                  <c:v>76</c:v>
                </c:pt>
                <c:pt idx="18">
                  <c:v>83</c:v>
                </c:pt>
                <c:pt idx="19">
                  <c:v>92</c:v>
                </c:pt>
                <c:pt idx="20">
                  <c:v>100</c:v>
                </c:pt>
                <c:pt idx="21">
                  <c:v>107</c:v>
                </c:pt>
                <c:pt idx="22">
                  <c:v>111</c:v>
                </c:pt>
                <c:pt idx="23">
                  <c:v>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1B-453E-9CB2-AA6D68F67BF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296</c:v>
                </c:pt>
                <c:pt idx="6">
                  <c:v>296</c:v>
                </c:pt>
                <c:pt idx="7">
                  <c:v>296</c:v>
                </c:pt>
                <c:pt idx="8">
                  <c:v>270</c:v>
                </c:pt>
                <c:pt idx="9">
                  <c:v>78</c:v>
                </c:pt>
                <c:pt idx="10">
                  <c:v>91</c:v>
                </c:pt>
                <c:pt idx="11">
                  <c:v>91</c:v>
                </c:pt>
                <c:pt idx="12">
                  <c:v>91</c:v>
                </c:pt>
                <c:pt idx="13">
                  <c:v>65</c:v>
                </c:pt>
                <c:pt idx="14">
                  <c:v>65</c:v>
                </c:pt>
                <c:pt idx="15">
                  <c:v>276</c:v>
                </c:pt>
                <c:pt idx="16">
                  <c:v>704</c:v>
                </c:pt>
                <c:pt idx="17">
                  <c:v>1107</c:v>
                </c:pt>
                <c:pt idx="18">
                  <c:v>1159</c:v>
                </c:pt>
                <c:pt idx="19">
                  <c:v>1158</c:v>
                </c:pt>
                <c:pt idx="20">
                  <c:v>606</c:v>
                </c:pt>
                <c:pt idx="21">
                  <c:v>446</c:v>
                </c:pt>
                <c:pt idx="22">
                  <c:v>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81B-453E-9CB2-AA6D68F67B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5371.737000000001</c:v>
                </c:pt>
                <c:pt idx="1">
                  <c:v>5244.6960000000008</c:v>
                </c:pt>
                <c:pt idx="2">
                  <c:v>5118.2309999999989</c:v>
                </c:pt>
                <c:pt idx="3">
                  <c:v>5048.2830000000004</c:v>
                </c:pt>
                <c:pt idx="4">
                  <c:v>5129.2729999999992</c:v>
                </c:pt>
                <c:pt idx="5">
                  <c:v>5396.0350000000008</c:v>
                </c:pt>
                <c:pt idx="6">
                  <c:v>5759.2590000000018</c:v>
                </c:pt>
                <c:pt idx="7">
                  <c:v>6166.7330000000011</c:v>
                </c:pt>
                <c:pt idx="8">
                  <c:v>6603.7370000000001</c:v>
                </c:pt>
                <c:pt idx="9">
                  <c:v>7075.7940000000017</c:v>
                </c:pt>
                <c:pt idx="10">
                  <c:v>7203.0850000000019</c:v>
                </c:pt>
                <c:pt idx="11">
                  <c:v>7501.166000000002</c:v>
                </c:pt>
                <c:pt idx="12">
                  <c:v>7472.1350000000011</c:v>
                </c:pt>
                <c:pt idx="13">
                  <c:v>7036.5140000000001</c:v>
                </c:pt>
                <c:pt idx="14">
                  <c:v>6766.2020000000011</c:v>
                </c:pt>
                <c:pt idx="15">
                  <c:v>6481.8790000000017</c:v>
                </c:pt>
                <c:pt idx="16">
                  <c:v>6646.4749999999985</c:v>
                </c:pt>
                <c:pt idx="17">
                  <c:v>7053.7119999999995</c:v>
                </c:pt>
                <c:pt idx="18">
                  <c:v>7187.9399999999978</c:v>
                </c:pt>
                <c:pt idx="19">
                  <c:v>7109.72</c:v>
                </c:pt>
                <c:pt idx="20">
                  <c:v>6718.2300000000023</c:v>
                </c:pt>
                <c:pt idx="21">
                  <c:v>6379.1689999999981</c:v>
                </c:pt>
                <c:pt idx="22">
                  <c:v>6031.9410000000007</c:v>
                </c:pt>
                <c:pt idx="23">
                  <c:v>5642.8160000000025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81B-453E-9CB2-AA6D68F67B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63.1</c:v>
                </c:pt>
                <c:pt idx="1">
                  <c:v>64.08</c:v>
                </c:pt>
                <c:pt idx="2">
                  <c:v>64.400000000000006</c:v>
                </c:pt>
                <c:pt idx="3">
                  <c:v>64.39</c:v>
                </c:pt>
                <c:pt idx="4">
                  <c:v>64.41</c:v>
                </c:pt>
                <c:pt idx="5">
                  <c:v>65.819999999999993</c:v>
                </c:pt>
                <c:pt idx="6">
                  <c:v>70.91</c:v>
                </c:pt>
                <c:pt idx="7">
                  <c:v>74.86</c:v>
                </c:pt>
                <c:pt idx="8">
                  <c:v>77.7</c:v>
                </c:pt>
                <c:pt idx="9">
                  <c:v>80.38</c:v>
                </c:pt>
                <c:pt idx="10">
                  <c:v>74.650000000000006</c:v>
                </c:pt>
                <c:pt idx="11">
                  <c:v>69.47</c:v>
                </c:pt>
                <c:pt idx="12">
                  <c:v>64.66</c:v>
                </c:pt>
                <c:pt idx="13">
                  <c:v>66.72</c:v>
                </c:pt>
                <c:pt idx="14">
                  <c:v>69.53</c:v>
                </c:pt>
                <c:pt idx="15">
                  <c:v>77.17</c:v>
                </c:pt>
                <c:pt idx="16">
                  <c:v>85.32</c:v>
                </c:pt>
                <c:pt idx="17">
                  <c:v>88.35</c:v>
                </c:pt>
                <c:pt idx="18">
                  <c:v>88.54</c:v>
                </c:pt>
                <c:pt idx="19">
                  <c:v>81.150000000000006</c:v>
                </c:pt>
                <c:pt idx="20">
                  <c:v>74.400000000000006</c:v>
                </c:pt>
                <c:pt idx="21">
                  <c:v>67.930000000000007</c:v>
                </c:pt>
                <c:pt idx="22">
                  <c:v>66.17</c:v>
                </c:pt>
                <c:pt idx="23">
                  <c:v>63.52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81B-453E-9CB2-AA6D68F67B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5371.7799999999988</v>
      </c>
      <c r="C4" s="18">
        <v>5244.6820000000007</v>
      </c>
      <c r="D4" s="18">
        <v>5118.1849999999986</v>
      </c>
      <c r="E4" s="18">
        <v>5048.2360000000008</v>
      </c>
      <c r="F4" s="18">
        <v>5129.2430000000004</v>
      </c>
      <c r="G4" s="18">
        <v>5396.0120000000015</v>
      </c>
      <c r="H4" s="18">
        <v>5759.2799999999988</v>
      </c>
      <c r="I4" s="18">
        <v>6166.7110000000002</v>
      </c>
      <c r="J4" s="18">
        <v>6603.7549999999983</v>
      </c>
      <c r="K4" s="18">
        <v>7075.7630000000026</v>
      </c>
      <c r="L4" s="18">
        <v>7203.0769999999984</v>
      </c>
      <c r="M4" s="18">
        <v>7501.1569999999992</v>
      </c>
      <c r="N4" s="18">
        <v>7472.1570000000011</v>
      </c>
      <c r="O4" s="18">
        <v>7036.4860000000008</v>
      </c>
      <c r="P4" s="18">
        <v>6766.2260000000006</v>
      </c>
      <c r="Q4" s="18">
        <v>6481.8620000000001</v>
      </c>
      <c r="R4" s="18">
        <v>6646.510000000002</v>
      </c>
      <c r="S4" s="18">
        <v>7053.7519999999995</v>
      </c>
      <c r="T4" s="18">
        <v>7187.8930000000009</v>
      </c>
      <c r="U4" s="18">
        <v>7109.7270000000017</v>
      </c>
      <c r="V4" s="18">
        <v>6718.248999999998</v>
      </c>
      <c r="W4" s="18">
        <v>6379.1230000000014</v>
      </c>
      <c r="X4" s="18">
        <v>6031.9770000000026</v>
      </c>
      <c r="Y4" s="18">
        <v>5642.7910000000002</v>
      </c>
      <c r="Z4" s="19"/>
      <c r="AA4" s="20">
        <f>SUM(B4:Z4)</f>
        <v>152144.63399999999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63.1</v>
      </c>
      <c r="C7" s="28">
        <v>64.08</v>
      </c>
      <c r="D7" s="28">
        <v>64.400000000000006</v>
      </c>
      <c r="E7" s="28">
        <v>64.39</v>
      </c>
      <c r="F7" s="28">
        <v>64.41</v>
      </c>
      <c r="G7" s="28">
        <v>65.819999999999993</v>
      </c>
      <c r="H7" s="28">
        <v>70.91</v>
      </c>
      <c r="I7" s="28">
        <v>74.86</v>
      </c>
      <c r="J7" s="28">
        <v>77.7</v>
      </c>
      <c r="K7" s="28">
        <v>80.38</v>
      </c>
      <c r="L7" s="28">
        <v>74.650000000000006</v>
      </c>
      <c r="M7" s="28">
        <v>69.47</v>
      </c>
      <c r="N7" s="28">
        <v>64.66</v>
      </c>
      <c r="O7" s="28">
        <v>66.72</v>
      </c>
      <c r="P7" s="28">
        <v>69.53</v>
      </c>
      <c r="Q7" s="28">
        <v>77.17</v>
      </c>
      <c r="R7" s="28">
        <v>85.32</v>
      </c>
      <c r="S7" s="28">
        <v>88.35</v>
      </c>
      <c r="T7" s="28">
        <v>88.54</v>
      </c>
      <c r="U7" s="28">
        <v>81.150000000000006</v>
      </c>
      <c r="V7" s="28">
        <v>74.400000000000006</v>
      </c>
      <c r="W7" s="28">
        <v>67.930000000000007</v>
      </c>
      <c r="X7" s="28">
        <v>66.17</v>
      </c>
      <c r="Y7" s="28">
        <v>63.52</v>
      </c>
      <c r="Z7" s="29"/>
      <c r="AA7" s="30">
        <f>IF(SUM(B7:Z7)&lt;&gt;0,AVERAGEIF(B7:Z7,"&lt;&gt;"""),"")</f>
        <v>71.984583333333347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313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313</v>
      </c>
    </row>
    <row r="11" spans="1:27" ht="24.95" customHeight="1" x14ac:dyDescent="0.2">
      <c r="A11" s="45" t="s">
        <v>7</v>
      </c>
      <c r="B11" s="46">
        <v>83</v>
      </c>
      <c r="C11" s="47">
        <v>79.5</v>
      </c>
      <c r="D11" s="47">
        <v>79.5</v>
      </c>
      <c r="E11" s="47">
        <v>79.5</v>
      </c>
      <c r="F11" s="47">
        <v>79.5</v>
      </c>
      <c r="G11" s="47">
        <v>145</v>
      </c>
      <c r="H11" s="47">
        <v>239</v>
      </c>
      <c r="I11" s="47">
        <v>257</v>
      </c>
      <c r="J11" s="47">
        <v>249</v>
      </c>
      <c r="K11" s="47">
        <v>234</v>
      </c>
      <c r="L11" s="47">
        <v>212</v>
      </c>
      <c r="M11" s="47">
        <v>203</v>
      </c>
      <c r="N11" s="47">
        <v>186</v>
      </c>
      <c r="O11" s="47">
        <v>182</v>
      </c>
      <c r="P11" s="47">
        <v>192</v>
      </c>
      <c r="Q11" s="47">
        <v>212</v>
      </c>
      <c r="R11" s="47">
        <v>246</v>
      </c>
      <c r="S11" s="47">
        <v>283</v>
      </c>
      <c r="T11" s="47">
        <v>288</v>
      </c>
      <c r="U11" s="47">
        <v>274</v>
      </c>
      <c r="V11" s="47">
        <v>243</v>
      </c>
      <c r="W11" s="47">
        <v>202</v>
      </c>
      <c r="X11" s="47">
        <v>160</v>
      </c>
      <c r="Y11" s="47">
        <v>125</v>
      </c>
      <c r="Z11" s="48"/>
      <c r="AA11" s="49">
        <f t="shared" si="0"/>
        <v>4533</v>
      </c>
    </row>
    <row r="12" spans="1:27" ht="24.95" customHeight="1" x14ac:dyDescent="0.2">
      <c r="A12" s="50" t="s">
        <v>8</v>
      </c>
      <c r="B12" s="51">
        <v>1036</v>
      </c>
      <c r="C12" s="52">
        <v>1067</v>
      </c>
      <c r="D12" s="52">
        <v>1067</v>
      </c>
      <c r="E12" s="52">
        <v>1151</v>
      </c>
      <c r="F12" s="52">
        <v>1161</v>
      </c>
      <c r="G12" s="52">
        <v>1201</v>
      </c>
      <c r="H12" s="52">
        <v>1516</v>
      </c>
      <c r="I12" s="52">
        <v>1706</v>
      </c>
      <c r="J12" s="52">
        <v>1706</v>
      </c>
      <c r="K12" s="52">
        <v>1456</v>
      </c>
      <c r="L12" s="52">
        <v>1091</v>
      </c>
      <c r="M12" s="52">
        <v>1091</v>
      </c>
      <c r="N12" s="52">
        <v>1091</v>
      </c>
      <c r="O12" s="52">
        <v>1091</v>
      </c>
      <c r="P12" s="52">
        <v>997</v>
      </c>
      <c r="Q12" s="52">
        <v>1268</v>
      </c>
      <c r="R12" s="52">
        <v>1836</v>
      </c>
      <c r="S12" s="52">
        <v>1934.4459999999999</v>
      </c>
      <c r="T12" s="52">
        <v>1991.373</v>
      </c>
      <c r="U12" s="52">
        <v>1876</v>
      </c>
      <c r="V12" s="52">
        <v>1886</v>
      </c>
      <c r="W12" s="52">
        <v>1499</v>
      </c>
      <c r="X12" s="52">
        <v>1134</v>
      </c>
      <c r="Y12" s="52">
        <v>1114</v>
      </c>
      <c r="Z12" s="53"/>
      <c r="AA12" s="54">
        <f t="shared" si="0"/>
        <v>32966.819000000003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296</v>
      </c>
      <c r="H13" s="52">
        <v>296</v>
      </c>
      <c r="I13" s="52">
        <v>296</v>
      </c>
      <c r="J13" s="52">
        <v>270</v>
      </c>
      <c r="K13" s="52">
        <v>78</v>
      </c>
      <c r="L13" s="52">
        <v>91</v>
      </c>
      <c r="M13" s="52">
        <v>91</v>
      </c>
      <c r="N13" s="52">
        <v>91</v>
      </c>
      <c r="O13" s="52">
        <v>65</v>
      </c>
      <c r="P13" s="52">
        <v>65</v>
      </c>
      <c r="Q13" s="52">
        <v>276</v>
      </c>
      <c r="R13" s="52">
        <v>704</v>
      </c>
      <c r="S13" s="52">
        <v>1107</v>
      </c>
      <c r="T13" s="52">
        <v>1159</v>
      </c>
      <c r="U13" s="52">
        <v>1158</v>
      </c>
      <c r="V13" s="52">
        <v>606</v>
      </c>
      <c r="W13" s="52">
        <v>446</v>
      </c>
      <c r="X13" s="52">
        <v>276</v>
      </c>
      <c r="Y13" s="52"/>
      <c r="Z13" s="53"/>
      <c r="AA13" s="54">
        <f t="shared" si="0"/>
        <v>7371</v>
      </c>
    </row>
    <row r="14" spans="1:27" ht="24.95" customHeight="1" x14ac:dyDescent="0.2">
      <c r="A14" s="55" t="s">
        <v>10</v>
      </c>
      <c r="B14" s="56">
        <v>2054.5799999999995</v>
      </c>
      <c r="C14" s="57">
        <v>2139.3820000000001</v>
      </c>
      <c r="D14" s="57">
        <v>2147.3850000000002</v>
      </c>
      <c r="E14" s="57">
        <v>2158.5360000000001</v>
      </c>
      <c r="F14" s="57">
        <v>2174.7429999999999</v>
      </c>
      <c r="G14" s="57">
        <v>2203.9119999999998</v>
      </c>
      <c r="H14" s="57">
        <v>2282.7800000000007</v>
      </c>
      <c r="I14" s="57">
        <v>2871.9109999999991</v>
      </c>
      <c r="J14" s="57">
        <v>3884.7550000000001</v>
      </c>
      <c r="K14" s="57">
        <v>4790.1630000000005</v>
      </c>
      <c r="L14" s="57">
        <v>5396.0769999999984</v>
      </c>
      <c r="M14" s="57">
        <v>5749.1570000000002</v>
      </c>
      <c r="N14" s="57">
        <v>5733.1570000000011</v>
      </c>
      <c r="O14" s="57">
        <v>5372.4860000000017</v>
      </c>
      <c r="P14" s="57">
        <v>4755.2259999999997</v>
      </c>
      <c r="Q14" s="57">
        <v>3987.1619999999998</v>
      </c>
      <c r="R14" s="57">
        <v>3345.51</v>
      </c>
      <c r="S14" s="57">
        <v>3176.806</v>
      </c>
      <c r="T14" s="57">
        <v>3213.62</v>
      </c>
      <c r="U14" s="57">
        <v>3280.7270000000003</v>
      </c>
      <c r="V14" s="57">
        <v>3320.049</v>
      </c>
      <c r="W14" s="57">
        <v>3364.0229999999997</v>
      </c>
      <c r="X14" s="57">
        <v>3415.6769999999997</v>
      </c>
      <c r="Y14" s="57">
        <v>3465.7910000000002</v>
      </c>
      <c r="Z14" s="58"/>
      <c r="AA14" s="59">
        <f t="shared" si="0"/>
        <v>84283.614999999991</v>
      </c>
    </row>
    <row r="15" spans="1:27" ht="24.95" customHeight="1" x14ac:dyDescent="0.2">
      <c r="A15" s="55" t="s">
        <v>11</v>
      </c>
      <c r="B15" s="56">
        <v>27</v>
      </c>
      <c r="C15" s="57">
        <v>26</v>
      </c>
      <c r="D15" s="57">
        <v>27</v>
      </c>
      <c r="E15" s="57">
        <v>29</v>
      </c>
      <c r="F15" s="57">
        <v>32</v>
      </c>
      <c r="G15" s="57">
        <v>34</v>
      </c>
      <c r="H15" s="57">
        <v>38</v>
      </c>
      <c r="I15" s="57">
        <v>50</v>
      </c>
      <c r="J15" s="57">
        <v>73</v>
      </c>
      <c r="K15" s="57">
        <v>93</v>
      </c>
      <c r="L15" s="57">
        <v>108</v>
      </c>
      <c r="M15" s="57">
        <v>118</v>
      </c>
      <c r="N15" s="57">
        <v>122</v>
      </c>
      <c r="O15" s="57">
        <v>117</v>
      </c>
      <c r="P15" s="57">
        <v>107</v>
      </c>
      <c r="Q15" s="57">
        <v>91</v>
      </c>
      <c r="R15" s="57">
        <v>76</v>
      </c>
      <c r="S15" s="57">
        <v>76</v>
      </c>
      <c r="T15" s="57">
        <v>83</v>
      </c>
      <c r="U15" s="57">
        <v>92</v>
      </c>
      <c r="V15" s="57">
        <v>100</v>
      </c>
      <c r="W15" s="57">
        <v>107</v>
      </c>
      <c r="X15" s="57">
        <v>111</v>
      </c>
      <c r="Y15" s="57">
        <v>116</v>
      </c>
      <c r="Z15" s="58"/>
      <c r="AA15" s="59">
        <f t="shared" si="0"/>
        <v>1853</v>
      </c>
    </row>
    <row r="16" spans="1:27" ht="30" customHeight="1" thickBot="1" x14ac:dyDescent="0.25">
      <c r="A16" s="60" t="s">
        <v>12</v>
      </c>
      <c r="B16" s="61">
        <f>IF(LEN(B$2)&gt;0,SUM(B10:B15),"")</f>
        <v>3513.5799999999995</v>
      </c>
      <c r="C16" s="62">
        <f t="shared" ref="C16:Z16" si="1">IF(LEN(C$2)&gt;0,SUM(C10:C15),"")</f>
        <v>3311.8820000000001</v>
      </c>
      <c r="D16" s="62">
        <f t="shared" si="1"/>
        <v>3320.8850000000002</v>
      </c>
      <c r="E16" s="62">
        <f t="shared" si="1"/>
        <v>3418.0360000000001</v>
      </c>
      <c r="F16" s="62">
        <f t="shared" si="1"/>
        <v>3447.2429999999999</v>
      </c>
      <c r="G16" s="62">
        <f t="shared" si="1"/>
        <v>3879.9119999999998</v>
      </c>
      <c r="H16" s="62">
        <f t="shared" si="1"/>
        <v>4371.7800000000007</v>
      </c>
      <c r="I16" s="62">
        <f t="shared" si="1"/>
        <v>5180.9109999999991</v>
      </c>
      <c r="J16" s="62">
        <f t="shared" si="1"/>
        <v>6182.7550000000001</v>
      </c>
      <c r="K16" s="62">
        <f t="shared" si="1"/>
        <v>6651.1630000000005</v>
      </c>
      <c r="L16" s="62">
        <f t="shared" si="1"/>
        <v>6898.0769999999984</v>
      </c>
      <c r="M16" s="62">
        <f t="shared" si="1"/>
        <v>7252.1570000000002</v>
      </c>
      <c r="N16" s="62">
        <f t="shared" si="1"/>
        <v>7223.1570000000011</v>
      </c>
      <c r="O16" s="62">
        <f t="shared" si="1"/>
        <v>6827.4860000000017</v>
      </c>
      <c r="P16" s="62">
        <f t="shared" si="1"/>
        <v>6116.2259999999997</v>
      </c>
      <c r="Q16" s="62">
        <f t="shared" si="1"/>
        <v>5834.1620000000003</v>
      </c>
      <c r="R16" s="62">
        <f t="shared" si="1"/>
        <v>6207.51</v>
      </c>
      <c r="S16" s="62">
        <f t="shared" si="1"/>
        <v>6577.2520000000004</v>
      </c>
      <c r="T16" s="62">
        <f t="shared" si="1"/>
        <v>6734.9930000000004</v>
      </c>
      <c r="U16" s="62">
        <f t="shared" si="1"/>
        <v>6680.7270000000008</v>
      </c>
      <c r="V16" s="62">
        <f t="shared" si="1"/>
        <v>6155.049</v>
      </c>
      <c r="W16" s="62">
        <f t="shared" si="1"/>
        <v>5618.0229999999992</v>
      </c>
      <c r="X16" s="62">
        <f t="shared" si="1"/>
        <v>5096.6769999999997</v>
      </c>
      <c r="Y16" s="62">
        <f t="shared" si="1"/>
        <v>4820.7910000000002</v>
      </c>
      <c r="Z16" s="63" t="str">
        <f t="shared" si="1"/>
        <v/>
      </c>
      <c r="AA16" s="64">
        <f>SUM(AA10:AA15)</f>
        <v>131320.43400000001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2215</v>
      </c>
      <c r="C28" s="72">
        <v>2154.5</v>
      </c>
      <c r="D28" s="72">
        <v>2154.5</v>
      </c>
      <c r="E28" s="72">
        <v>2164.5</v>
      </c>
      <c r="F28" s="72">
        <v>2176.5</v>
      </c>
      <c r="G28" s="72">
        <v>2458</v>
      </c>
      <c r="H28" s="72">
        <v>2785</v>
      </c>
      <c r="I28" s="72">
        <v>3237</v>
      </c>
      <c r="J28" s="72">
        <v>3671</v>
      </c>
      <c r="K28" s="72">
        <v>3615</v>
      </c>
      <c r="L28" s="72">
        <v>3800</v>
      </c>
      <c r="M28" s="72">
        <v>3967</v>
      </c>
      <c r="N28" s="72">
        <v>3976</v>
      </c>
      <c r="O28" s="72">
        <v>3803</v>
      </c>
      <c r="P28" s="72">
        <v>3531</v>
      </c>
      <c r="Q28" s="72">
        <v>3535</v>
      </c>
      <c r="R28" s="72">
        <v>3710</v>
      </c>
      <c r="S28" s="72">
        <v>4062</v>
      </c>
      <c r="T28" s="72">
        <v>4212</v>
      </c>
      <c r="U28" s="72">
        <v>4148</v>
      </c>
      <c r="V28" s="72">
        <v>3893</v>
      </c>
      <c r="W28" s="72">
        <v>3547</v>
      </c>
      <c r="X28" s="72">
        <v>3205</v>
      </c>
      <c r="Y28" s="72">
        <v>2935</v>
      </c>
      <c r="Z28" s="73"/>
      <c r="AA28" s="74">
        <f>SUM(B28:Z28)</f>
        <v>78955</v>
      </c>
    </row>
    <row r="29" spans="1:27" ht="24.95" customHeight="1" x14ac:dyDescent="0.2">
      <c r="A29" s="75" t="s">
        <v>23</v>
      </c>
      <c r="B29" s="76">
        <v>1549.58</v>
      </c>
      <c r="C29" s="77">
        <v>1686.3820000000001</v>
      </c>
      <c r="D29" s="77">
        <v>1695.385</v>
      </c>
      <c r="E29" s="77">
        <v>1698.5360000000001</v>
      </c>
      <c r="F29" s="77">
        <v>1705.7429999999999</v>
      </c>
      <c r="G29" s="77">
        <v>1816.912</v>
      </c>
      <c r="H29" s="77">
        <v>1796.78</v>
      </c>
      <c r="I29" s="77">
        <v>1984.9110000000001</v>
      </c>
      <c r="J29" s="77">
        <v>2194.7550000000001</v>
      </c>
      <c r="K29" s="77">
        <v>2712.163</v>
      </c>
      <c r="L29" s="77">
        <v>2843.0770000000002</v>
      </c>
      <c r="M29" s="77">
        <v>3086.1570000000002</v>
      </c>
      <c r="N29" s="77">
        <v>3048.1570000000002</v>
      </c>
      <c r="O29" s="77">
        <v>2785.4859999999999</v>
      </c>
      <c r="P29" s="77">
        <v>2440.2260000000001</v>
      </c>
      <c r="Q29" s="77">
        <v>2149.1619999999998</v>
      </c>
      <c r="R29" s="77">
        <v>1968.51</v>
      </c>
      <c r="S29" s="77">
        <v>1779.252</v>
      </c>
      <c r="T29" s="77">
        <v>1808.9929999999999</v>
      </c>
      <c r="U29" s="77">
        <v>1861.7270000000001</v>
      </c>
      <c r="V29" s="77">
        <v>1780.049</v>
      </c>
      <c r="W29" s="77">
        <v>1774.0229999999999</v>
      </c>
      <c r="X29" s="77">
        <v>1820.6769999999999</v>
      </c>
      <c r="Y29" s="77">
        <v>1861.7909999999999</v>
      </c>
      <c r="Z29" s="78"/>
      <c r="AA29" s="79">
        <f>SUM(B29:Z29)</f>
        <v>49848.434000000001</v>
      </c>
    </row>
    <row r="30" spans="1:27" ht="24.95" customHeight="1" x14ac:dyDescent="0.2">
      <c r="A30" s="82" t="s">
        <v>24</v>
      </c>
      <c r="B30" s="80">
        <v>631</v>
      </c>
      <c r="C30" s="81">
        <v>424</v>
      </c>
      <c r="D30" s="81">
        <v>424</v>
      </c>
      <c r="E30" s="81">
        <v>508</v>
      </c>
      <c r="F30" s="81">
        <v>518</v>
      </c>
      <c r="G30" s="81">
        <v>558</v>
      </c>
      <c r="H30" s="81">
        <v>698</v>
      </c>
      <c r="I30" s="81">
        <v>738</v>
      </c>
      <c r="J30" s="81">
        <v>738</v>
      </c>
      <c r="K30" s="81">
        <v>688</v>
      </c>
      <c r="L30" s="81">
        <v>448</v>
      </c>
      <c r="M30" s="81">
        <v>448</v>
      </c>
      <c r="N30" s="81">
        <v>448</v>
      </c>
      <c r="O30" s="81">
        <v>448</v>
      </c>
      <c r="P30" s="81">
        <v>354</v>
      </c>
      <c r="Q30" s="81">
        <v>450</v>
      </c>
      <c r="R30" s="81">
        <v>968</v>
      </c>
      <c r="S30" s="81">
        <v>1130</v>
      </c>
      <c r="T30" s="81">
        <v>1130</v>
      </c>
      <c r="U30" s="81">
        <v>1100</v>
      </c>
      <c r="V30" s="81">
        <v>918</v>
      </c>
      <c r="W30" s="81">
        <v>731</v>
      </c>
      <c r="X30" s="81">
        <v>491</v>
      </c>
      <c r="Y30" s="81">
        <v>471</v>
      </c>
      <c r="Z30" s="83"/>
      <c r="AA30" s="84">
        <f>SUM(B30:Z30)</f>
        <v>15460</v>
      </c>
    </row>
    <row r="31" spans="1:27" ht="30" customHeight="1" thickBot="1" x14ac:dyDescent="0.25">
      <c r="A31" s="60" t="s">
        <v>25</v>
      </c>
      <c r="B31" s="61">
        <f>IF(LEN(B$2)&gt;0,SUM(B28:B30),"")</f>
        <v>4395.58</v>
      </c>
      <c r="C31" s="62">
        <f t="shared" ref="C31:Z31" si="4">IF(LEN(C$2)&gt;0,SUM(C28:C30),"")</f>
        <v>4264.8819999999996</v>
      </c>
      <c r="D31" s="62">
        <f t="shared" si="4"/>
        <v>4273.8850000000002</v>
      </c>
      <c r="E31" s="62">
        <f t="shared" si="4"/>
        <v>4371.0360000000001</v>
      </c>
      <c r="F31" s="62">
        <f t="shared" si="4"/>
        <v>4400.2430000000004</v>
      </c>
      <c r="G31" s="62">
        <f t="shared" si="4"/>
        <v>4832.9120000000003</v>
      </c>
      <c r="H31" s="62">
        <f t="shared" si="4"/>
        <v>5279.78</v>
      </c>
      <c r="I31" s="62">
        <f t="shared" si="4"/>
        <v>5959.9110000000001</v>
      </c>
      <c r="J31" s="62">
        <f t="shared" si="4"/>
        <v>6603.7550000000001</v>
      </c>
      <c r="K31" s="62">
        <f t="shared" si="4"/>
        <v>7015.1630000000005</v>
      </c>
      <c r="L31" s="62">
        <f t="shared" si="4"/>
        <v>7091.0770000000002</v>
      </c>
      <c r="M31" s="62">
        <f t="shared" si="4"/>
        <v>7501.1570000000002</v>
      </c>
      <c r="N31" s="62">
        <f t="shared" si="4"/>
        <v>7472.1570000000002</v>
      </c>
      <c r="O31" s="62">
        <f t="shared" si="4"/>
        <v>7036.4859999999999</v>
      </c>
      <c r="P31" s="62">
        <f t="shared" si="4"/>
        <v>6325.2260000000006</v>
      </c>
      <c r="Q31" s="62">
        <f t="shared" si="4"/>
        <v>6134.1620000000003</v>
      </c>
      <c r="R31" s="62">
        <f t="shared" si="4"/>
        <v>6646.51</v>
      </c>
      <c r="S31" s="62">
        <f t="shared" si="4"/>
        <v>6971.2520000000004</v>
      </c>
      <c r="T31" s="62">
        <f t="shared" si="4"/>
        <v>7150.9930000000004</v>
      </c>
      <c r="U31" s="62">
        <f t="shared" si="4"/>
        <v>7109.7269999999999</v>
      </c>
      <c r="V31" s="62">
        <f t="shared" si="4"/>
        <v>6591.049</v>
      </c>
      <c r="W31" s="62">
        <f t="shared" si="4"/>
        <v>6052.0230000000001</v>
      </c>
      <c r="X31" s="62">
        <f t="shared" si="4"/>
        <v>5516.6769999999997</v>
      </c>
      <c r="Y31" s="62">
        <f t="shared" si="4"/>
        <v>5267.7910000000002</v>
      </c>
      <c r="Z31" s="63" t="str">
        <f t="shared" si="4"/>
        <v/>
      </c>
      <c r="AA31" s="64">
        <f>SUM(AA28:AA30)</f>
        <v>144263.43400000001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360</v>
      </c>
      <c r="C34" s="95">
        <v>398</v>
      </c>
      <c r="D34" s="95">
        <v>398</v>
      </c>
      <c r="E34" s="95">
        <v>398</v>
      </c>
      <c r="F34" s="95">
        <v>398</v>
      </c>
      <c r="G34" s="95">
        <v>398</v>
      </c>
      <c r="H34" s="95">
        <v>398</v>
      </c>
      <c r="I34" s="95">
        <v>301</v>
      </c>
      <c r="J34" s="95">
        <v>123</v>
      </c>
      <c r="K34" s="95">
        <v>109</v>
      </c>
      <c r="L34" s="95">
        <v>58</v>
      </c>
      <c r="M34" s="95">
        <v>108</v>
      </c>
      <c r="N34" s="95">
        <v>108</v>
      </c>
      <c r="O34" s="95">
        <v>68</v>
      </c>
      <c r="P34" s="95">
        <v>68</v>
      </c>
      <c r="Q34" s="95">
        <v>110</v>
      </c>
      <c r="R34" s="95">
        <v>180</v>
      </c>
      <c r="S34" s="95">
        <v>135</v>
      </c>
      <c r="T34" s="95">
        <v>122</v>
      </c>
      <c r="U34" s="95">
        <v>135</v>
      </c>
      <c r="V34" s="95">
        <v>142</v>
      </c>
      <c r="W34" s="95">
        <v>118</v>
      </c>
      <c r="X34" s="95">
        <v>125</v>
      </c>
      <c r="Y34" s="95">
        <v>151</v>
      </c>
      <c r="Z34" s="96"/>
      <c r="AA34" s="74">
        <f t="shared" ref="AA34:AA39" si="5">SUM(B34:Z34)</f>
        <v>4909</v>
      </c>
    </row>
    <row r="35" spans="1:27" ht="24.95" customHeight="1" x14ac:dyDescent="0.2">
      <c r="A35" s="97" t="s">
        <v>28</v>
      </c>
      <c r="B35" s="98">
        <v>467</v>
      </c>
      <c r="C35" s="99">
        <v>500</v>
      </c>
      <c r="D35" s="99">
        <v>500</v>
      </c>
      <c r="E35" s="99">
        <v>500</v>
      </c>
      <c r="F35" s="99">
        <v>500</v>
      </c>
      <c r="G35" s="99">
        <v>500</v>
      </c>
      <c r="H35" s="99">
        <v>480</v>
      </c>
      <c r="I35" s="99">
        <v>427</v>
      </c>
      <c r="J35" s="99">
        <v>243</v>
      </c>
      <c r="K35" s="99">
        <v>200</v>
      </c>
      <c r="L35" s="99">
        <v>80</v>
      </c>
      <c r="M35" s="99">
        <v>80</v>
      </c>
      <c r="N35" s="99">
        <v>80</v>
      </c>
      <c r="O35" s="99">
        <v>80</v>
      </c>
      <c r="P35" s="99">
        <v>80</v>
      </c>
      <c r="Q35" s="99">
        <v>135</v>
      </c>
      <c r="R35" s="99">
        <v>204</v>
      </c>
      <c r="S35" s="99">
        <v>204</v>
      </c>
      <c r="T35" s="99">
        <v>239</v>
      </c>
      <c r="U35" s="99">
        <v>239</v>
      </c>
      <c r="V35" s="99">
        <v>239</v>
      </c>
      <c r="W35" s="99">
        <v>261</v>
      </c>
      <c r="X35" s="99">
        <v>240</v>
      </c>
      <c r="Y35" s="99">
        <v>241</v>
      </c>
      <c r="Z35" s="100"/>
      <c r="AA35" s="79">
        <f t="shared" si="5"/>
        <v>6719</v>
      </c>
    </row>
    <row r="36" spans="1:27" ht="24.95" customHeight="1" x14ac:dyDescent="0.2">
      <c r="A36" s="97" t="s">
        <v>29</v>
      </c>
      <c r="B36" s="98">
        <v>981.2</v>
      </c>
      <c r="C36" s="99">
        <v>984.8</v>
      </c>
      <c r="D36" s="99">
        <v>849.3</v>
      </c>
      <c r="E36" s="99">
        <v>682.2</v>
      </c>
      <c r="F36" s="99">
        <v>734</v>
      </c>
      <c r="G36" s="99">
        <v>568.1</v>
      </c>
      <c r="H36" s="99">
        <v>484.5</v>
      </c>
      <c r="I36" s="99">
        <v>211.8</v>
      </c>
      <c r="J36" s="99">
        <v>5</v>
      </c>
      <c r="K36" s="99">
        <v>65.599999999999994</v>
      </c>
      <c r="L36" s="99">
        <v>117</v>
      </c>
      <c r="M36" s="99">
        <v>5</v>
      </c>
      <c r="N36" s="99">
        <v>5</v>
      </c>
      <c r="O36" s="99">
        <v>5</v>
      </c>
      <c r="P36" s="99">
        <v>446</v>
      </c>
      <c r="Q36" s="99">
        <v>352.7</v>
      </c>
      <c r="R36" s="99">
        <v>5</v>
      </c>
      <c r="S36" s="99">
        <v>87.5</v>
      </c>
      <c r="T36" s="99">
        <v>41.9</v>
      </c>
      <c r="U36" s="99">
        <v>5</v>
      </c>
      <c r="V36" s="99">
        <v>132.19999999999999</v>
      </c>
      <c r="W36" s="99">
        <v>332.1</v>
      </c>
      <c r="X36" s="99">
        <v>520.29999999999995</v>
      </c>
      <c r="Y36" s="99">
        <v>380</v>
      </c>
      <c r="Z36" s="100"/>
      <c r="AA36" s="79">
        <f t="shared" si="5"/>
        <v>8001.2000000000007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25</v>
      </c>
      <c r="I37" s="99">
        <v>46</v>
      </c>
      <c r="J37" s="99">
        <v>50</v>
      </c>
      <c r="K37" s="99">
        <v>50</v>
      </c>
      <c r="L37" s="99">
        <v>50</v>
      </c>
      <c r="M37" s="99">
        <v>56</v>
      </c>
      <c r="N37" s="99">
        <v>56</v>
      </c>
      <c r="O37" s="99">
        <v>56</v>
      </c>
      <c r="P37" s="99">
        <v>56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1858.2</v>
      </c>
      <c r="C39" s="88">
        <f t="shared" si="6"/>
        <v>1932.8</v>
      </c>
      <c r="D39" s="88">
        <f t="shared" si="6"/>
        <v>1797.3</v>
      </c>
      <c r="E39" s="88">
        <f t="shared" si="6"/>
        <v>1630.2</v>
      </c>
      <c r="F39" s="88">
        <f t="shared" si="6"/>
        <v>1682</v>
      </c>
      <c r="G39" s="88">
        <f t="shared" si="6"/>
        <v>1516.1</v>
      </c>
      <c r="H39" s="88">
        <f t="shared" si="6"/>
        <v>1387.5</v>
      </c>
      <c r="I39" s="88">
        <f t="shared" si="6"/>
        <v>985.8</v>
      </c>
      <c r="J39" s="88">
        <f t="shared" si="6"/>
        <v>421</v>
      </c>
      <c r="K39" s="88">
        <f t="shared" si="6"/>
        <v>424.6</v>
      </c>
      <c r="L39" s="88">
        <f t="shared" si="6"/>
        <v>305</v>
      </c>
      <c r="M39" s="88">
        <f t="shared" si="6"/>
        <v>249</v>
      </c>
      <c r="N39" s="88">
        <f t="shared" si="6"/>
        <v>249</v>
      </c>
      <c r="O39" s="88">
        <f t="shared" si="6"/>
        <v>209</v>
      </c>
      <c r="P39" s="88">
        <f t="shared" si="6"/>
        <v>650</v>
      </c>
      <c r="Q39" s="88">
        <f t="shared" si="6"/>
        <v>647.70000000000005</v>
      </c>
      <c r="R39" s="88">
        <f t="shared" si="6"/>
        <v>439</v>
      </c>
      <c r="S39" s="88">
        <f t="shared" si="6"/>
        <v>476.5</v>
      </c>
      <c r="T39" s="88">
        <f t="shared" si="6"/>
        <v>452.9</v>
      </c>
      <c r="U39" s="88">
        <f t="shared" si="6"/>
        <v>429</v>
      </c>
      <c r="V39" s="88">
        <f t="shared" si="6"/>
        <v>563.20000000000005</v>
      </c>
      <c r="W39" s="88">
        <f t="shared" si="6"/>
        <v>761.1</v>
      </c>
      <c r="X39" s="88">
        <f t="shared" si="6"/>
        <v>935.3</v>
      </c>
      <c r="Y39" s="88">
        <f t="shared" si="6"/>
        <v>822</v>
      </c>
      <c r="Z39" s="89" t="str">
        <f t="shared" si="6"/>
        <v/>
      </c>
      <c r="AA39" s="90">
        <f t="shared" si="5"/>
        <v>20824.2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976.2</v>
      </c>
      <c r="C44" s="99">
        <v>979.8</v>
      </c>
      <c r="D44" s="99">
        <v>844.3</v>
      </c>
      <c r="E44" s="99">
        <v>677.2</v>
      </c>
      <c r="F44" s="99">
        <v>729</v>
      </c>
      <c r="G44" s="99">
        <v>563.1</v>
      </c>
      <c r="H44" s="99">
        <v>479.5</v>
      </c>
      <c r="I44" s="99">
        <v>206.8</v>
      </c>
      <c r="J44" s="99"/>
      <c r="K44" s="99">
        <v>60.6</v>
      </c>
      <c r="L44" s="99">
        <v>112</v>
      </c>
      <c r="M44" s="99"/>
      <c r="N44" s="99"/>
      <c r="O44" s="99"/>
      <c r="P44" s="99">
        <v>441</v>
      </c>
      <c r="Q44" s="99">
        <v>347.7</v>
      </c>
      <c r="R44" s="99"/>
      <c r="S44" s="99">
        <v>82.5</v>
      </c>
      <c r="T44" s="99">
        <v>36.9</v>
      </c>
      <c r="U44" s="99"/>
      <c r="V44" s="99">
        <v>127.2</v>
      </c>
      <c r="W44" s="99">
        <v>327.10000000000002</v>
      </c>
      <c r="X44" s="99">
        <v>515.29999999999995</v>
      </c>
      <c r="Y44" s="99">
        <v>375</v>
      </c>
      <c r="Z44" s="100"/>
      <c r="AA44" s="79">
        <f t="shared" si="7"/>
        <v>7881.2000000000007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976.2</v>
      </c>
      <c r="C48" s="88">
        <f t="shared" ref="C48:Z48" si="8">IF(LEN(C$2)&gt;0,SUM(C42:C47),"")</f>
        <v>979.8</v>
      </c>
      <c r="D48" s="88">
        <f t="shared" si="8"/>
        <v>844.3</v>
      </c>
      <c r="E48" s="88">
        <f t="shared" si="8"/>
        <v>677.2</v>
      </c>
      <c r="F48" s="88">
        <f t="shared" si="8"/>
        <v>729</v>
      </c>
      <c r="G48" s="88">
        <f t="shared" si="8"/>
        <v>563.1</v>
      </c>
      <c r="H48" s="88">
        <f t="shared" si="8"/>
        <v>479.5</v>
      </c>
      <c r="I48" s="88">
        <f t="shared" si="8"/>
        <v>206.8</v>
      </c>
      <c r="J48" s="88">
        <f t="shared" si="8"/>
        <v>0</v>
      </c>
      <c r="K48" s="88">
        <f t="shared" si="8"/>
        <v>60.6</v>
      </c>
      <c r="L48" s="88">
        <f t="shared" si="8"/>
        <v>112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441</v>
      </c>
      <c r="Q48" s="88">
        <f t="shared" si="8"/>
        <v>347.7</v>
      </c>
      <c r="R48" s="88">
        <f t="shared" si="8"/>
        <v>0</v>
      </c>
      <c r="S48" s="88">
        <f t="shared" si="8"/>
        <v>82.5</v>
      </c>
      <c r="T48" s="88">
        <f t="shared" si="8"/>
        <v>36.9</v>
      </c>
      <c r="U48" s="88">
        <f t="shared" si="8"/>
        <v>0</v>
      </c>
      <c r="V48" s="88">
        <f t="shared" si="8"/>
        <v>127.2</v>
      </c>
      <c r="W48" s="88">
        <f t="shared" si="8"/>
        <v>327.10000000000002</v>
      </c>
      <c r="X48" s="88">
        <f t="shared" si="8"/>
        <v>515.29999999999995</v>
      </c>
      <c r="Y48" s="88">
        <f t="shared" si="8"/>
        <v>375</v>
      </c>
      <c r="Z48" s="89" t="str">
        <f t="shared" si="8"/>
        <v/>
      </c>
      <c r="AA48" s="90">
        <f t="shared" si="7"/>
        <v>7881.2000000000007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5371.78</v>
      </c>
      <c r="C51" s="88">
        <f t="shared" si="10"/>
        <v>5244.6819999999998</v>
      </c>
      <c r="D51" s="88">
        <f t="shared" si="10"/>
        <v>5118.1850000000004</v>
      </c>
      <c r="E51" s="88">
        <f t="shared" si="10"/>
        <v>5048.2359999999999</v>
      </c>
      <c r="F51" s="88">
        <f t="shared" si="10"/>
        <v>5129.2430000000004</v>
      </c>
      <c r="G51" s="88">
        <f t="shared" si="10"/>
        <v>5396.0119999999997</v>
      </c>
      <c r="H51" s="88">
        <f t="shared" si="10"/>
        <v>5759.2800000000007</v>
      </c>
      <c r="I51" s="88">
        <f t="shared" si="10"/>
        <v>6166.7109999999993</v>
      </c>
      <c r="J51" s="88">
        <f t="shared" si="10"/>
        <v>6603.7550000000001</v>
      </c>
      <c r="K51" s="88">
        <f t="shared" si="10"/>
        <v>7075.7630000000008</v>
      </c>
      <c r="L51" s="88">
        <f t="shared" si="10"/>
        <v>7203.0769999999984</v>
      </c>
      <c r="M51" s="88">
        <f t="shared" si="10"/>
        <v>7501.1570000000002</v>
      </c>
      <c r="N51" s="88">
        <f t="shared" si="10"/>
        <v>7472.1570000000011</v>
      </c>
      <c r="O51" s="88">
        <f t="shared" si="10"/>
        <v>7036.4860000000017</v>
      </c>
      <c r="P51" s="88">
        <f t="shared" si="10"/>
        <v>6766.2259999999997</v>
      </c>
      <c r="Q51" s="88">
        <f t="shared" si="10"/>
        <v>6481.8620000000001</v>
      </c>
      <c r="R51" s="88">
        <f t="shared" si="10"/>
        <v>6646.51</v>
      </c>
      <c r="S51" s="88">
        <f t="shared" si="10"/>
        <v>7053.7520000000004</v>
      </c>
      <c r="T51" s="88">
        <f t="shared" si="10"/>
        <v>7187.893</v>
      </c>
      <c r="U51" s="88">
        <f t="shared" si="10"/>
        <v>7109.7270000000008</v>
      </c>
      <c r="V51" s="88">
        <f t="shared" si="10"/>
        <v>6718.2489999999998</v>
      </c>
      <c r="W51" s="88">
        <f t="shared" si="10"/>
        <v>6379.1229999999996</v>
      </c>
      <c r="X51" s="88">
        <f t="shared" si="10"/>
        <v>6031.9769999999999</v>
      </c>
      <c r="Y51" s="88">
        <f t="shared" si="10"/>
        <v>5642.7910000000002</v>
      </c>
      <c r="Z51" s="89" t="str">
        <f t="shared" si="10"/>
        <v/>
      </c>
      <c r="AA51" s="104">
        <f>SUM(B51:Z51)</f>
        <v>152144.63399999999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5371.737000000001</v>
      </c>
      <c r="C4" s="18">
        <v>5244.6960000000008</v>
      </c>
      <c r="D4" s="18">
        <v>5118.2309999999989</v>
      </c>
      <c r="E4" s="18">
        <v>5048.2830000000004</v>
      </c>
      <c r="F4" s="18">
        <v>5129.2729999999992</v>
      </c>
      <c r="G4" s="18">
        <v>5396.0350000000008</v>
      </c>
      <c r="H4" s="18">
        <v>5759.2590000000018</v>
      </c>
      <c r="I4" s="18">
        <v>6166.7330000000011</v>
      </c>
      <c r="J4" s="18">
        <v>6603.7370000000001</v>
      </c>
      <c r="K4" s="18">
        <v>7075.7940000000017</v>
      </c>
      <c r="L4" s="18">
        <v>7203.0850000000019</v>
      </c>
      <c r="M4" s="18">
        <v>7501.166000000002</v>
      </c>
      <c r="N4" s="18">
        <v>7472.1350000000011</v>
      </c>
      <c r="O4" s="18">
        <v>7036.5140000000001</v>
      </c>
      <c r="P4" s="18">
        <v>6766.2020000000011</v>
      </c>
      <c r="Q4" s="18">
        <v>6481.8790000000017</v>
      </c>
      <c r="R4" s="18">
        <v>6646.4749999999985</v>
      </c>
      <c r="S4" s="18">
        <v>7053.7119999999995</v>
      </c>
      <c r="T4" s="18">
        <v>7187.9399999999978</v>
      </c>
      <c r="U4" s="18">
        <v>7109.72</v>
      </c>
      <c r="V4" s="18">
        <v>6718.2300000000023</v>
      </c>
      <c r="W4" s="18">
        <v>6379.1689999999981</v>
      </c>
      <c r="X4" s="18">
        <v>6031.9410000000007</v>
      </c>
      <c r="Y4" s="18">
        <v>5642.8160000000025</v>
      </c>
      <c r="Z4" s="19"/>
      <c r="AA4" s="20">
        <f>SUM(B4:Z4)</f>
        <v>152144.76199999999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63.1</v>
      </c>
      <c r="C7" s="28">
        <v>64.08</v>
      </c>
      <c r="D7" s="28">
        <v>64.400000000000006</v>
      </c>
      <c r="E7" s="28">
        <v>64.39</v>
      </c>
      <c r="F7" s="28">
        <v>64.41</v>
      </c>
      <c r="G7" s="28">
        <v>65.819999999999993</v>
      </c>
      <c r="H7" s="28">
        <v>70.91</v>
      </c>
      <c r="I7" s="28">
        <v>74.86</v>
      </c>
      <c r="J7" s="28">
        <v>77.7</v>
      </c>
      <c r="K7" s="28">
        <v>80.38</v>
      </c>
      <c r="L7" s="28">
        <v>74.650000000000006</v>
      </c>
      <c r="M7" s="28">
        <v>69.47</v>
      </c>
      <c r="N7" s="28">
        <v>64.66</v>
      </c>
      <c r="O7" s="28">
        <v>66.72</v>
      </c>
      <c r="P7" s="28">
        <v>69.53</v>
      </c>
      <c r="Q7" s="28">
        <v>77.17</v>
      </c>
      <c r="R7" s="28">
        <v>85.32</v>
      </c>
      <c r="S7" s="28">
        <v>88.35</v>
      </c>
      <c r="T7" s="28">
        <v>88.54</v>
      </c>
      <c r="U7" s="28">
        <v>81.150000000000006</v>
      </c>
      <c r="V7" s="28">
        <v>74.400000000000006</v>
      </c>
      <c r="W7" s="28">
        <v>67.930000000000007</v>
      </c>
      <c r="X7" s="28">
        <v>66.17</v>
      </c>
      <c r="Y7" s="28">
        <v>63.52</v>
      </c>
      <c r="Z7" s="29"/>
      <c r="AA7" s="30">
        <f>IF(SUM(B7:Z7)&lt;&gt;0,AVERAGEIF(B7:Z7,"&lt;&gt;"""),"")</f>
        <v>71.984583333333347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961.5</v>
      </c>
      <c r="C19" s="72">
        <v>959.34100000000001</v>
      </c>
      <c r="D19" s="72">
        <v>966.30700000000002</v>
      </c>
      <c r="E19" s="72">
        <v>953.274</v>
      </c>
      <c r="F19" s="72">
        <v>949.76099999999997</v>
      </c>
      <c r="G19" s="72">
        <v>940.27599999999995</v>
      </c>
      <c r="H19" s="72">
        <v>934.7399999999999</v>
      </c>
      <c r="I19" s="72">
        <v>930.45799999999997</v>
      </c>
      <c r="J19" s="72">
        <v>955.83600000000001</v>
      </c>
      <c r="K19" s="72">
        <v>973.81899999999996</v>
      </c>
      <c r="L19" s="72">
        <v>965.65499999999997</v>
      </c>
      <c r="M19" s="72">
        <v>964.34100000000001</v>
      </c>
      <c r="N19" s="72">
        <v>961.17699999999991</v>
      </c>
      <c r="O19" s="72">
        <v>958.57</v>
      </c>
      <c r="P19" s="72">
        <v>927.13499999999988</v>
      </c>
      <c r="Q19" s="72">
        <v>944.1339999999999</v>
      </c>
      <c r="R19" s="72">
        <v>849.56200000000001</v>
      </c>
      <c r="S19" s="72">
        <v>781.85199999999998</v>
      </c>
      <c r="T19" s="72">
        <v>769.4319999999999</v>
      </c>
      <c r="U19" s="72">
        <v>824.16699999999992</v>
      </c>
      <c r="V19" s="72">
        <v>812.60500000000002</v>
      </c>
      <c r="W19" s="72">
        <v>879.57100000000003</v>
      </c>
      <c r="X19" s="72">
        <v>881.77900000000011</v>
      </c>
      <c r="Y19" s="72">
        <v>899.33699999999988</v>
      </c>
      <c r="Z19" s="73"/>
      <c r="AA19" s="74">
        <f t="shared" ref="AA19:AA24" si="2">SUM(B19:Z19)</f>
        <v>21944.628999999997</v>
      </c>
    </row>
    <row r="20" spans="1:27" ht="24.95" customHeight="1" x14ac:dyDescent="0.2">
      <c r="A20" s="75" t="s">
        <v>15</v>
      </c>
      <c r="B20" s="76">
        <v>976.24099999999999</v>
      </c>
      <c r="C20" s="77">
        <v>991.84700000000009</v>
      </c>
      <c r="D20" s="77">
        <v>968.81299999999999</v>
      </c>
      <c r="E20" s="77">
        <v>965.1070000000002</v>
      </c>
      <c r="F20" s="77">
        <v>970.73800000000017</v>
      </c>
      <c r="G20" s="77">
        <v>1014.5830000000001</v>
      </c>
      <c r="H20" s="77">
        <v>1085.6560000000002</v>
      </c>
      <c r="I20" s="77">
        <v>1135.607</v>
      </c>
      <c r="J20" s="77">
        <v>1132.7180000000003</v>
      </c>
      <c r="K20" s="77">
        <v>1094.7750000000001</v>
      </c>
      <c r="L20" s="77">
        <v>1051.9519999999998</v>
      </c>
      <c r="M20" s="77">
        <v>1038.8429999999998</v>
      </c>
      <c r="N20" s="77">
        <v>1004.755</v>
      </c>
      <c r="O20" s="77">
        <v>956.18</v>
      </c>
      <c r="P20" s="77">
        <v>958.93700000000001</v>
      </c>
      <c r="Q20" s="77">
        <v>972.37599999999986</v>
      </c>
      <c r="R20" s="77">
        <v>1020.7560000000001</v>
      </c>
      <c r="S20" s="77">
        <v>1084.4079999999999</v>
      </c>
      <c r="T20" s="77">
        <v>1072.306</v>
      </c>
      <c r="U20" s="77">
        <v>1020.4730000000001</v>
      </c>
      <c r="V20" s="77">
        <v>948.32799999999997</v>
      </c>
      <c r="W20" s="77">
        <v>875.93599999999992</v>
      </c>
      <c r="X20" s="77">
        <v>850.7059999999999</v>
      </c>
      <c r="Y20" s="77">
        <v>831.75399999999991</v>
      </c>
      <c r="Z20" s="78"/>
      <c r="AA20" s="79">
        <f t="shared" si="2"/>
        <v>24023.795000000006</v>
      </c>
    </row>
    <row r="21" spans="1:27" ht="24.95" customHeight="1" x14ac:dyDescent="0.2">
      <c r="A21" s="75" t="s">
        <v>16</v>
      </c>
      <c r="B21" s="80">
        <v>2604.9960000000001</v>
      </c>
      <c r="C21" s="81">
        <v>2504.0079999999998</v>
      </c>
      <c r="D21" s="81">
        <v>2398.1109999999999</v>
      </c>
      <c r="E21" s="81">
        <v>2345.902</v>
      </c>
      <c r="F21" s="81">
        <v>2415.7739999999999</v>
      </c>
      <c r="G21" s="81">
        <v>2616.1759999999999</v>
      </c>
      <c r="H21" s="81">
        <v>2860.8630000000003</v>
      </c>
      <c r="I21" s="81">
        <v>3189.1680000000001</v>
      </c>
      <c r="J21" s="81">
        <v>3447.8829999999998</v>
      </c>
      <c r="K21" s="81">
        <v>3598.2</v>
      </c>
      <c r="L21" s="81">
        <v>3627.9779999999996</v>
      </c>
      <c r="M21" s="81">
        <v>3690.0819999999994</v>
      </c>
      <c r="N21" s="81">
        <v>3652.8029999999999</v>
      </c>
      <c r="O21" s="81">
        <v>3453.7639999999997</v>
      </c>
      <c r="P21" s="81">
        <v>3416.63</v>
      </c>
      <c r="Q21" s="81">
        <v>3299.3690000000006</v>
      </c>
      <c r="R21" s="81">
        <v>3461.2569999999996</v>
      </c>
      <c r="S21" s="81">
        <v>4011.4520000000002</v>
      </c>
      <c r="T21" s="81">
        <v>4155.2020000000002</v>
      </c>
      <c r="U21" s="81">
        <v>4104.1799999999994</v>
      </c>
      <c r="V21" s="81">
        <v>3805.2970000000005</v>
      </c>
      <c r="W21" s="81">
        <v>3453.1620000000007</v>
      </c>
      <c r="X21" s="81">
        <v>3147.4559999999997</v>
      </c>
      <c r="Y21" s="81">
        <v>2807.7249999999999</v>
      </c>
      <c r="Z21" s="78"/>
      <c r="AA21" s="79">
        <f t="shared" si="2"/>
        <v>78067.438000000009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65</v>
      </c>
      <c r="C23" s="77">
        <v>65.5</v>
      </c>
      <c r="D23" s="77">
        <v>66</v>
      </c>
      <c r="E23" s="77">
        <v>66</v>
      </c>
      <c r="F23" s="77">
        <v>67</v>
      </c>
      <c r="G23" s="77">
        <v>70</v>
      </c>
      <c r="H23" s="77">
        <v>70</v>
      </c>
      <c r="I23" s="77">
        <v>71.5</v>
      </c>
      <c r="J23" s="77">
        <v>81</v>
      </c>
      <c r="K23" s="77">
        <v>78</v>
      </c>
      <c r="L23" s="77">
        <v>77.5</v>
      </c>
      <c r="M23" s="77">
        <v>78.5</v>
      </c>
      <c r="N23" s="77">
        <v>80</v>
      </c>
      <c r="O23" s="77">
        <v>79</v>
      </c>
      <c r="P23" s="77">
        <v>87.5</v>
      </c>
      <c r="Q23" s="77">
        <v>90</v>
      </c>
      <c r="R23" s="77">
        <v>113</v>
      </c>
      <c r="S23" s="77">
        <v>115</v>
      </c>
      <c r="T23" s="77">
        <v>110</v>
      </c>
      <c r="U23" s="77">
        <v>105</v>
      </c>
      <c r="V23" s="77">
        <v>97</v>
      </c>
      <c r="W23" s="77">
        <v>95.5</v>
      </c>
      <c r="X23" s="77">
        <v>96</v>
      </c>
      <c r="Y23" s="77">
        <v>94</v>
      </c>
      <c r="Z23" s="77"/>
      <c r="AA23" s="79">
        <f t="shared" si="2"/>
        <v>2018</v>
      </c>
    </row>
    <row r="24" spans="1:27" ht="24.95" customHeight="1" x14ac:dyDescent="0.2">
      <c r="A24" s="85" t="s">
        <v>19</v>
      </c>
      <c r="B24" s="77">
        <v>209.99999999999997</v>
      </c>
      <c r="C24" s="77">
        <v>201.00000000000003</v>
      </c>
      <c r="D24" s="77">
        <v>196</v>
      </c>
      <c r="E24" s="77">
        <v>195.00000000000003</v>
      </c>
      <c r="F24" s="77">
        <v>203</v>
      </c>
      <c r="G24" s="77">
        <v>232</v>
      </c>
      <c r="H24" s="77">
        <v>277</v>
      </c>
      <c r="I24" s="77">
        <v>306.99999999999994</v>
      </c>
      <c r="J24" s="77">
        <v>322</v>
      </c>
      <c r="K24" s="77">
        <v>327.00000000000006</v>
      </c>
      <c r="L24" s="77">
        <v>320</v>
      </c>
      <c r="M24" s="77">
        <v>321</v>
      </c>
      <c r="N24" s="77">
        <v>308</v>
      </c>
      <c r="O24" s="77">
        <v>298.99999999999994</v>
      </c>
      <c r="P24" s="77">
        <v>298.99999999999994</v>
      </c>
      <c r="Q24" s="77">
        <v>302.99999999999994</v>
      </c>
      <c r="R24" s="77">
        <v>322</v>
      </c>
      <c r="S24" s="77">
        <v>359</v>
      </c>
      <c r="T24" s="77">
        <v>371</v>
      </c>
      <c r="U24" s="77">
        <v>366</v>
      </c>
      <c r="V24" s="77">
        <v>343</v>
      </c>
      <c r="W24" s="77">
        <v>309</v>
      </c>
      <c r="X24" s="77">
        <v>270.99999999999994</v>
      </c>
      <c r="Y24" s="77">
        <v>241.00000000000003</v>
      </c>
      <c r="Z24" s="77"/>
      <c r="AA24" s="79">
        <f t="shared" si="2"/>
        <v>6902</v>
      </c>
    </row>
    <row r="25" spans="1:27" ht="30" customHeight="1" thickBot="1" x14ac:dyDescent="0.25">
      <c r="A25" s="86" t="s">
        <v>20</v>
      </c>
      <c r="B25" s="87">
        <f t="shared" ref="B25:AA25" si="3">SUM(B19:B24)</f>
        <v>4817.7370000000001</v>
      </c>
      <c r="C25" s="88">
        <f t="shared" si="3"/>
        <v>4721.6959999999999</v>
      </c>
      <c r="D25" s="88">
        <f t="shared" si="3"/>
        <v>4595.2309999999998</v>
      </c>
      <c r="E25" s="88">
        <f t="shared" si="3"/>
        <v>4525.2830000000004</v>
      </c>
      <c r="F25" s="88">
        <f t="shared" si="3"/>
        <v>4606.2730000000001</v>
      </c>
      <c r="G25" s="88">
        <f t="shared" si="3"/>
        <v>4873.0349999999999</v>
      </c>
      <c r="H25" s="88">
        <f t="shared" si="3"/>
        <v>5228.259</v>
      </c>
      <c r="I25" s="88">
        <f t="shared" si="3"/>
        <v>5633.7330000000002</v>
      </c>
      <c r="J25" s="88">
        <f t="shared" si="3"/>
        <v>5939.4369999999999</v>
      </c>
      <c r="K25" s="88">
        <f t="shared" si="3"/>
        <v>6071.7939999999999</v>
      </c>
      <c r="L25" s="88">
        <f t="shared" si="3"/>
        <v>6043.0849999999991</v>
      </c>
      <c r="M25" s="88">
        <f t="shared" si="3"/>
        <v>6092.7659999999996</v>
      </c>
      <c r="N25" s="88">
        <f t="shared" si="3"/>
        <v>6006.7349999999997</v>
      </c>
      <c r="O25" s="88">
        <f t="shared" si="3"/>
        <v>5746.5139999999992</v>
      </c>
      <c r="P25" s="88">
        <f t="shared" si="3"/>
        <v>5689.2020000000002</v>
      </c>
      <c r="Q25" s="88">
        <f t="shared" si="3"/>
        <v>5608.8790000000008</v>
      </c>
      <c r="R25" s="88">
        <f t="shared" si="3"/>
        <v>5766.5749999999998</v>
      </c>
      <c r="S25" s="88">
        <f t="shared" si="3"/>
        <v>6351.7119999999995</v>
      </c>
      <c r="T25" s="88">
        <f t="shared" si="3"/>
        <v>6477.9400000000005</v>
      </c>
      <c r="U25" s="88">
        <f t="shared" si="3"/>
        <v>6419.82</v>
      </c>
      <c r="V25" s="88">
        <f t="shared" si="3"/>
        <v>6006.2300000000005</v>
      </c>
      <c r="W25" s="88">
        <f t="shared" si="3"/>
        <v>5613.1690000000008</v>
      </c>
      <c r="X25" s="88">
        <f t="shared" si="3"/>
        <v>5246.9409999999998</v>
      </c>
      <c r="Y25" s="88">
        <f t="shared" si="3"/>
        <v>4873.8159999999998</v>
      </c>
      <c r="Z25" s="89">
        <f t="shared" si="3"/>
        <v>0</v>
      </c>
      <c r="AA25" s="90">
        <f t="shared" si="3"/>
        <v>132955.86200000002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490</v>
      </c>
      <c r="C28" s="72">
        <v>481.5</v>
      </c>
      <c r="D28" s="72">
        <v>477</v>
      </c>
      <c r="E28" s="72">
        <v>476</v>
      </c>
      <c r="F28" s="72">
        <v>485</v>
      </c>
      <c r="G28" s="72">
        <v>517</v>
      </c>
      <c r="H28" s="72">
        <v>562</v>
      </c>
      <c r="I28" s="72">
        <v>593.5</v>
      </c>
      <c r="J28" s="72">
        <v>637</v>
      </c>
      <c r="K28" s="72">
        <v>678</v>
      </c>
      <c r="L28" s="72">
        <v>702.5</v>
      </c>
      <c r="M28" s="72">
        <v>710.5</v>
      </c>
      <c r="N28" s="72">
        <v>699</v>
      </c>
      <c r="O28" s="72">
        <v>689</v>
      </c>
      <c r="P28" s="72">
        <v>681.5</v>
      </c>
      <c r="Q28" s="72">
        <v>655</v>
      </c>
      <c r="R28" s="72">
        <v>682</v>
      </c>
      <c r="S28" s="72">
        <v>688</v>
      </c>
      <c r="T28" s="72">
        <v>695</v>
      </c>
      <c r="U28" s="72">
        <v>685</v>
      </c>
      <c r="V28" s="72">
        <v>644</v>
      </c>
      <c r="W28" s="72">
        <v>631.5</v>
      </c>
      <c r="X28" s="72">
        <v>587</v>
      </c>
      <c r="Y28" s="72">
        <v>555</v>
      </c>
      <c r="Z28" s="73"/>
      <c r="AA28" s="74">
        <f>SUM(B28:Z28)</f>
        <v>14702</v>
      </c>
    </row>
    <row r="29" spans="1:27" ht="24.95" customHeight="1" x14ac:dyDescent="0.2">
      <c r="A29" s="75" t="s">
        <v>23</v>
      </c>
      <c r="B29" s="76">
        <v>4381.7370000000001</v>
      </c>
      <c r="C29" s="77">
        <v>4263.1959999999999</v>
      </c>
      <c r="D29" s="77">
        <v>4141.2309999999998</v>
      </c>
      <c r="E29" s="77">
        <v>4072.2829999999999</v>
      </c>
      <c r="F29" s="77">
        <v>4144.2730000000001</v>
      </c>
      <c r="G29" s="77">
        <v>4379.0349999999999</v>
      </c>
      <c r="H29" s="77">
        <v>4697.259</v>
      </c>
      <c r="I29" s="77">
        <v>5073.2330000000002</v>
      </c>
      <c r="J29" s="77">
        <v>5447.4369999999999</v>
      </c>
      <c r="K29" s="77">
        <v>5897.7939999999999</v>
      </c>
      <c r="L29" s="77">
        <v>6000.585</v>
      </c>
      <c r="M29" s="77">
        <v>6114.2659999999996</v>
      </c>
      <c r="N29" s="77">
        <v>6038.7349999999997</v>
      </c>
      <c r="O29" s="77">
        <v>5812.5140000000001</v>
      </c>
      <c r="P29" s="77">
        <v>5584.7020000000002</v>
      </c>
      <c r="Q29" s="77">
        <v>5326.8789999999999</v>
      </c>
      <c r="R29" s="77">
        <v>5354.5749999999998</v>
      </c>
      <c r="S29" s="77">
        <v>5865.7120000000004</v>
      </c>
      <c r="T29" s="77">
        <v>5992.94</v>
      </c>
      <c r="U29" s="77">
        <v>5923.82</v>
      </c>
      <c r="V29" s="77">
        <v>5574.23</v>
      </c>
      <c r="W29" s="77">
        <v>5247.6689999999999</v>
      </c>
      <c r="X29" s="77">
        <v>4944.9409999999998</v>
      </c>
      <c r="Y29" s="77">
        <v>4587.8159999999998</v>
      </c>
      <c r="Z29" s="78"/>
      <c r="AA29" s="79">
        <f>SUM(B29:Z29)</f>
        <v>124866.86200000001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4871.7370000000001</v>
      </c>
      <c r="C31" s="62">
        <f t="shared" si="4"/>
        <v>4744.6959999999999</v>
      </c>
      <c r="D31" s="62">
        <f t="shared" si="4"/>
        <v>4618.2309999999998</v>
      </c>
      <c r="E31" s="62">
        <f t="shared" si="4"/>
        <v>4548.2829999999994</v>
      </c>
      <c r="F31" s="62">
        <f t="shared" si="4"/>
        <v>4629.2730000000001</v>
      </c>
      <c r="G31" s="62">
        <f t="shared" si="4"/>
        <v>4896.0349999999999</v>
      </c>
      <c r="H31" s="62">
        <f t="shared" si="4"/>
        <v>5259.259</v>
      </c>
      <c r="I31" s="62">
        <f t="shared" si="4"/>
        <v>5666.7330000000002</v>
      </c>
      <c r="J31" s="62">
        <f t="shared" si="4"/>
        <v>6084.4369999999999</v>
      </c>
      <c r="K31" s="62">
        <f t="shared" si="4"/>
        <v>6575.7939999999999</v>
      </c>
      <c r="L31" s="62">
        <f t="shared" si="4"/>
        <v>6703.085</v>
      </c>
      <c r="M31" s="62">
        <f t="shared" si="4"/>
        <v>6824.7659999999996</v>
      </c>
      <c r="N31" s="62">
        <f t="shared" si="4"/>
        <v>6737.7349999999997</v>
      </c>
      <c r="O31" s="62">
        <f t="shared" si="4"/>
        <v>6501.5140000000001</v>
      </c>
      <c r="P31" s="62">
        <f t="shared" si="4"/>
        <v>6266.2020000000002</v>
      </c>
      <c r="Q31" s="62">
        <f t="shared" si="4"/>
        <v>5981.8789999999999</v>
      </c>
      <c r="R31" s="62">
        <f t="shared" si="4"/>
        <v>6036.5749999999998</v>
      </c>
      <c r="S31" s="62">
        <f t="shared" si="4"/>
        <v>6553.7120000000004</v>
      </c>
      <c r="T31" s="62">
        <f t="shared" si="4"/>
        <v>6687.94</v>
      </c>
      <c r="U31" s="62">
        <f t="shared" si="4"/>
        <v>6608.82</v>
      </c>
      <c r="V31" s="62">
        <f t="shared" si="4"/>
        <v>6218.23</v>
      </c>
      <c r="W31" s="62">
        <f t="shared" si="4"/>
        <v>5879.1689999999999</v>
      </c>
      <c r="X31" s="62">
        <f t="shared" si="4"/>
        <v>5531.9409999999998</v>
      </c>
      <c r="Y31" s="62">
        <f t="shared" si="4"/>
        <v>5142.8159999999998</v>
      </c>
      <c r="Z31" s="63">
        <f t="shared" si="4"/>
        <v>0</v>
      </c>
      <c r="AA31" s="64">
        <f t="shared" si="4"/>
        <v>139568.86200000002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23</v>
      </c>
      <c r="C34" s="95">
        <v>23</v>
      </c>
      <c r="D34" s="95">
        <v>23</v>
      </c>
      <c r="E34" s="95">
        <v>23</v>
      </c>
      <c r="F34" s="95">
        <v>23</v>
      </c>
      <c r="G34" s="95">
        <v>23</v>
      </c>
      <c r="H34" s="95">
        <v>23</v>
      </c>
      <c r="I34" s="95">
        <v>33</v>
      </c>
      <c r="J34" s="95">
        <v>49</v>
      </c>
      <c r="K34" s="95">
        <v>211</v>
      </c>
      <c r="L34" s="95">
        <v>269</v>
      </c>
      <c r="M34" s="95">
        <v>254</v>
      </c>
      <c r="N34" s="95">
        <v>249</v>
      </c>
      <c r="O34" s="95">
        <v>274</v>
      </c>
      <c r="P34" s="95">
        <v>275</v>
      </c>
      <c r="Q34" s="95">
        <v>220</v>
      </c>
      <c r="R34" s="95">
        <v>150</v>
      </c>
      <c r="S34" s="95">
        <v>96</v>
      </c>
      <c r="T34" s="95">
        <v>84</v>
      </c>
      <c r="U34" s="95">
        <v>97</v>
      </c>
      <c r="V34" s="95">
        <v>87</v>
      </c>
      <c r="W34" s="95">
        <v>140</v>
      </c>
      <c r="X34" s="95">
        <v>140</v>
      </c>
      <c r="Y34" s="95">
        <v>140</v>
      </c>
      <c r="Z34" s="96"/>
      <c r="AA34" s="74">
        <f t="shared" ref="AA34:AA39" si="5">SUM(B34:Z34)</f>
        <v>2929</v>
      </c>
    </row>
    <row r="35" spans="1:27" ht="24.95" customHeight="1" x14ac:dyDescent="0.2">
      <c r="A35" s="97" t="s">
        <v>41</v>
      </c>
      <c r="B35" s="98">
        <v>31</v>
      </c>
      <c r="C35" s="99"/>
      <c r="D35" s="99"/>
      <c r="E35" s="99"/>
      <c r="F35" s="99"/>
      <c r="G35" s="99"/>
      <c r="H35" s="99">
        <v>8</v>
      </c>
      <c r="I35" s="99"/>
      <c r="J35" s="99">
        <v>96</v>
      </c>
      <c r="K35" s="99">
        <v>293</v>
      </c>
      <c r="L35" s="99">
        <v>391</v>
      </c>
      <c r="M35" s="99">
        <v>472</v>
      </c>
      <c r="N35" s="99">
        <v>476</v>
      </c>
      <c r="O35" s="99">
        <v>475</v>
      </c>
      <c r="P35" s="99">
        <v>296</v>
      </c>
      <c r="Q35" s="99">
        <v>153</v>
      </c>
      <c r="R35" s="99">
        <v>120</v>
      </c>
      <c r="S35" s="99">
        <v>106</v>
      </c>
      <c r="T35" s="99">
        <v>126</v>
      </c>
      <c r="U35" s="99">
        <v>92</v>
      </c>
      <c r="V35" s="99">
        <v>125</v>
      </c>
      <c r="W35" s="99">
        <v>126</v>
      </c>
      <c r="X35" s="99">
        <v>145</v>
      </c>
      <c r="Y35" s="99">
        <v>129</v>
      </c>
      <c r="Z35" s="100"/>
      <c r="AA35" s="79">
        <f t="shared" si="5"/>
        <v>3660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19.3</v>
      </c>
      <c r="K36" s="99"/>
      <c r="L36" s="99"/>
      <c r="M36" s="99">
        <v>176.4</v>
      </c>
      <c r="N36" s="99">
        <v>234.4</v>
      </c>
      <c r="O36" s="99">
        <v>35</v>
      </c>
      <c r="P36" s="99"/>
      <c r="Q36" s="99"/>
      <c r="R36" s="99">
        <v>198.9</v>
      </c>
      <c r="S36" s="99"/>
      <c r="T36" s="99"/>
      <c r="U36" s="99">
        <v>0.9</v>
      </c>
      <c r="V36" s="99"/>
      <c r="W36" s="99"/>
      <c r="X36" s="99"/>
      <c r="Y36" s="99"/>
      <c r="Z36" s="100"/>
      <c r="AA36" s="79">
        <f t="shared" si="5"/>
        <v>664.9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>
        <v>6</v>
      </c>
      <c r="N37" s="99">
        <v>6</v>
      </c>
      <c r="O37" s="99">
        <v>6</v>
      </c>
      <c r="P37" s="99">
        <v>6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24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411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11911</v>
      </c>
    </row>
    <row r="39" spans="1:27" ht="30" customHeight="1" thickBot="1" x14ac:dyDescent="0.25">
      <c r="A39" s="86" t="s">
        <v>45</v>
      </c>
      <c r="B39" s="87">
        <f t="shared" ref="B39:Z39" si="6">SUM(B34:B38)</f>
        <v>554</v>
      </c>
      <c r="C39" s="88">
        <f t="shared" si="6"/>
        <v>523</v>
      </c>
      <c r="D39" s="88">
        <f t="shared" si="6"/>
        <v>523</v>
      </c>
      <c r="E39" s="88">
        <f t="shared" si="6"/>
        <v>523</v>
      </c>
      <c r="F39" s="88">
        <f t="shared" si="6"/>
        <v>523</v>
      </c>
      <c r="G39" s="88">
        <f t="shared" si="6"/>
        <v>523</v>
      </c>
      <c r="H39" s="88">
        <f t="shared" si="6"/>
        <v>531</v>
      </c>
      <c r="I39" s="88">
        <f t="shared" si="6"/>
        <v>533</v>
      </c>
      <c r="J39" s="88">
        <f t="shared" si="6"/>
        <v>664.3</v>
      </c>
      <c r="K39" s="88">
        <f t="shared" si="6"/>
        <v>1004</v>
      </c>
      <c r="L39" s="88">
        <f t="shared" si="6"/>
        <v>1160</v>
      </c>
      <c r="M39" s="88">
        <f t="shared" si="6"/>
        <v>1408.4</v>
      </c>
      <c r="N39" s="88">
        <f t="shared" si="6"/>
        <v>1465.4</v>
      </c>
      <c r="O39" s="88">
        <f t="shared" si="6"/>
        <v>1290</v>
      </c>
      <c r="P39" s="88">
        <f t="shared" si="6"/>
        <v>1077</v>
      </c>
      <c r="Q39" s="88">
        <f t="shared" si="6"/>
        <v>873</v>
      </c>
      <c r="R39" s="88">
        <f t="shared" si="6"/>
        <v>879.9</v>
      </c>
      <c r="S39" s="88">
        <f t="shared" si="6"/>
        <v>702</v>
      </c>
      <c r="T39" s="88">
        <f t="shared" si="6"/>
        <v>710</v>
      </c>
      <c r="U39" s="88">
        <f t="shared" si="6"/>
        <v>689.9</v>
      </c>
      <c r="V39" s="88">
        <f t="shared" si="6"/>
        <v>712</v>
      </c>
      <c r="W39" s="88">
        <f t="shared" si="6"/>
        <v>766</v>
      </c>
      <c r="X39" s="88">
        <f t="shared" si="6"/>
        <v>785</v>
      </c>
      <c r="Y39" s="88">
        <f t="shared" si="6"/>
        <v>769</v>
      </c>
      <c r="Z39" s="89">
        <f t="shared" si="6"/>
        <v>0</v>
      </c>
      <c r="AA39" s="90">
        <f t="shared" si="5"/>
        <v>19188.900000000001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19.3</v>
      </c>
      <c r="K44" s="99"/>
      <c r="L44" s="99"/>
      <c r="M44" s="99">
        <v>176.4</v>
      </c>
      <c r="N44" s="99">
        <v>234.4</v>
      </c>
      <c r="O44" s="99">
        <v>35</v>
      </c>
      <c r="P44" s="99"/>
      <c r="Q44" s="99"/>
      <c r="R44" s="99">
        <v>198.9</v>
      </c>
      <c r="S44" s="99"/>
      <c r="T44" s="99"/>
      <c r="U44" s="99">
        <v>0.9</v>
      </c>
      <c r="V44" s="99"/>
      <c r="W44" s="99"/>
      <c r="X44" s="99"/>
      <c r="Y44" s="99"/>
      <c r="Z44" s="100"/>
      <c r="AA44" s="79">
        <f t="shared" si="7"/>
        <v>664.9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411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11911</v>
      </c>
    </row>
    <row r="47" spans="1:27" ht="24.95" customHeight="1" x14ac:dyDescent="0.2">
      <c r="A47" s="85" t="s">
        <v>47</v>
      </c>
      <c r="B47" s="98">
        <v>100</v>
      </c>
      <c r="C47" s="99">
        <v>95.5</v>
      </c>
      <c r="D47" s="99">
        <v>89.5</v>
      </c>
      <c r="E47" s="99">
        <v>86.5</v>
      </c>
      <c r="F47" s="99">
        <v>91.5</v>
      </c>
      <c r="G47" s="99">
        <v>53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516</v>
      </c>
    </row>
    <row r="48" spans="1:27" ht="30" customHeight="1" thickBot="1" x14ac:dyDescent="0.25">
      <c r="A48" s="86" t="s">
        <v>48</v>
      </c>
      <c r="B48" s="87">
        <f>SUM(B42:B47)</f>
        <v>600</v>
      </c>
      <c r="C48" s="88">
        <f t="shared" ref="C48:Z48" si="8">SUM(C42:C47)</f>
        <v>595.5</v>
      </c>
      <c r="D48" s="88">
        <f t="shared" si="8"/>
        <v>589.5</v>
      </c>
      <c r="E48" s="88">
        <f t="shared" si="8"/>
        <v>586.5</v>
      </c>
      <c r="F48" s="88">
        <f t="shared" si="8"/>
        <v>591.5</v>
      </c>
      <c r="G48" s="88">
        <f t="shared" si="8"/>
        <v>553</v>
      </c>
      <c r="H48" s="88">
        <f t="shared" si="8"/>
        <v>500</v>
      </c>
      <c r="I48" s="88">
        <f t="shared" si="8"/>
        <v>500</v>
      </c>
      <c r="J48" s="88">
        <f t="shared" si="8"/>
        <v>519.29999999999995</v>
      </c>
      <c r="K48" s="88">
        <f t="shared" si="8"/>
        <v>500</v>
      </c>
      <c r="L48" s="88">
        <f t="shared" si="8"/>
        <v>500</v>
      </c>
      <c r="M48" s="88">
        <f t="shared" si="8"/>
        <v>676.4</v>
      </c>
      <c r="N48" s="88">
        <f t="shared" si="8"/>
        <v>734.4</v>
      </c>
      <c r="O48" s="88">
        <f t="shared" si="8"/>
        <v>535</v>
      </c>
      <c r="P48" s="88">
        <f t="shared" si="8"/>
        <v>500</v>
      </c>
      <c r="Q48" s="88">
        <f t="shared" si="8"/>
        <v>500</v>
      </c>
      <c r="R48" s="88">
        <f t="shared" si="8"/>
        <v>609.9</v>
      </c>
      <c r="S48" s="88">
        <f t="shared" si="8"/>
        <v>500</v>
      </c>
      <c r="T48" s="88">
        <f t="shared" si="8"/>
        <v>500</v>
      </c>
      <c r="U48" s="88">
        <f t="shared" si="8"/>
        <v>500.9</v>
      </c>
      <c r="V48" s="88">
        <f t="shared" si="8"/>
        <v>500</v>
      </c>
      <c r="W48" s="88">
        <f t="shared" si="8"/>
        <v>500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13091.899999999998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5371.7370000000001</v>
      </c>
      <c r="C51" s="88">
        <f t="shared" si="10"/>
        <v>5244.6959999999999</v>
      </c>
      <c r="D51" s="88">
        <f t="shared" si="10"/>
        <v>5118.2309999999998</v>
      </c>
      <c r="E51" s="88">
        <f t="shared" si="10"/>
        <v>5048.2830000000004</v>
      </c>
      <c r="F51" s="88">
        <f t="shared" si="10"/>
        <v>5129.2730000000001</v>
      </c>
      <c r="G51" s="88">
        <f t="shared" si="10"/>
        <v>5396.0349999999999</v>
      </c>
      <c r="H51" s="88">
        <f t="shared" si="10"/>
        <v>5759.259</v>
      </c>
      <c r="I51" s="88">
        <f t="shared" si="10"/>
        <v>6166.7330000000002</v>
      </c>
      <c r="J51" s="88">
        <f t="shared" si="10"/>
        <v>6603.7370000000001</v>
      </c>
      <c r="K51" s="88">
        <f t="shared" si="10"/>
        <v>7075.7939999999999</v>
      </c>
      <c r="L51" s="88">
        <f t="shared" si="10"/>
        <v>7203.0849999999991</v>
      </c>
      <c r="M51" s="88">
        <f t="shared" si="10"/>
        <v>7501.1659999999993</v>
      </c>
      <c r="N51" s="88">
        <f t="shared" si="10"/>
        <v>7472.1350000000002</v>
      </c>
      <c r="O51" s="88">
        <f t="shared" si="10"/>
        <v>7036.5139999999992</v>
      </c>
      <c r="P51" s="88">
        <f t="shared" si="10"/>
        <v>6766.2020000000002</v>
      </c>
      <c r="Q51" s="88">
        <f t="shared" si="10"/>
        <v>6481.8790000000008</v>
      </c>
      <c r="R51" s="88">
        <f t="shared" si="10"/>
        <v>6646.4749999999995</v>
      </c>
      <c r="S51" s="88">
        <f t="shared" si="10"/>
        <v>7053.7119999999995</v>
      </c>
      <c r="T51" s="88">
        <f t="shared" si="10"/>
        <v>7187.9400000000005</v>
      </c>
      <c r="U51" s="88">
        <f t="shared" si="10"/>
        <v>7109.7199999999993</v>
      </c>
      <c r="V51" s="88">
        <f t="shared" si="10"/>
        <v>6718.2300000000005</v>
      </c>
      <c r="W51" s="88">
        <f t="shared" si="10"/>
        <v>6379.1690000000008</v>
      </c>
      <c r="X51" s="88">
        <f t="shared" si="10"/>
        <v>6031.9409999999998</v>
      </c>
      <c r="Y51" s="88">
        <f t="shared" si="10"/>
        <v>5642.8159999999998</v>
      </c>
      <c r="Z51" s="89">
        <f t="shared" si="10"/>
        <v>0</v>
      </c>
      <c r="AA51" s="104">
        <f>SUM(B51:Z51)</f>
        <v>152144.76199999999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-476.20000000000005</v>
      </c>
      <c r="C4" s="18">
        <v>-479.79999999999995</v>
      </c>
      <c r="D4" s="18">
        <v>-344.29999999999995</v>
      </c>
      <c r="E4" s="18">
        <v>-177.20000000000005</v>
      </c>
      <c r="F4" s="18">
        <v>-229</v>
      </c>
      <c r="G4" s="18">
        <v>-63.100000000000023</v>
      </c>
      <c r="H4" s="18">
        <v>20.5</v>
      </c>
      <c r="I4" s="18">
        <v>293.2</v>
      </c>
      <c r="J4" s="18">
        <v>519.29999999999995</v>
      </c>
      <c r="K4" s="18">
        <v>439.4</v>
      </c>
      <c r="L4" s="18">
        <v>388</v>
      </c>
      <c r="M4" s="18">
        <v>676.4</v>
      </c>
      <c r="N4" s="18">
        <v>734.4</v>
      </c>
      <c r="O4" s="18">
        <v>535</v>
      </c>
      <c r="P4" s="18">
        <v>59</v>
      </c>
      <c r="Q4" s="18">
        <v>152.30000000000001</v>
      </c>
      <c r="R4" s="18">
        <v>609.9</v>
      </c>
      <c r="S4" s="18">
        <v>417.5</v>
      </c>
      <c r="T4" s="18">
        <v>463.1</v>
      </c>
      <c r="U4" s="18">
        <v>500.9</v>
      </c>
      <c r="V4" s="18">
        <v>372.8</v>
      </c>
      <c r="W4" s="18">
        <v>172.89999999999998</v>
      </c>
      <c r="X4" s="18">
        <v>-15.299999999999955</v>
      </c>
      <c r="Y4" s="18">
        <v>125</v>
      </c>
      <c r="Z4" s="19"/>
      <c r="AA4" s="111">
        <f>SUM(B4:Z4)</f>
        <v>4694.6999999999989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63.1</v>
      </c>
      <c r="C7" s="117">
        <v>64.08</v>
      </c>
      <c r="D7" s="117">
        <v>64.400000000000006</v>
      </c>
      <c r="E7" s="117">
        <v>64.39</v>
      </c>
      <c r="F7" s="117">
        <v>64.41</v>
      </c>
      <c r="G7" s="117">
        <v>65.819999999999993</v>
      </c>
      <c r="H7" s="117">
        <v>70.91</v>
      </c>
      <c r="I7" s="117">
        <v>74.86</v>
      </c>
      <c r="J7" s="117">
        <v>77.7</v>
      </c>
      <c r="K7" s="117">
        <v>80.38</v>
      </c>
      <c r="L7" s="117">
        <v>74.650000000000006</v>
      </c>
      <c r="M7" s="117">
        <v>69.47</v>
      </c>
      <c r="N7" s="117">
        <v>64.66</v>
      </c>
      <c r="O7" s="117">
        <v>66.72</v>
      </c>
      <c r="P7" s="117">
        <v>69.53</v>
      </c>
      <c r="Q7" s="117">
        <v>77.17</v>
      </c>
      <c r="R7" s="117">
        <v>85.32</v>
      </c>
      <c r="S7" s="117">
        <v>88.35</v>
      </c>
      <c r="T7" s="117">
        <v>88.54</v>
      </c>
      <c r="U7" s="117">
        <v>81.150000000000006</v>
      </c>
      <c r="V7" s="117">
        <v>74.400000000000006</v>
      </c>
      <c r="W7" s="117">
        <v>67.930000000000007</v>
      </c>
      <c r="X7" s="117">
        <v>66.17</v>
      </c>
      <c r="Y7" s="117">
        <v>63.52</v>
      </c>
      <c r="Z7" s="118"/>
      <c r="AA7" s="119">
        <f>IF(SUM(B7:Z7)&lt;&gt;0,AVERAGEIF(B7:Z7,"&lt;&gt;"""),"")</f>
        <v>71.984583333333347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976.2</v>
      </c>
      <c r="C13" s="129">
        <v>979.8</v>
      </c>
      <c r="D13" s="129">
        <v>844.3</v>
      </c>
      <c r="E13" s="129">
        <v>677.2</v>
      </c>
      <c r="F13" s="129">
        <v>729</v>
      </c>
      <c r="G13" s="129">
        <v>563.1</v>
      </c>
      <c r="H13" s="129">
        <v>479.5</v>
      </c>
      <c r="I13" s="129">
        <v>206.8</v>
      </c>
      <c r="J13" s="129"/>
      <c r="K13" s="129">
        <v>60.6</v>
      </c>
      <c r="L13" s="129">
        <v>112</v>
      </c>
      <c r="M13" s="129"/>
      <c r="N13" s="129"/>
      <c r="O13" s="129"/>
      <c r="P13" s="129">
        <v>441</v>
      </c>
      <c r="Q13" s="129">
        <v>347.7</v>
      </c>
      <c r="R13" s="129"/>
      <c r="S13" s="129">
        <v>82.5</v>
      </c>
      <c r="T13" s="129">
        <v>36.9</v>
      </c>
      <c r="U13" s="129"/>
      <c r="V13" s="129">
        <v>127.2</v>
      </c>
      <c r="W13" s="129">
        <v>327.10000000000002</v>
      </c>
      <c r="X13" s="129">
        <v>515.29999999999995</v>
      </c>
      <c r="Y13" s="130">
        <v>375</v>
      </c>
      <c r="Z13" s="131"/>
      <c r="AA13" s="132">
        <f t="shared" si="0"/>
        <v>7881.2000000000007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976.2</v>
      </c>
      <c r="C16" s="135">
        <f t="shared" si="1"/>
        <v>979.8</v>
      </c>
      <c r="D16" s="135">
        <f t="shared" si="1"/>
        <v>844.3</v>
      </c>
      <c r="E16" s="135">
        <f t="shared" si="1"/>
        <v>677.2</v>
      </c>
      <c r="F16" s="135">
        <f t="shared" si="1"/>
        <v>729</v>
      </c>
      <c r="G16" s="135">
        <f t="shared" si="1"/>
        <v>563.1</v>
      </c>
      <c r="H16" s="135">
        <f t="shared" si="1"/>
        <v>479.5</v>
      </c>
      <c r="I16" s="135">
        <f t="shared" si="1"/>
        <v>206.8</v>
      </c>
      <c r="J16" s="135">
        <f t="shared" si="1"/>
        <v>0</v>
      </c>
      <c r="K16" s="135">
        <f t="shared" si="1"/>
        <v>60.6</v>
      </c>
      <c r="L16" s="135">
        <f t="shared" si="1"/>
        <v>112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441</v>
      </c>
      <c r="Q16" s="135">
        <f t="shared" si="1"/>
        <v>347.7</v>
      </c>
      <c r="R16" s="135">
        <f t="shared" si="1"/>
        <v>0</v>
      </c>
      <c r="S16" s="135">
        <f t="shared" si="1"/>
        <v>82.5</v>
      </c>
      <c r="T16" s="135">
        <f t="shared" si="1"/>
        <v>36.9</v>
      </c>
      <c r="U16" s="135">
        <f t="shared" si="1"/>
        <v>0</v>
      </c>
      <c r="V16" s="135">
        <f t="shared" si="1"/>
        <v>127.2</v>
      </c>
      <c r="W16" s="135">
        <f t="shared" si="1"/>
        <v>327.10000000000002</v>
      </c>
      <c r="X16" s="135">
        <f t="shared" si="1"/>
        <v>515.29999999999995</v>
      </c>
      <c r="Y16" s="135">
        <f t="shared" si="1"/>
        <v>375</v>
      </c>
      <c r="Z16" s="136" t="str">
        <f t="shared" si="1"/>
        <v/>
      </c>
      <c r="AA16" s="90">
        <f t="shared" si="0"/>
        <v>7881.2000000000007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>
        <v>19.3</v>
      </c>
      <c r="K21" s="129"/>
      <c r="L21" s="129"/>
      <c r="M21" s="129">
        <v>176.4</v>
      </c>
      <c r="N21" s="129">
        <v>234.4</v>
      </c>
      <c r="O21" s="129">
        <v>35</v>
      </c>
      <c r="P21" s="129"/>
      <c r="Q21" s="129"/>
      <c r="R21" s="129">
        <v>198.9</v>
      </c>
      <c r="S21" s="129"/>
      <c r="T21" s="129"/>
      <c r="U21" s="129">
        <v>0.9</v>
      </c>
      <c r="V21" s="129"/>
      <c r="W21" s="129"/>
      <c r="X21" s="129"/>
      <c r="Y21" s="130"/>
      <c r="Z21" s="131"/>
      <c r="AA21" s="132">
        <f t="shared" si="2"/>
        <v>664.9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411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11911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519.29999999999995</v>
      </c>
      <c r="K24" s="135">
        <f t="shared" si="3"/>
        <v>500</v>
      </c>
      <c r="L24" s="135">
        <f t="shared" si="3"/>
        <v>500</v>
      </c>
      <c r="M24" s="135">
        <f t="shared" si="3"/>
        <v>676.4</v>
      </c>
      <c r="N24" s="135">
        <f t="shared" si="3"/>
        <v>734.4</v>
      </c>
      <c r="O24" s="135">
        <f t="shared" si="3"/>
        <v>535</v>
      </c>
      <c r="P24" s="135">
        <f t="shared" si="3"/>
        <v>500</v>
      </c>
      <c r="Q24" s="135">
        <f t="shared" si="3"/>
        <v>500</v>
      </c>
      <c r="R24" s="135">
        <f t="shared" si="3"/>
        <v>609.9</v>
      </c>
      <c r="S24" s="135">
        <f t="shared" si="3"/>
        <v>500</v>
      </c>
      <c r="T24" s="135">
        <f t="shared" si="3"/>
        <v>500</v>
      </c>
      <c r="U24" s="135">
        <f t="shared" si="3"/>
        <v>500.9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12575.899999999998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2024-02-09T12:06:20Z</dcterms:created>
  <dcterms:modified xsi:type="dcterms:W3CDTF">2024-02-09T12:06:21Z</dcterms:modified>
</cp:coreProperties>
</file>