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<sst xmlns="http://schemas.openxmlformats.org/spreadsheetml/2006/main" count="117" uniqueCount="53">
  <si>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08/02/2024 14:04:31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</si>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</sst>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47-4B22-92B4-55B5C64A7F9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79.5</c:v>
                </c:pt>
                <c:pt idx="1">
                  <c:v>84.5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105.5</c:v>
                </c:pt>
                <c:pt idx="6">
                  <c:v>263</c:v>
                </c:pt>
                <c:pt idx="7">
                  <c:v>289</c:v>
                </c:pt>
                <c:pt idx="8">
                  <c:v>281</c:v>
                </c:pt>
                <c:pt idx="9">
                  <c:v>259</c:v>
                </c:pt>
                <c:pt idx="10">
                  <c:v>245</c:v>
                </c:pt>
                <c:pt idx="11">
                  <c:v>238</c:v>
                </c:pt>
                <c:pt idx="12">
                  <c:v>235</c:v>
                </c:pt>
                <c:pt idx="13">
                  <c:v>230</c:v>
                </c:pt>
                <c:pt idx="14">
                  <c:v>237</c:v>
                </c:pt>
                <c:pt idx="15">
                  <c:v>256</c:v>
                </c:pt>
                <c:pt idx="16">
                  <c:v>295</c:v>
                </c:pt>
                <c:pt idx="17">
                  <c:v>248</c:v>
                </c:pt>
                <c:pt idx="18">
                  <c:v>263</c:v>
                </c:pt>
                <c:pt idx="19">
                  <c:v>261</c:v>
                </c:pt>
                <c:pt idx="20">
                  <c:v>238</c:v>
                </c:pt>
                <c:pt idx="21">
                  <c:v>198</c:v>
                </c:pt>
                <c:pt idx="22">
                  <c:v>156</c:v>
                </c:pt>
                <c:pt idx="23">
                  <c:v>87.5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47-4B22-92B4-55B5C64A7F9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1169</c:v>
                </c:pt>
                <c:pt idx="1">
                  <c:v>1169</c:v>
                </c:pt>
                <c:pt idx="2">
                  <c:v>1169</c:v>
                </c:pt>
                <c:pt idx="3">
                  <c:v>1169</c:v>
                </c:pt>
                <c:pt idx="4">
                  <c:v>1169</c:v>
                </c:pt>
                <c:pt idx="5">
                  <c:v>1411</c:v>
                </c:pt>
                <c:pt idx="6">
                  <c:v>2164.0029999999997</c:v>
                </c:pt>
                <c:pt idx="7">
                  <c:v>2183.8139999999999</c:v>
                </c:pt>
                <c:pt idx="8">
                  <c:v>2133.4209999999998</c:v>
                </c:pt>
                <c:pt idx="9">
                  <c:v>1781</c:v>
                </c:pt>
                <c:pt idx="10">
                  <c:v>1396</c:v>
                </c:pt>
                <c:pt idx="11">
                  <c:v>1246</c:v>
                </c:pt>
                <c:pt idx="12">
                  <c:v>1246</c:v>
                </c:pt>
                <c:pt idx="13">
                  <c:v>1246</c:v>
                </c:pt>
                <c:pt idx="14">
                  <c:v>1363</c:v>
                </c:pt>
                <c:pt idx="15">
                  <c:v>1879.586</c:v>
                </c:pt>
                <c:pt idx="16">
                  <c:v>2613.0120000000002</c:v>
                </c:pt>
                <c:pt idx="17">
                  <c:v>2824.3440000000001</c:v>
                </c:pt>
                <c:pt idx="18">
                  <c:v>2894.0540000000001</c:v>
                </c:pt>
                <c:pt idx="19">
                  <c:v>2736.2019999999998</c:v>
                </c:pt>
                <c:pt idx="20">
                  <c:v>2511.2420000000002</c:v>
                </c:pt>
                <c:pt idx="21">
                  <c:v>1999.3009999999999</c:v>
                </c:pt>
                <c:pt idx="22">
                  <c:v>1593.5060000000001</c:v>
                </c:pt>
                <c:pt idx="23">
                  <c:v>1548.847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47-4B22-92B4-55B5C64A7F9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2114</c:v>
                </c:pt>
                <c:pt idx="1">
                  <c:v>2204.9</c:v>
                </c:pt>
                <c:pt idx="2">
                  <c:v>2132.3000000000002</c:v>
                </c:pt>
                <c:pt idx="3">
                  <c:v>2107</c:v>
                </c:pt>
                <c:pt idx="4">
                  <c:v>2237.1999999999998</c:v>
                </c:pt>
                <c:pt idx="5">
                  <c:v>2211.9</c:v>
                </c:pt>
                <c:pt idx="6">
                  <c:v>2020</c:v>
                </c:pt>
                <c:pt idx="7">
                  <c:v>1883.3</c:v>
                </c:pt>
                <c:pt idx="8">
                  <c:v>919</c:v>
                </c:pt>
                <c:pt idx="9">
                  <c:v>470.3</c:v>
                </c:pt>
                <c:pt idx="10">
                  <c:v>430.6</c:v>
                </c:pt>
                <c:pt idx="11">
                  <c:v>577.79999999999995</c:v>
                </c:pt>
                <c:pt idx="12">
                  <c:v>491.4</c:v>
                </c:pt>
                <c:pt idx="13">
                  <c:v>610.4</c:v>
                </c:pt>
                <c:pt idx="14">
                  <c:v>416.9</c:v>
                </c:pt>
                <c:pt idx="15">
                  <c:v>494.2</c:v>
                </c:pt>
                <c:pt idx="16">
                  <c:v>622</c:v>
                </c:pt>
                <c:pt idx="17">
                  <c:v>711</c:v>
                </c:pt>
                <c:pt idx="18">
                  <c:v>770</c:v>
                </c:pt>
                <c:pt idx="19">
                  <c:v>807</c:v>
                </c:pt>
                <c:pt idx="20">
                  <c:v>1215.4000000000001</c:v>
                </c:pt>
                <c:pt idx="21">
                  <c:v>1725</c:v>
                </c:pt>
                <c:pt idx="22">
                  <c:v>2019</c:v>
                </c:pt>
                <c:pt idx="23">
                  <c:v>1983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47-4B22-92B4-55B5C64A7F9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1192.3310000000001</c:v>
                </c:pt>
                <c:pt idx="1">
                  <c:v>1196.7170000000001</c:v>
                </c:pt>
                <c:pt idx="2">
                  <c:v>1182.807</c:v>
                </c:pt>
                <c:pt idx="3">
                  <c:v>1181.318</c:v>
                </c:pt>
                <c:pt idx="4">
                  <c:v>1172.1789999999999</c:v>
                </c:pt>
                <c:pt idx="5">
                  <c:v>1154.336</c:v>
                </c:pt>
                <c:pt idx="6">
                  <c:v>1196.943</c:v>
                </c:pt>
                <c:pt idx="7">
                  <c:v>1942.6310000000005</c:v>
                </c:pt>
                <c:pt idx="8">
                  <c:v>3216.1930000000007</c:v>
                </c:pt>
                <c:pt idx="9">
                  <c:v>4290.1560000000009</c:v>
                </c:pt>
                <c:pt idx="10">
                  <c:v>5010.3180000000011</c:v>
                </c:pt>
                <c:pt idx="11">
                  <c:v>5405.6620000000003</c:v>
                </c:pt>
                <c:pt idx="12">
                  <c:v>5490.8899999999985</c:v>
                </c:pt>
                <c:pt idx="13">
                  <c:v>5207.6660000000002</c:v>
                </c:pt>
                <c:pt idx="14">
                  <c:v>4544.6210000000019</c:v>
                </c:pt>
                <c:pt idx="15">
                  <c:v>3371.3059999999991</c:v>
                </c:pt>
                <c:pt idx="16">
                  <c:v>2317.0749999999998</c:v>
                </c:pt>
                <c:pt idx="17">
                  <c:v>2039.0549999999998</c:v>
                </c:pt>
                <c:pt idx="18">
                  <c:v>2044.3779999999999</c:v>
                </c:pt>
                <c:pt idx="19">
                  <c:v>2039.3739999999996</c:v>
                </c:pt>
                <c:pt idx="20">
                  <c:v>2002.1869999999997</c:v>
                </c:pt>
                <c:pt idx="21">
                  <c:v>1982.269</c:v>
                </c:pt>
                <c:pt idx="22">
                  <c:v>1974.8059999999998</c:v>
                </c:pt>
                <c:pt idx="23">
                  <c:v>1947.4229999999998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E47-4B22-92B4-55B5C64A7F9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42</c:v>
                </c:pt>
                <c:pt idx="1">
                  <c:v>35</c:v>
                </c:pt>
                <c:pt idx="2">
                  <c:v>29</c:v>
                </c:pt>
                <c:pt idx="3">
                  <c:v>26</c:v>
                </c:pt>
                <c:pt idx="4">
                  <c:v>24</c:v>
                </c:pt>
                <c:pt idx="5">
                  <c:v>23</c:v>
                </c:pt>
                <c:pt idx="6">
                  <c:v>23</c:v>
                </c:pt>
                <c:pt idx="7">
                  <c:v>33</c:v>
                </c:pt>
                <c:pt idx="8">
                  <c:v>52</c:v>
                </c:pt>
                <c:pt idx="9">
                  <c:v>67</c:v>
                </c:pt>
                <c:pt idx="10">
                  <c:v>73</c:v>
                </c:pt>
                <c:pt idx="11">
                  <c:v>75</c:v>
                </c:pt>
                <c:pt idx="12">
                  <c:v>75</c:v>
                </c:pt>
                <c:pt idx="13">
                  <c:v>70</c:v>
                </c:pt>
                <c:pt idx="14">
                  <c:v>59</c:v>
                </c:pt>
                <c:pt idx="15">
                  <c:v>41</c:v>
                </c:pt>
                <c:pt idx="16">
                  <c:v>25</c:v>
                </c:pt>
                <c:pt idx="17">
                  <c:v>19</c:v>
                </c:pt>
                <c:pt idx="18">
                  <c:v>18</c:v>
                </c:pt>
                <c:pt idx="19">
                  <c:v>18</c:v>
                </c:pt>
                <c:pt idx="20">
                  <c:v>18</c:v>
                </c:pt>
                <c:pt idx="21">
                  <c:v>21</c:v>
                </c:pt>
                <c:pt idx="22">
                  <c:v>25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47-4B22-92B4-55B5C64A7F9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330</c:v>
                </c:pt>
                <c:pt idx="6">
                  <c:v>356</c:v>
                </c:pt>
                <c:pt idx="7">
                  <c:v>356</c:v>
                </c:pt>
                <c:pt idx="8">
                  <c:v>356</c:v>
                </c:pt>
                <c:pt idx="9">
                  <c:v>164</c:v>
                </c:pt>
                <c:pt idx="10">
                  <c:v>117</c:v>
                </c:pt>
                <c:pt idx="11">
                  <c:v>52</c:v>
                </c:pt>
                <c:pt idx="12">
                  <c:v>52</c:v>
                </c:pt>
                <c:pt idx="14">
                  <c:v>103</c:v>
                </c:pt>
                <c:pt idx="15">
                  <c:v>348</c:v>
                </c:pt>
                <c:pt idx="16">
                  <c:v>1144</c:v>
                </c:pt>
                <c:pt idx="17">
                  <c:v>1416</c:v>
                </c:pt>
                <c:pt idx="18">
                  <c:v>1425</c:v>
                </c:pt>
                <c:pt idx="19">
                  <c:v>1411</c:v>
                </c:pt>
                <c:pt idx="20">
                  <c:v>920</c:v>
                </c:pt>
                <c:pt idx="21">
                  <c:v>570</c:v>
                </c:pt>
                <c:pt idx="22">
                  <c:v>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E47-4B22-92B4-55B5C64A7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4909.7820000000011</c:v>
                </c:pt>
                <c:pt idx="1">
                  <c:v>4690.1430000000009</c:v>
                </c:pt>
                <c:pt idx="2">
                  <c:v>4592.5950000000003</c:v>
                </c:pt>
                <c:pt idx="3">
                  <c:v>4562.7689999999993</c:v>
                </c:pt>
                <c:pt idx="4">
                  <c:v>4681.8829999999998</c:v>
                </c:pt>
                <c:pt idx="5">
                  <c:v>5235.7040000000015</c:v>
                </c:pt>
                <c:pt idx="6">
                  <c:v>6022.987000000001</c:v>
                </c:pt>
                <c:pt idx="7">
                  <c:v>6687.7420000000002</c:v>
                </c:pt>
                <c:pt idx="8">
                  <c:v>6957.6580000000004</c:v>
                </c:pt>
                <c:pt idx="9">
                  <c:v>7031.5040000000008</c:v>
                </c:pt>
                <c:pt idx="10">
                  <c:v>7271.9330000000009</c:v>
                </c:pt>
                <c:pt idx="11">
                  <c:v>7594.4360000000015</c:v>
                </c:pt>
                <c:pt idx="12">
                  <c:v>7590.2470000000012</c:v>
                </c:pt>
                <c:pt idx="13">
                  <c:v>7364.068000000002</c:v>
                </c:pt>
                <c:pt idx="14">
                  <c:v>6723.5159999999987</c:v>
                </c:pt>
                <c:pt idx="15">
                  <c:v>6390.1000000000022</c:v>
                </c:pt>
                <c:pt idx="16">
                  <c:v>7016.0860000000011</c:v>
                </c:pt>
                <c:pt idx="17">
                  <c:v>7257.3760000000002</c:v>
                </c:pt>
                <c:pt idx="18">
                  <c:v>7414.47</c:v>
                </c:pt>
                <c:pt idx="19">
                  <c:v>7272.6030000000001</c:v>
                </c:pt>
                <c:pt idx="20">
                  <c:v>6904.8270000000011</c:v>
                </c:pt>
                <c:pt idx="21">
                  <c:v>6495.5950000000012</c:v>
                </c:pt>
                <c:pt idx="22">
                  <c:v>6078.3120000000008</c:v>
                </c:pt>
                <c:pt idx="23">
                  <c:v>5596.7969999999996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47-4B22-92B4-55B5C64A7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85.27</c:v>
                </c:pt>
                <c:pt idx="1">
                  <c:v>75.05</c:v>
                </c:pt>
                <c:pt idx="2">
                  <c:v>73.84</c:v>
                </c:pt>
                <c:pt idx="3">
                  <c:v>71.59</c:v>
                </c:pt>
                <c:pt idx="4">
                  <c:v>71.73</c:v>
                </c:pt>
                <c:pt idx="5">
                  <c:v>76.73</c:v>
                </c:pt>
                <c:pt idx="6">
                  <c:v>95.76</c:v>
                </c:pt>
                <c:pt idx="7">
                  <c:v>90.42</c:v>
                </c:pt>
                <c:pt idx="8">
                  <c:v>89.87</c:v>
                </c:pt>
                <c:pt idx="9">
                  <c:v>85.02</c:v>
                </c:pt>
                <c:pt idx="10">
                  <c:v>66.010000000000005</c:v>
                </c:pt>
                <c:pt idx="11">
                  <c:v>30.94</c:v>
                </c:pt>
                <c:pt idx="12">
                  <c:v>17.350000000000001</c:v>
                </c:pt>
                <c:pt idx="13">
                  <c:v>48.69</c:v>
                </c:pt>
                <c:pt idx="14">
                  <c:v>80.849999999999994</c:v>
                </c:pt>
                <c:pt idx="15">
                  <c:v>85.3</c:v>
                </c:pt>
                <c:pt idx="16">
                  <c:v>88.68</c:v>
                </c:pt>
                <c:pt idx="17">
                  <c:v>93.57</c:v>
                </c:pt>
                <c:pt idx="18">
                  <c:v>95.08</c:v>
                </c:pt>
                <c:pt idx="19">
                  <c:v>90.38</c:v>
                </c:pt>
                <c:pt idx="20">
                  <c:v>87.61</c:v>
                </c:pt>
                <c:pt idx="21">
                  <c:v>76.849999999999994</c:v>
                </c:pt>
                <c:pt idx="22">
                  <c:v>76.959999999999994</c:v>
                </c:pt>
                <c:pt idx="23">
                  <c:v>77.099999999999994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E47-4B22-92B4-55B5C64A7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4909.8310000000029</v>
      </c>
      <c r="C4" s="18">
        <v>4690.1170000000011</v>
      </c>
      <c r="D4" s="18">
        <v>4592.6070000000009</v>
      </c>
      <c r="E4" s="18">
        <v>4562.8180000000011</v>
      </c>
      <c r="F4" s="18">
        <v>4681.8789999999999</v>
      </c>
      <c r="G4" s="18">
        <v>5235.7359999999999</v>
      </c>
      <c r="H4" s="18">
        <v>6022.9460000000017</v>
      </c>
      <c r="I4" s="18">
        <v>6687.744999999999</v>
      </c>
      <c r="J4" s="18">
        <v>6957.6139999999996</v>
      </c>
      <c r="K4" s="18">
        <v>7031.4560000000019</v>
      </c>
      <c r="L4" s="18">
        <v>7271.9180000000015</v>
      </c>
      <c r="M4" s="18">
        <v>7594.4620000000014</v>
      </c>
      <c r="N4" s="18">
        <v>7590.29</v>
      </c>
      <c r="O4" s="18">
        <v>7364.0660000000007</v>
      </c>
      <c r="P4" s="18">
        <v>6723.5210000000006</v>
      </c>
      <c r="Q4" s="18">
        <v>6390.0920000000015</v>
      </c>
      <c r="R4" s="18">
        <v>7016.0869999999986</v>
      </c>
      <c r="S4" s="18">
        <v>7257.3990000000013</v>
      </c>
      <c r="T4" s="18">
        <v>7414.4320000000007</v>
      </c>
      <c r="U4" s="18">
        <v>7272.576</v>
      </c>
      <c r="V4" s="18">
        <v>6904.8290000000015</v>
      </c>
      <c r="W4" s="18">
        <v>6495.5700000000006</v>
      </c>
      <c r="X4" s="18">
        <v>6078.3120000000008</v>
      </c>
      <c r="Y4" s="18">
        <v>5596.77</v>
      </c>
      <c r="Z4" s="19"/>
      <c r="AA4" s="20">
        <f>SUM(B4:Z4)</f>
        <v>152343.07300000003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85.27</v>
      </c>
      <c r="C7" s="28">
        <v>75.05</v>
      </c>
      <c r="D7" s="28">
        <v>73.84</v>
      </c>
      <c r="E7" s="28">
        <v>71.59</v>
      </c>
      <c r="F7" s="28">
        <v>71.73</v>
      </c>
      <c r="G7" s="28">
        <v>76.73</v>
      </c>
      <c r="H7" s="28">
        <v>95.76</v>
      </c>
      <c r="I7" s="28">
        <v>90.42</v>
      </c>
      <c r="J7" s="28">
        <v>89.87</v>
      </c>
      <c r="K7" s="28">
        <v>85.02</v>
      </c>
      <c r="L7" s="28">
        <v>66.010000000000005</v>
      </c>
      <c r="M7" s="28">
        <v>30.94</v>
      </c>
      <c r="N7" s="28">
        <v>17.350000000000001</v>
      </c>
      <c r="O7" s="28">
        <v>48.69</v>
      </c>
      <c r="P7" s="28">
        <v>80.849999999999994</v>
      </c>
      <c r="Q7" s="28">
        <v>85.3</v>
      </c>
      <c r="R7" s="28">
        <v>88.68</v>
      </c>
      <c r="S7" s="28">
        <v>93.57</v>
      </c>
      <c r="T7" s="28">
        <v>95.08</v>
      </c>
      <c r="U7" s="28">
        <v>90.38</v>
      </c>
      <c r="V7" s="28">
        <v>87.61</v>
      </c>
      <c r="W7" s="28">
        <v>76.849999999999994</v>
      </c>
      <c r="X7" s="28">
        <v>76.959999999999994</v>
      </c>
      <c r="Y7" s="28">
        <v>77.099999999999994</v>
      </c>
      <c r="Z7" s="29"/>
      <c r="AA7" s="30">
        <f>IF(SUM(B7:Z7)&lt;&gt;0,AVERAGEIF(B7:Z7,"&lt;&gt;"""),"")</f>
        <v>76.277083333333309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79.5</v>
      </c>
      <c r="C11" s="47">
        <v>84.5</v>
      </c>
      <c r="D11" s="47">
        <v>79.5</v>
      </c>
      <c r="E11" s="47">
        <v>79.5</v>
      </c>
      <c r="F11" s="47">
        <v>79.5</v>
      </c>
      <c r="G11" s="47">
        <v>105.5</v>
      </c>
      <c r="H11" s="47">
        <v>263</v>
      </c>
      <c r="I11" s="47">
        <v>289</v>
      </c>
      <c r="J11" s="47">
        <v>281</v>
      </c>
      <c r="K11" s="47">
        <v>259</v>
      </c>
      <c r="L11" s="47">
        <v>245</v>
      </c>
      <c r="M11" s="47">
        <v>238</v>
      </c>
      <c r="N11" s="47">
        <v>235</v>
      </c>
      <c r="O11" s="47">
        <v>230</v>
      </c>
      <c r="P11" s="47">
        <v>237</v>
      </c>
      <c r="Q11" s="47">
        <v>256</v>
      </c>
      <c r="R11" s="47">
        <v>295</v>
      </c>
      <c r="S11" s="47">
        <v>248</v>
      </c>
      <c r="T11" s="47">
        <v>263</v>
      </c>
      <c r="U11" s="47">
        <v>261</v>
      </c>
      <c r="V11" s="47">
        <v>238</v>
      </c>
      <c r="W11" s="47">
        <v>198</v>
      </c>
      <c r="X11" s="47">
        <v>156</v>
      </c>
      <c r="Y11" s="47">
        <v>87.5</v>
      </c>
      <c r="Z11" s="48"/>
      <c r="AA11" s="49">
        <f t="shared" si="0"/>
        <v>4787.5</v>
      </c>
    </row>
    <row r="12" spans="1:27" ht="24.95" customHeight="1" x14ac:dyDescent="0.2">
      <c r="A12" s="50" t="s">
        <v>8</v>
      </c>
      <c r="B12" s="51">
        <v>1169</v>
      </c>
      <c r="C12" s="52">
        <v>1169</v>
      </c>
      <c r="D12" s="52">
        <v>1169</v>
      </c>
      <c r="E12" s="52">
        <v>1169</v>
      </c>
      <c r="F12" s="52">
        <v>1169</v>
      </c>
      <c r="G12" s="52">
        <v>1411</v>
      </c>
      <c r="H12" s="52">
        <v>2164.0029999999997</v>
      </c>
      <c r="I12" s="52">
        <v>2183.8139999999999</v>
      </c>
      <c r="J12" s="52">
        <v>2133.4209999999998</v>
      </c>
      <c r="K12" s="52">
        <v>1781</v>
      </c>
      <c r="L12" s="52">
        <v>1396</v>
      </c>
      <c r="M12" s="52">
        <v>1246</v>
      </c>
      <c r="N12" s="52">
        <v>1246</v>
      </c>
      <c r="O12" s="52">
        <v>1246</v>
      </c>
      <c r="P12" s="52">
        <v>1363</v>
      </c>
      <c r="Q12" s="52">
        <v>1879.586</v>
      </c>
      <c r="R12" s="52">
        <v>2613.0120000000002</v>
      </c>
      <c r="S12" s="52">
        <v>2824.3440000000001</v>
      </c>
      <c r="T12" s="52">
        <v>2894.0540000000001</v>
      </c>
      <c r="U12" s="52">
        <v>2736.2019999999998</v>
      </c>
      <c r="V12" s="52">
        <v>2511.2420000000002</v>
      </c>
      <c r="W12" s="52">
        <v>1999.3009999999999</v>
      </c>
      <c r="X12" s="52">
        <v>1593.5060000000001</v>
      </c>
      <c r="Y12" s="52">
        <v>1548.847</v>
      </c>
      <c r="Z12" s="53"/>
      <c r="AA12" s="54">
        <f t="shared" si="0"/>
        <v>42615.332000000002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330</v>
      </c>
      <c r="H13" s="52">
        <v>356</v>
      </c>
      <c r="I13" s="52">
        <v>356</v>
      </c>
      <c r="J13" s="52">
        <v>356</v>
      </c>
      <c r="K13" s="52">
        <v>164</v>
      </c>
      <c r="L13" s="52">
        <v>117</v>
      </c>
      <c r="M13" s="52">
        <v>52</v>
      </c>
      <c r="N13" s="52">
        <v>52</v>
      </c>
      <c r="O13" s="52"/>
      <c r="P13" s="52">
        <v>103</v>
      </c>
      <c r="Q13" s="52">
        <v>348</v>
      </c>
      <c r="R13" s="52">
        <v>1144</v>
      </c>
      <c r="S13" s="52">
        <v>1416</v>
      </c>
      <c r="T13" s="52">
        <v>1425</v>
      </c>
      <c r="U13" s="52">
        <v>1411</v>
      </c>
      <c r="V13" s="52">
        <v>920</v>
      </c>
      <c r="W13" s="52">
        <v>570</v>
      </c>
      <c r="X13" s="52">
        <v>310</v>
      </c>
      <c r="Y13" s="52"/>
      <c r="Z13" s="53"/>
      <c r="AA13" s="54">
        <f t="shared" si="0"/>
        <v>9430</v>
      </c>
    </row>
    <row r="14" spans="1:27" ht="24.95" customHeight="1" x14ac:dyDescent="0.2">
      <c r="A14" s="55" t="s">
        <v>10</v>
      </c>
      <c r="B14" s="56">
        <v>1192.3310000000001</v>
      </c>
      <c r="C14" s="57">
        <v>1196.7170000000001</v>
      </c>
      <c r="D14" s="57">
        <v>1182.807</v>
      </c>
      <c r="E14" s="57">
        <v>1181.318</v>
      </c>
      <c r="F14" s="57">
        <v>1172.1789999999999</v>
      </c>
      <c r="G14" s="57">
        <v>1154.336</v>
      </c>
      <c r="H14" s="57">
        <v>1196.943</v>
      </c>
      <c r="I14" s="57">
        <v>1942.6310000000005</v>
      </c>
      <c r="J14" s="57">
        <v>3216.1930000000007</v>
      </c>
      <c r="K14" s="57">
        <v>4290.1560000000009</v>
      </c>
      <c r="L14" s="57">
        <v>5010.3180000000011</v>
      </c>
      <c r="M14" s="57">
        <v>5405.6620000000003</v>
      </c>
      <c r="N14" s="57">
        <v>5490.8899999999985</v>
      </c>
      <c r="O14" s="57">
        <v>5207.6660000000002</v>
      </c>
      <c r="P14" s="57">
        <v>4544.6210000000019</v>
      </c>
      <c r="Q14" s="57">
        <v>3371.3059999999991</v>
      </c>
      <c r="R14" s="57">
        <v>2317.0749999999998</v>
      </c>
      <c r="S14" s="57">
        <v>2039.0549999999998</v>
      </c>
      <c r="T14" s="57">
        <v>2044.3779999999999</v>
      </c>
      <c r="U14" s="57">
        <v>2039.3739999999996</v>
      </c>
      <c r="V14" s="57">
        <v>2002.1869999999997</v>
      </c>
      <c r="W14" s="57">
        <v>1982.269</v>
      </c>
      <c r="X14" s="57">
        <v>1974.8059999999998</v>
      </c>
      <c r="Y14" s="57">
        <v>1947.4229999999998</v>
      </c>
      <c r="Z14" s="58"/>
      <c r="AA14" s="59">
        <f t="shared" si="0"/>
        <v>63102.640999999981</v>
      </c>
    </row>
    <row r="15" spans="1:27" ht="24.95" customHeight="1" x14ac:dyDescent="0.2">
      <c r="A15" s="55" t="s">
        <v>11</v>
      </c>
      <c r="B15" s="56">
        <v>42</v>
      </c>
      <c r="C15" s="57">
        <v>35</v>
      </c>
      <c r="D15" s="57">
        <v>29</v>
      </c>
      <c r="E15" s="57">
        <v>26</v>
      </c>
      <c r="F15" s="57">
        <v>24</v>
      </c>
      <c r="G15" s="57">
        <v>23</v>
      </c>
      <c r="H15" s="57">
        <v>23</v>
      </c>
      <c r="I15" s="57">
        <v>33</v>
      </c>
      <c r="J15" s="57">
        <v>52</v>
      </c>
      <c r="K15" s="57">
        <v>67</v>
      </c>
      <c r="L15" s="57">
        <v>73</v>
      </c>
      <c r="M15" s="57">
        <v>75</v>
      </c>
      <c r="N15" s="57">
        <v>75</v>
      </c>
      <c r="O15" s="57">
        <v>70</v>
      </c>
      <c r="P15" s="57">
        <v>59</v>
      </c>
      <c r="Q15" s="57">
        <v>41</v>
      </c>
      <c r="R15" s="57">
        <v>25</v>
      </c>
      <c r="S15" s="57">
        <v>19</v>
      </c>
      <c r="T15" s="57">
        <v>18</v>
      </c>
      <c r="U15" s="57">
        <v>18</v>
      </c>
      <c r="V15" s="57">
        <v>18</v>
      </c>
      <c r="W15" s="57">
        <v>21</v>
      </c>
      <c r="X15" s="57">
        <v>25</v>
      </c>
      <c r="Y15" s="57">
        <v>30</v>
      </c>
      <c r="Z15" s="58"/>
      <c r="AA15" s="59">
        <f t="shared" si="0"/>
        <v>921</v>
      </c>
    </row>
    <row r="16" spans="1:27" ht="30" customHeight="1" thickBot="1" x14ac:dyDescent="0.25">
      <c r="A16" s="60" t="s">
        <v>12</v>
      </c>
      <c r="B16" s="61">
        <f>IF(LEN(B$2)&gt;0,SUM(B10:B15),"")</f>
        <v>2795.8310000000001</v>
      </c>
      <c r="C16" s="62">
        <f t="shared" ref="C16:Z16" si="1">IF(LEN(C$2)&gt;0,SUM(C10:C15),"")</f>
        <v>2485.2170000000001</v>
      </c>
      <c r="D16" s="62">
        <f t="shared" si="1"/>
        <v>2460.3069999999998</v>
      </c>
      <c r="E16" s="62">
        <f t="shared" si="1"/>
        <v>2455.8180000000002</v>
      </c>
      <c r="F16" s="62">
        <f t="shared" si="1"/>
        <v>2444.6790000000001</v>
      </c>
      <c r="G16" s="62">
        <f t="shared" si="1"/>
        <v>3023.8360000000002</v>
      </c>
      <c r="H16" s="62">
        <f t="shared" si="1"/>
        <v>4002.9459999999999</v>
      </c>
      <c r="I16" s="62">
        <f t="shared" si="1"/>
        <v>4804.4450000000006</v>
      </c>
      <c r="J16" s="62">
        <f t="shared" si="1"/>
        <v>6038.6140000000005</v>
      </c>
      <c r="K16" s="62">
        <f t="shared" si="1"/>
        <v>6561.1560000000009</v>
      </c>
      <c r="L16" s="62">
        <f t="shared" si="1"/>
        <v>6841.3180000000011</v>
      </c>
      <c r="M16" s="62">
        <f t="shared" si="1"/>
        <v>7016.6620000000003</v>
      </c>
      <c r="N16" s="62">
        <f t="shared" si="1"/>
        <v>7098.8899999999985</v>
      </c>
      <c r="O16" s="62">
        <f t="shared" si="1"/>
        <v>6753.6660000000002</v>
      </c>
      <c r="P16" s="62">
        <f t="shared" si="1"/>
        <v>6306.6210000000019</v>
      </c>
      <c r="Q16" s="62">
        <f t="shared" si="1"/>
        <v>5895.8919999999998</v>
      </c>
      <c r="R16" s="62">
        <f t="shared" si="1"/>
        <v>6394.0869999999995</v>
      </c>
      <c r="S16" s="62">
        <f t="shared" si="1"/>
        <v>6546.3989999999994</v>
      </c>
      <c r="T16" s="62">
        <f t="shared" si="1"/>
        <v>6644.4319999999998</v>
      </c>
      <c r="U16" s="62">
        <f t="shared" si="1"/>
        <v>6465.5759999999991</v>
      </c>
      <c r="V16" s="62">
        <f t="shared" si="1"/>
        <v>5689.4290000000001</v>
      </c>
      <c r="W16" s="62">
        <f t="shared" si="1"/>
        <v>4770.57</v>
      </c>
      <c r="X16" s="62">
        <f t="shared" si="1"/>
        <v>4059.3119999999999</v>
      </c>
      <c r="Y16" s="62">
        <f t="shared" si="1"/>
        <v>3613.7699999999995</v>
      </c>
      <c r="Z16" s="63" t="str">
        <f t="shared" si="1"/>
        <v/>
      </c>
      <c r="AA16" s="64">
        <f>SUM(AA10:AA15)</f>
        <v>121169.47299999998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1821.5</v>
      </c>
      <c r="C28" s="72">
        <v>1826.5</v>
      </c>
      <c r="D28" s="72">
        <v>1829.5</v>
      </c>
      <c r="E28" s="72">
        <v>1845.5</v>
      </c>
      <c r="F28" s="72">
        <v>1833.5</v>
      </c>
      <c r="G28" s="72">
        <v>2259.5</v>
      </c>
      <c r="H28" s="72">
        <v>2549</v>
      </c>
      <c r="I28" s="72">
        <v>2976</v>
      </c>
      <c r="J28" s="72">
        <v>3525</v>
      </c>
      <c r="K28" s="72">
        <v>3624</v>
      </c>
      <c r="L28" s="72">
        <v>3764</v>
      </c>
      <c r="M28" s="72">
        <v>3769</v>
      </c>
      <c r="N28" s="72">
        <v>3789</v>
      </c>
      <c r="O28" s="72">
        <v>3606</v>
      </c>
      <c r="P28" s="72">
        <v>3503</v>
      </c>
      <c r="Q28" s="72">
        <v>3447</v>
      </c>
      <c r="R28" s="72">
        <v>3498</v>
      </c>
      <c r="S28" s="72">
        <v>3683</v>
      </c>
      <c r="T28" s="72">
        <v>3757</v>
      </c>
      <c r="U28" s="72">
        <v>3635</v>
      </c>
      <c r="V28" s="72">
        <v>3308</v>
      </c>
      <c r="W28" s="72">
        <v>3004</v>
      </c>
      <c r="X28" s="72">
        <v>2540</v>
      </c>
      <c r="Y28" s="72">
        <v>2245.5</v>
      </c>
      <c r="Z28" s="73"/>
      <c r="AA28" s="74">
        <f>SUM(B28:Z28)</f>
        <v>71638.5</v>
      </c>
    </row>
    <row r="29" spans="1:27" ht="24.95" customHeight="1" x14ac:dyDescent="0.2">
      <c r="A29" s="75" t="s">
        <v>23</v>
      </c>
      <c r="B29" s="76">
        <v>1093.3309999999999</v>
      </c>
      <c r="C29" s="77">
        <v>1108.7170000000001</v>
      </c>
      <c r="D29" s="77">
        <v>1096.807</v>
      </c>
      <c r="E29" s="77">
        <v>1070.318</v>
      </c>
      <c r="F29" s="77">
        <v>1063.1790000000001</v>
      </c>
      <c r="G29" s="77">
        <v>1143.336</v>
      </c>
      <c r="H29" s="77">
        <v>1350.9459999999999</v>
      </c>
      <c r="I29" s="77">
        <v>1719.4449999999999</v>
      </c>
      <c r="J29" s="77">
        <v>2392.614</v>
      </c>
      <c r="K29" s="77">
        <v>2569.1559999999999</v>
      </c>
      <c r="L29" s="77">
        <v>2829.3180000000002</v>
      </c>
      <c r="M29" s="77">
        <v>2934.6619999999998</v>
      </c>
      <c r="N29" s="77">
        <v>2991.89</v>
      </c>
      <c r="O29" s="77">
        <v>2829.6660000000002</v>
      </c>
      <c r="P29" s="77">
        <v>2681.6210000000001</v>
      </c>
      <c r="Q29" s="77">
        <v>2028.8920000000001</v>
      </c>
      <c r="R29" s="77">
        <v>2400.087</v>
      </c>
      <c r="S29" s="77">
        <v>2202.3989999999999</v>
      </c>
      <c r="T29" s="77">
        <v>2285.4319999999998</v>
      </c>
      <c r="U29" s="77">
        <v>2246.576</v>
      </c>
      <c r="V29" s="77">
        <v>1956.4290000000001</v>
      </c>
      <c r="W29" s="77">
        <v>1743.57</v>
      </c>
      <c r="X29" s="77">
        <v>1693.3119999999999</v>
      </c>
      <c r="Y29" s="77">
        <v>1504.27</v>
      </c>
      <c r="Z29" s="78"/>
      <c r="AA29" s="79">
        <f>SUM(B29:Z29)</f>
        <v>46935.972999999991</v>
      </c>
    </row>
    <row r="30" spans="1:27" ht="24.95" customHeight="1" x14ac:dyDescent="0.2">
      <c r="A30" s="82" t="s">
        <v>24</v>
      </c>
      <c r="B30" s="80">
        <v>764</v>
      </c>
      <c r="C30" s="81">
        <v>451</v>
      </c>
      <c r="D30" s="81">
        <v>451</v>
      </c>
      <c r="E30" s="81">
        <v>451</v>
      </c>
      <c r="F30" s="81">
        <v>451</v>
      </c>
      <c r="G30" s="81">
        <v>543</v>
      </c>
      <c r="H30" s="81">
        <v>1040</v>
      </c>
      <c r="I30" s="81">
        <v>1040</v>
      </c>
      <c r="J30" s="81">
        <v>1040</v>
      </c>
      <c r="K30" s="81">
        <v>763</v>
      </c>
      <c r="L30" s="81">
        <v>478</v>
      </c>
      <c r="M30" s="81">
        <v>478</v>
      </c>
      <c r="N30" s="81">
        <v>478</v>
      </c>
      <c r="O30" s="81">
        <v>478</v>
      </c>
      <c r="P30" s="81">
        <v>495</v>
      </c>
      <c r="Q30" s="81">
        <v>826</v>
      </c>
      <c r="R30" s="81">
        <v>1118</v>
      </c>
      <c r="S30" s="81">
        <v>1372</v>
      </c>
      <c r="T30" s="81">
        <v>1372</v>
      </c>
      <c r="U30" s="81">
        <v>1372</v>
      </c>
      <c r="V30" s="81">
        <v>1280</v>
      </c>
      <c r="W30" s="81">
        <v>921</v>
      </c>
      <c r="X30" s="81">
        <v>691</v>
      </c>
      <c r="Y30" s="81">
        <v>691</v>
      </c>
      <c r="Z30" s="83"/>
      <c r="AA30" s="84">
        <f>SUM(B30:Z30)</f>
        <v>19044</v>
      </c>
    </row>
    <row r="31" spans="1:27" ht="30" customHeight="1" thickBot="1" x14ac:dyDescent="0.25">
      <c r="A31" s="60" t="s">
        <v>25</v>
      </c>
      <c r="B31" s="61">
        <f>IF(LEN(B$2)&gt;0,SUM(B28:B30),"")</f>
        <v>3678.8310000000001</v>
      </c>
      <c r="C31" s="62">
        <f t="shared" ref="C31:Z31" si="4">IF(LEN(C$2)&gt;0,SUM(C28:C30),"")</f>
        <v>3386.2170000000001</v>
      </c>
      <c r="D31" s="62">
        <f t="shared" si="4"/>
        <v>3377.3069999999998</v>
      </c>
      <c r="E31" s="62">
        <f t="shared" si="4"/>
        <v>3366.8180000000002</v>
      </c>
      <c r="F31" s="62">
        <f t="shared" si="4"/>
        <v>3347.6790000000001</v>
      </c>
      <c r="G31" s="62">
        <f t="shared" si="4"/>
        <v>3945.8360000000002</v>
      </c>
      <c r="H31" s="62">
        <f t="shared" si="4"/>
        <v>4939.9459999999999</v>
      </c>
      <c r="I31" s="62">
        <f t="shared" si="4"/>
        <v>5735.4449999999997</v>
      </c>
      <c r="J31" s="62">
        <f t="shared" si="4"/>
        <v>6957.6139999999996</v>
      </c>
      <c r="K31" s="62">
        <f t="shared" si="4"/>
        <v>6956.1559999999999</v>
      </c>
      <c r="L31" s="62">
        <f t="shared" si="4"/>
        <v>7071.3180000000002</v>
      </c>
      <c r="M31" s="62">
        <f t="shared" si="4"/>
        <v>7181.6620000000003</v>
      </c>
      <c r="N31" s="62">
        <f t="shared" si="4"/>
        <v>7258.8899999999994</v>
      </c>
      <c r="O31" s="62">
        <f t="shared" si="4"/>
        <v>6913.6660000000002</v>
      </c>
      <c r="P31" s="62">
        <f t="shared" si="4"/>
        <v>6679.6210000000001</v>
      </c>
      <c r="Q31" s="62">
        <f t="shared" si="4"/>
        <v>6301.8919999999998</v>
      </c>
      <c r="R31" s="62">
        <f t="shared" si="4"/>
        <v>7016.0869999999995</v>
      </c>
      <c r="S31" s="62">
        <f t="shared" si="4"/>
        <v>7257.3989999999994</v>
      </c>
      <c r="T31" s="62">
        <f t="shared" si="4"/>
        <v>7414.4319999999998</v>
      </c>
      <c r="U31" s="62">
        <f t="shared" si="4"/>
        <v>7253.576</v>
      </c>
      <c r="V31" s="62">
        <f t="shared" si="4"/>
        <v>6544.4290000000001</v>
      </c>
      <c r="W31" s="62">
        <f t="shared" si="4"/>
        <v>5668.57</v>
      </c>
      <c r="X31" s="62">
        <f t="shared" si="4"/>
        <v>4924.3119999999999</v>
      </c>
      <c r="Y31" s="62">
        <f t="shared" si="4"/>
        <v>4440.7700000000004</v>
      </c>
      <c r="Z31" s="63" t="str">
        <f t="shared" si="4"/>
        <v/>
      </c>
      <c r="AA31" s="64">
        <f>SUM(AA28:AA30)</f>
        <v>137618.473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336</v>
      </c>
      <c r="C34" s="95">
        <v>354</v>
      </c>
      <c r="D34" s="95">
        <v>375</v>
      </c>
      <c r="E34" s="95">
        <v>369</v>
      </c>
      <c r="F34" s="95">
        <v>361</v>
      </c>
      <c r="G34" s="95">
        <v>380</v>
      </c>
      <c r="H34" s="95">
        <v>390</v>
      </c>
      <c r="I34" s="95">
        <v>380</v>
      </c>
      <c r="J34" s="95">
        <v>389</v>
      </c>
      <c r="K34" s="95">
        <v>190</v>
      </c>
      <c r="L34" s="95">
        <v>80</v>
      </c>
      <c r="M34" s="95">
        <v>30</v>
      </c>
      <c r="N34" s="95">
        <v>30</v>
      </c>
      <c r="O34" s="95">
        <v>30</v>
      </c>
      <c r="P34" s="95">
        <v>168</v>
      </c>
      <c r="Q34" s="95">
        <v>216</v>
      </c>
      <c r="R34" s="95">
        <v>232</v>
      </c>
      <c r="S34" s="95">
        <v>262</v>
      </c>
      <c r="T34" s="95">
        <v>286</v>
      </c>
      <c r="U34" s="95">
        <v>297</v>
      </c>
      <c r="V34" s="95">
        <v>332</v>
      </c>
      <c r="W34" s="95">
        <v>353</v>
      </c>
      <c r="X34" s="95">
        <v>310</v>
      </c>
      <c r="Y34" s="95">
        <v>272</v>
      </c>
      <c r="Z34" s="96"/>
      <c r="AA34" s="74">
        <f t="shared" ref="AA34:AA39" si="5">SUM(B34:Z34)</f>
        <v>6422</v>
      </c>
    </row>
    <row r="35" spans="1:27" ht="24.95" customHeight="1" x14ac:dyDescent="0.2">
      <c r="A35" s="97" t="s">
        <v>28</v>
      </c>
      <c r="B35" s="98">
        <v>492</v>
      </c>
      <c r="C35" s="99">
        <v>492</v>
      </c>
      <c r="D35" s="99">
        <v>492</v>
      </c>
      <c r="E35" s="99">
        <v>492</v>
      </c>
      <c r="F35" s="99">
        <v>492</v>
      </c>
      <c r="G35" s="99">
        <v>492</v>
      </c>
      <c r="H35" s="99">
        <v>492</v>
      </c>
      <c r="I35" s="99">
        <v>500</v>
      </c>
      <c r="J35" s="99">
        <v>475</v>
      </c>
      <c r="K35" s="99">
        <v>150</v>
      </c>
      <c r="L35" s="99">
        <v>100</v>
      </c>
      <c r="M35" s="99">
        <v>100</v>
      </c>
      <c r="N35" s="99">
        <v>100</v>
      </c>
      <c r="O35" s="99">
        <v>100</v>
      </c>
      <c r="P35" s="99">
        <v>150</v>
      </c>
      <c r="Q35" s="99">
        <v>135</v>
      </c>
      <c r="R35" s="99">
        <v>335</v>
      </c>
      <c r="S35" s="99">
        <v>394</v>
      </c>
      <c r="T35" s="99">
        <v>429</v>
      </c>
      <c r="U35" s="99">
        <v>436</v>
      </c>
      <c r="V35" s="99">
        <v>468</v>
      </c>
      <c r="W35" s="99">
        <v>490</v>
      </c>
      <c r="X35" s="99">
        <v>500</v>
      </c>
      <c r="Y35" s="99">
        <v>500</v>
      </c>
      <c r="Z35" s="100"/>
      <c r="AA35" s="79">
        <f t="shared" si="5"/>
        <v>8806</v>
      </c>
    </row>
    <row r="36" spans="1:27" ht="24.95" customHeight="1" x14ac:dyDescent="0.2">
      <c r="A36" s="97" t="s">
        <v>29</v>
      </c>
      <c r="B36" s="98">
        <v>1236</v>
      </c>
      <c r="C36" s="99">
        <v>1217</v>
      </c>
      <c r="D36" s="99">
        <v>1203</v>
      </c>
      <c r="E36" s="99">
        <v>1201</v>
      </c>
      <c r="F36" s="99">
        <v>1172</v>
      </c>
      <c r="G36" s="99">
        <v>1163</v>
      </c>
      <c r="H36" s="99">
        <v>1088</v>
      </c>
      <c r="I36" s="99">
        <v>957.3</v>
      </c>
      <c r="J36" s="99">
        <v>5</v>
      </c>
      <c r="K36" s="99">
        <v>80.3</v>
      </c>
      <c r="L36" s="99">
        <v>205.6</v>
      </c>
      <c r="M36" s="99">
        <v>417.8</v>
      </c>
      <c r="N36" s="99">
        <v>336.4</v>
      </c>
      <c r="O36" s="99">
        <v>455.4</v>
      </c>
      <c r="P36" s="99">
        <v>48.9</v>
      </c>
      <c r="Q36" s="99">
        <v>93.2</v>
      </c>
      <c r="R36" s="99">
        <v>5</v>
      </c>
      <c r="S36" s="99">
        <v>5</v>
      </c>
      <c r="T36" s="99">
        <v>5</v>
      </c>
      <c r="U36" s="99">
        <v>24</v>
      </c>
      <c r="V36" s="99">
        <v>365.4</v>
      </c>
      <c r="W36" s="99">
        <v>832</v>
      </c>
      <c r="X36" s="99">
        <v>1159</v>
      </c>
      <c r="Y36" s="99">
        <v>1161</v>
      </c>
      <c r="Z36" s="100"/>
      <c r="AA36" s="79">
        <f t="shared" si="5"/>
        <v>14436.299999999997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45</v>
      </c>
      <c r="E37" s="99">
        <v>45</v>
      </c>
      <c r="F37" s="99">
        <v>45</v>
      </c>
      <c r="G37" s="99">
        <v>45</v>
      </c>
      <c r="H37" s="99">
        <v>50</v>
      </c>
      <c r="I37" s="99">
        <v>46</v>
      </c>
      <c r="J37" s="99">
        <v>50</v>
      </c>
      <c r="K37" s="99">
        <v>50</v>
      </c>
      <c r="L37" s="99">
        <v>45</v>
      </c>
      <c r="M37" s="99">
        <v>30</v>
      </c>
      <c r="N37" s="99">
        <v>25</v>
      </c>
      <c r="O37" s="99">
        <v>25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1101</v>
      </c>
    </row>
    <row r="38" spans="1:27" ht="24.95" customHeight="1" x14ac:dyDescent="0.2">
      <c r="A38" s="97" t="s">
        <v>31</v>
      </c>
      <c r="B38" s="98"/>
      <c r="C38" s="99">
        <v>91.9</v>
      </c>
      <c r="D38" s="99">
        <v>17.3</v>
      </c>
      <c r="E38" s="99"/>
      <c r="F38" s="99">
        <v>167.2</v>
      </c>
      <c r="G38" s="99">
        <v>131.9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408.29999999999995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2114</v>
      </c>
      <c r="C39" s="88">
        <f t="shared" si="6"/>
        <v>2204.9</v>
      </c>
      <c r="D39" s="88">
        <f t="shared" si="6"/>
        <v>2132.3000000000002</v>
      </c>
      <c r="E39" s="88">
        <f t="shared" si="6"/>
        <v>2107</v>
      </c>
      <c r="F39" s="88">
        <f t="shared" si="6"/>
        <v>2237.1999999999998</v>
      </c>
      <c r="G39" s="88">
        <f t="shared" si="6"/>
        <v>2211.9</v>
      </c>
      <c r="H39" s="88">
        <f t="shared" si="6"/>
        <v>2020</v>
      </c>
      <c r="I39" s="88">
        <f t="shared" si="6"/>
        <v>1883.3</v>
      </c>
      <c r="J39" s="88">
        <f t="shared" si="6"/>
        <v>919</v>
      </c>
      <c r="K39" s="88">
        <f t="shared" si="6"/>
        <v>470.3</v>
      </c>
      <c r="L39" s="88">
        <f t="shared" si="6"/>
        <v>430.6</v>
      </c>
      <c r="M39" s="88">
        <f t="shared" si="6"/>
        <v>577.79999999999995</v>
      </c>
      <c r="N39" s="88">
        <f t="shared" si="6"/>
        <v>491.4</v>
      </c>
      <c r="O39" s="88">
        <f t="shared" si="6"/>
        <v>610.4</v>
      </c>
      <c r="P39" s="88">
        <f t="shared" si="6"/>
        <v>416.9</v>
      </c>
      <c r="Q39" s="88">
        <f t="shared" si="6"/>
        <v>494.2</v>
      </c>
      <c r="R39" s="88">
        <f t="shared" si="6"/>
        <v>622</v>
      </c>
      <c r="S39" s="88">
        <f t="shared" si="6"/>
        <v>711</v>
      </c>
      <c r="T39" s="88">
        <f t="shared" si="6"/>
        <v>770</v>
      </c>
      <c r="U39" s="88">
        <f t="shared" si="6"/>
        <v>807</v>
      </c>
      <c r="V39" s="88">
        <f t="shared" si="6"/>
        <v>1215.4000000000001</v>
      </c>
      <c r="W39" s="88">
        <f t="shared" si="6"/>
        <v>1725</v>
      </c>
      <c r="X39" s="88">
        <f t="shared" si="6"/>
        <v>2019</v>
      </c>
      <c r="Y39" s="88">
        <f t="shared" si="6"/>
        <v>1983</v>
      </c>
      <c r="Z39" s="89" t="str">
        <f t="shared" si="6"/>
        <v/>
      </c>
      <c r="AA39" s="90">
        <f t="shared" si="5"/>
        <v>31173.600000000006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1231</v>
      </c>
      <c r="C44" s="99">
        <v>1212</v>
      </c>
      <c r="D44" s="99">
        <v>1198</v>
      </c>
      <c r="E44" s="99">
        <v>1196</v>
      </c>
      <c r="F44" s="99">
        <v>1167</v>
      </c>
      <c r="G44" s="99">
        <v>1158</v>
      </c>
      <c r="H44" s="99">
        <v>1083</v>
      </c>
      <c r="I44" s="99">
        <v>952.3</v>
      </c>
      <c r="J44" s="99"/>
      <c r="K44" s="99">
        <v>75.3</v>
      </c>
      <c r="L44" s="99">
        <v>200.6</v>
      </c>
      <c r="M44" s="99">
        <v>412.8</v>
      </c>
      <c r="N44" s="99">
        <v>331.4</v>
      </c>
      <c r="O44" s="99">
        <v>450.4</v>
      </c>
      <c r="P44" s="99">
        <v>43.9</v>
      </c>
      <c r="Q44" s="99">
        <v>88.2</v>
      </c>
      <c r="R44" s="99"/>
      <c r="S44" s="99"/>
      <c r="T44" s="99"/>
      <c r="U44" s="99">
        <v>19</v>
      </c>
      <c r="V44" s="99">
        <v>360.4</v>
      </c>
      <c r="W44" s="99">
        <v>827</v>
      </c>
      <c r="X44" s="99">
        <v>1154</v>
      </c>
      <c r="Y44" s="99">
        <v>1156</v>
      </c>
      <c r="Z44" s="100"/>
      <c r="AA44" s="79">
        <f t="shared" si="7"/>
        <v>14316.299999999997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91.9</v>
      </c>
      <c r="D46" s="99">
        <v>17.3</v>
      </c>
      <c r="E46" s="99"/>
      <c r="F46" s="99">
        <v>167.2</v>
      </c>
      <c r="G46" s="99">
        <v>131.9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408.29999999999995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1231</v>
      </c>
      <c r="C48" s="88">
        <f t="shared" ref="C48:Z48" si="8">IF(LEN(C$2)&gt;0,SUM(C42:C47),"")</f>
        <v>1303.9000000000001</v>
      </c>
      <c r="D48" s="88">
        <f t="shared" si="8"/>
        <v>1215.3</v>
      </c>
      <c r="E48" s="88">
        <f t="shared" si="8"/>
        <v>1196</v>
      </c>
      <c r="F48" s="88">
        <f t="shared" si="8"/>
        <v>1334.2</v>
      </c>
      <c r="G48" s="88">
        <f t="shared" si="8"/>
        <v>1289.9000000000001</v>
      </c>
      <c r="H48" s="88">
        <f t="shared" si="8"/>
        <v>1083</v>
      </c>
      <c r="I48" s="88">
        <f t="shared" si="8"/>
        <v>952.3</v>
      </c>
      <c r="J48" s="88">
        <f t="shared" si="8"/>
        <v>0</v>
      </c>
      <c r="K48" s="88">
        <f t="shared" si="8"/>
        <v>75.3</v>
      </c>
      <c r="L48" s="88">
        <f t="shared" si="8"/>
        <v>200.6</v>
      </c>
      <c r="M48" s="88">
        <f t="shared" si="8"/>
        <v>412.8</v>
      </c>
      <c r="N48" s="88">
        <f t="shared" si="8"/>
        <v>331.4</v>
      </c>
      <c r="O48" s="88">
        <f t="shared" si="8"/>
        <v>450.4</v>
      </c>
      <c r="P48" s="88">
        <f t="shared" si="8"/>
        <v>43.9</v>
      </c>
      <c r="Q48" s="88">
        <f t="shared" si="8"/>
        <v>88.2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19</v>
      </c>
      <c r="V48" s="88">
        <f t="shared" si="8"/>
        <v>360.4</v>
      </c>
      <c r="W48" s="88">
        <f t="shared" si="8"/>
        <v>827</v>
      </c>
      <c r="X48" s="88">
        <f t="shared" si="8"/>
        <v>1154</v>
      </c>
      <c r="Y48" s="88">
        <f t="shared" si="8"/>
        <v>1156</v>
      </c>
      <c r="Z48" s="89" t="str">
        <f t="shared" si="8"/>
        <v/>
      </c>
      <c r="AA48" s="90">
        <f t="shared" si="7"/>
        <v>14724.599999999997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4909.8310000000001</v>
      </c>
      <c r="C51" s="88">
        <f t="shared" si="10"/>
        <v>4690.1170000000002</v>
      </c>
      <c r="D51" s="88">
        <f t="shared" si="10"/>
        <v>4592.607</v>
      </c>
      <c r="E51" s="88">
        <f t="shared" si="10"/>
        <v>4562.8180000000002</v>
      </c>
      <c r="F51" s="88">
        <f t="shared" si="10"/>
        <v>4681.8789999999999</v>
      </c>
      <c r="G51" s="88">
        <f t="shared" si="10"/>
        <v>5235.7360000000008</v>
      </c>
      <c r="H51" s="88">
        <f t="shared" si="10"/>
        <v>6022.9459999999999</v>
      </c>
      <c r="I51" s="88">
        <f t="shared" si="10"/>
        <v>6687.7450000000008</v>
      </c>
      <c r="J51" s="88">
        <f t="shared" si="10"/>
        <v>6957.6140000000005</v>
      </c>
      <c r="K51" s="88">
        <f t="shared" si="10"/>
        <v>7031.456000000001</v>
      </c>
      <c r="L51" s="88">
        <f t="shared" si="10"/>
        <v>7271.9180000000015</v>
      </c>
      <c r="M51" s="88">
        <f t="shared" si="10"/>
        <v>7594.4620000000004</v>
      </c>
      <c r="N51" s="88">
        <f t="shared" si="10"/>
        <v>7590.2899999999981</v>
      </c>
      <c r="O51" s="88">
        <f t="shared" si="10"/>
        <v>7364.0659999999998</v>
      </c>
      <c r="P51" s="88">
        <f t="shared" si="10"/>
        <v>6723.5210000000015</v>
      </c>
      <c r="Q51" s="88">
        <f t="shared" si="10"/>
        <v>6390.0919999999996</v>
      </c>
      <c r="R51" s="88">
        <f t="shared" si="10"/>
        <v>7016.0869999999995</v>
      </c>
      <c r="S51" s="88">
        <f t="shared" si="10"/>
        <v>7257.3989999999994</v>
      </c>
      <c r="T51" s="88">
        <f t="shared" si="10"/>
        <v>7414.4319999999998</v>
      </c>
      <c r="U51" s="88">
        <f t="shared" si="10"/>
        <v>7272.5759999999991</v>
      </c>
      <c r="V51" s="88">
        <f t="shared" si="10"/>
        <v>6904.8289999999997</v>
      </c>
      <c r="W51" s="88">
        <f t="shared" si="10"/>
        <v>6495.57</v>
      </c>
      <c r="X51" s="88">
        <f t="shared" si="10"/>
        <v>6078.3119999999999</v>
      </c>
      <c r="Y51" s="88">
        <f t="shared" si="10"/>
        <v>5596.7699999999995</v>
      </c>
      <c r="Z51" s="89" t="str">
        <f t="shared" si="10"/>
        <v/>
      </c>
      <c r="AA51" s="104">
        <f>SUM(B51:Z51)</f>
        <v>152343.07300000003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4909.7820000000011</v>
      </c>
      <c r="C4" s="18">
        <v>4690.1430000000009</v>
      </c>
      <c r="D4" s="18">
        <v>4592.5950000000003</v>
      </c>
      <c r="E4" s="18">
        <v>4562.7689999999993</v>
      </c>
      <c r="F4" s="18">
        <v>4681.8829999999998</v>
      </c>
      <c r="G4" s="18">
        <v>5235.7040000000015</v>
      </c>
      <c r="H4" s="18">
        <v>6022.987000000001</v>
      </c>
      <c r="I4" s="18">
        <v>6687.7420000000002</v>
      </c>
      <c r="J4" s="18">
        <v>6957.6580000000004</v>
      </c>
      <c r="K4" s="18">
        <v>7031.5040000000008</v>
      </c>
      <c r="L4" s="18">
        <v>7271.9330000000009</v>
      </c>
      <c r="M4" s="18">
        <v>7594.4360000000015</v>
      </c>
      <c r="N4" s="18">
        <v>7590.2470000000012</v>
      </c>
      <c r="O4" s="18">
        <v>7364.068000000002</v>
      </c>
      <c r="P4" s="18">
        <v>6723.5159999999987</v>
      </c>
      <c r="Q4" s="18">
        <v>6390.1000000000022</v>
      </c>
      <c r="R4" s="18">
        <v>7016.0860000000011</v>
      </c>
      <c r="S4" s="18">
        <v>7257.3760000000002</v>
      </c>
      <c r="T4" s="18">
        <v>7414.47</v>
      </c>
      <c r="U4" s="18">
        <v>7272.6030000000001</v>
      </c>
      <c r="V4" s="18">
        <v>6904.8270000000011</v>
      </c>
      <c r="W4" s="18">
        <v>6495.5950000000012</v>
      </c>
      <c r="X4" s="18">
        <v>6078.3120000000008</v>
      </c>
      <c r="Y4" s="18">
        <v>5596.7969999999996</v>
      </c>
      <c r="Z4" s="19"/>
      <c r="AA4" s="20">
        <f>SUM(B4:Z4)</f>
        <v>152343.13300000003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85.27</v>
      </c>
      <c r="C7" s="28">
        <v>75.05</v>
      </c>
      <c r="D7" s="28">
        <v>73.84</v>
      </c>
      <c r="E7" s="28">
        <v>71.59</v>
      </c>
      <c r="F7" s="28">
        <v>71.73</v>
      </c>
      <c r="G7" s="28">
        <v>76.73</v>
      </c>
      <c r="H7" s="28">
        <v>95.76</v>
      </c>
      <c r="I7" s="28">
        <v>90.42</v>
      </c>
      <c r="J7" s="28">
        <v>89.87</v>
      </c>
      <c r="K7" s="28">
        <v>85.02</v>
      </c>
      <c r="L7" s="28">
        <v>66.010000000000005</v>
      </c>
      <c r="M7" s="28">
        <v>30.94</v>
      </c>
      <c r="N7" s="28">
        <v>17.350000000000001</v>
      </c>
      <c r="O7" s="28">
        <v>48.69</v>
      </c>
      <c r="P7" s="28">
        <v>80.849999999999994</v>
      </c>
      <c r="Q7" s="28">
        <v>85.3</v>
      </c>
      <c r="R7" s="28">
        <v>88.68</v>
      </c>
      <c r="S7" s="28">
        <v>93.57</v>
      </c>
      <c r="T7" s="28">
        <v>95.08</v>
      </c>
      <c r="U7" s="28">
        <v>90.38</v>
      </c>
      <c r="V7" s="28">
        <v>87.61</v>
      </c>
      <c r="W7" s="28">
        <v>76.849999999999994</v>
      </c>
      <c r="X7" s="28">
        <v>76.959999999999994</v>
      </c>
      <c r="Y7" s="28">
        <v>77.099999999999994</v>
      </c>
      <c r="Z7" s="29"/>
      <c r="AA7" s="30">
        <f>IF(SUM(B7:Z7)&lt;&gt;0,AVERAGEIF(B7:Z7,"&lt;&gt;"""),"")</f>
        <v>76.277083333333309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961.81700000000001</v>
      </c>
      <c r="C19" s="72">
        <v>950.822</v>
      </c>
      <c r="D19" s="72">
        <v>951.16499999999996</v>
      </c>
      <c r="E19" s="72">
        <v>946.76599999999996</v>
      </c>
      <c r="F19" s="72">
        <v>942.13900000000001</v>
      </c>
      <c r="G19" s="72">
        <v>934.03899999999999</v>
      </c>
      <c r="H19" s="72">
        <v>876.22299999999996</v>
      </c>
      <c r="I19" s="72">
        <v>768.36300000000006</v>
      </c>
      <c r="J19" s="72">
        <v>765.024</v>
      </c>
      <c r="K19" s="72">
        <v>786.12199999999996</v>
      </c>
      <c r="L19" s="72">
        <v>788.38099999999997</v>
      </c>
      <c r="M19" s="72">
        <v>797.29000000000008</v>
      </c>
      <c r="N19" s="72">
        <v>789.75099999999998</v>
      </c>
      <c r="O19" s="72">
        <v>757.78599999999994</v>
      </c>
      <c r="P19" s="72">
        <v>742.69599999999991</v>
      </c>
      <c r="Q19" s="72">
        <v>740.81100000000004</v>
      </c>
      <c r="R19" s="72">
        <v>749.3359999999999</v>
      </c>
      <c r="S19" s="72">
        <v>745.82099999999991</v>
      </c>
      <c r="T19" s="72">
        <v>745.02299999999991</v>
      </c>
      <c r="U19" s="72">
        <v>752.23699999999997</v>
      </c>
      <c r="V19" s="72">
        <v>757.69399999999996</v>
      </c>
      <c r="W19" s="72">
        <v>829.63</v>
      </c>
      <c r="X19" s="72">
        <v>925.43000000000006</v>
      </c>
      <c r="Y19" s="72">
        <v>962.91599999999994</v>
      </c>
      <c r="Z19" s="73"/>
      <c r="AA19" s="74">
        <f t="shared" ref="AA19:AA24" si="2">SUM(B19:Z19)</f>
        <v>19967.281999999999</v>
      </c>
    </row>
    <row r="20" spans="1:27" ht="24.95" customHeight="1" x14ac:dyDescent="0.2">
      <c r="A20" s="75" t="s">
        <v>15</v>
      </c>
      <c r="B20" s="76">
        <v>1003.926</v>
      </c>
      <c r="C20" s="77">
        <v>1014.3499999999999</v>
      </c>
      <c r="D20" s="77">
        <v>1011.8100000000002</v>
      </c>
      <c r="E20" s="77">
        <v>1018.476</v>
      </c>
      <c r="F20" s="77">
        <v>1058.653</v>
      </c>
      <c r="G20" s="77">
        <v>1214.1870000000004</v>
      </c>
      <c r="H20" s="77">
        <v>1322.95</v>
      </c>
      <c r="I20" s="77">
        <v>1528.019</v>
      </c>
      <c r="J20" s="77">
        <v>1548.5490000000002</v>
      </c>
      <c r="K20" s="77">
        <v>1492.828</v>
      </c>
      <c r="L20" s="77">
        <v>1501.1270000000002</v>
      </c>
      <c r="M20" s="77">
        <v>1461.3910000000001</v>
      </c>
      <c r="N20" s="77">
        <v>1446.6029999999998</v>
      </c>
      <c r="O20" s="77">
        <v>1409.6550000000004</v>
      </c>
      <c r="P20" s="77">
        <v>1379.7049999999997</v>
      </c>
      <c r="Q20" s="77">
        <v>1308.979</v>
      </c>
      <c r="R20" s="77">
        <v>1326.9349999999999</v>
      </c>
      <c r="S20" s="77">
        <v>1380.4600000000003</v>
      </c>
      <c r="T20" s="77">
        <v>1354.5380000000002</v>
      </c>
      <c r="U20" s="77">
        <v>1317.4550000000004</v>
      </c>
      <c r="V20" s="77">
        <v>1201.7529999999997</v>
      </c>
      <c r="W20" s="77">
        <v>1108.386</v>
      </c>
      <c r="X20" s="77">
        <v>1041.3509999999999</v>
      </c>
      <c r="Y20" s="77">
        <v>995.93500000000006</v>
      </c>
      <c r="Z20" s="78"/>
      <c r="AA20" s="79">
        <f t="shared" si="2"/>
        <v>30448.020999999997</v>
      </c>
    </row>
    <row r="21" spans="1:27" ht="24.95" customHeight="1" x14ac:dyDescent="0.2">
      <c r="A21" s="75" t="s">
        <v>16</v>
      </c>
      <c r="B21" s="80">
        <v>2519.3389999999999</v>
      </c>
      <c r="C21" s="81">
        <v>2444.471</v>
      </c>
      <c r="D21" s="81">
        <v>2353.62</v>
      </c>
      <c r="E21" s="81">
        <v>2307.1269999999995</v>
      </c>
      <c r="F21" s="81">
        <v>2382.5909999999994</v>
      </c>
      <c r="G21" s="81">
        <v>2740.4779999999996</v>
      </c>
      <c r="H21" s="81">
        <v>3150.5139999999997</v>
      </c>
      <c r="I21" s="81">
        <v>3426.8600000000006</v>
      </c>
      <c r="J21" s="81">
        <v>3589.0850000000005</v>
      </c>
      <c r="K21" s="81">
        <v>3579.5539999999992</v>
      </c>
      <c r="L21" s="81">
        <v>3587.116</v>
      </c>
      <c r="M21" s="81">
        <v>3635.7549999999997</v>
      </c>
      <c r="N21" s="81">
        <v>3674.393</v>
      </c>
      <c r="O21" s="81">
        <v>3514.627</v>
      </c>
      <c r="P21" s="81">
        <v>3403.1150000000002</v>
      </c>
      <c r="Q21" s="81">
        <v>3304.31</v>
      </c>
      <c r="R21" s="81">
        <v>3428.8149999999996</v>
      </c>
      <c r="S21" s="81">
        <v>3980.5949999999998</v>
      </c>
      <c r="T21" s="81">
        <v>4168.7089999999998</v>
      </c>
      <c r="U21" s="81">
        <v>4181.9110000000001</v>
      </c>
      <c r="V21" s="81">
        <v>3964.38</v>
      </c>
      <c r="W21" s="81">
        <v>3634.0790000000002</v>
      </c>
      <c r="X21" s="81">
        <v>3260.5309999999995</v>
      </c>
      <c r="Y21" s="81">
        <v>2864.2459999999996</v>
      </c>
      <c r="Z21" s="78"/>
      <c r="AA21" s="79">
        <f t="shared" si="2"/>
        <v>79096.22099999999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75</v>
      </c>
      <c r="C23" s="77">
        <v>68.5</v>
      </c>
      <c r="D23" s="77">
        <v>72</v>
      </c>
      <c r="E23" s="77">
        <v>84</v>
      </c>
      <c r="F23" s="77">
        <v>85.5</v>
      </c>
      <c r="G23" s="77">
        <v>105</v>
      </c>
      <c r="H23" s="77">
        <v>145.5</v>
      </c>
      <c r="I23" s="77">
        <v>142.5</v>
      </c>
      <c r="J23" s="77">
        <v>117.5</v>
      </c>
      <c r="K23" s="77">
        <v>108</v>
      </c>
      <c r="L23" s="77">
        <v>93.5</v>
      </c>
      <c r="M23" s="77">
        <v>89</v>
      </c>
      <c r="N23" s="77">
        <v>90.5</v>
      </c>
      <c r="O23" s="77">
        <v>87</v>
      </c>
      <c r="P23" s="77">
        <v>94</v>
      </c>
      <c r="Q23" s="77">
        <v>96</v>
      </c>
      <c r="R23" s="77">
        <v>142.5</v>
      </c>
      <c r="S23" s="77">
        <v>132.5</v>
      </c>
      <c r="T23" s="77">
        <v>123.5</v>
      </c>
      <c r="U23" s="77">
        <v>120</v>
      </c>
      <c r="V23" s="77">
        <v>113</v>
      </c>
      <c r="W23" s="77">
        <v>92.5</v>
      </c>
      <c r="X23" s="77">
        <v>70</v>
      </c>
      <c r="Y23" s="77">
        <v>62.5</v>
      </c>
      <c r="Z23" s="77"/>
      <c r="AA23" s="79">
        <f t="shared" si="2"/>
        <v>2410</v>
      </c>
    </row>
    <row r="24" spans="1:27" ht="24.95" customHeight="1" x14ac:dyDescent="0.2">
      <c r="A24" s="85" t="s">
        <v>19</v>
      </c>
      <c r="B24" s="77">
        <v>220</v>
      </c>
      <c r="C24" s="77">
        <v>212</v>
      </c>
      <c r="D24" s="77">
        <v>204.00000000000003</v>
      </c>
      <c r="E24" s="77">
        <v>203</v>
      </c>
      <c r="F24" s="77">
        <v>212.99999999999997</v>
      </c>
      <c r="G24" s="77">
        <v>242</v>
      </c>
      <c r="H24" s="77">
        <v>286</v>
      </c>
      <c r="I24" s="77">
        <v>322</v>
      </c>
      <c r="J24" s="77">
        <v>333.00000000000006</v>
      </c>
      <c r="K24" s="77">
        <v>326.00000000000006</v>
      </c>
      <c r="L24" s="77">
        <v>318</v>
      </c>
      <c r="M24" s="77">
        <v>313</v>
      </c>
      <c r="N24" s="77">
        <v>310</v>
      </c>
      <c r="O24" s="77">
        <v>300</v>
      </c>
      <c r="P24" s="77">
        <v>296</v>
      </c>
      <c r="Q24" s="77">
        <v>297.00000000000006</v>
      </c>
      <c r="R24" s="77">
        <v>320</v>
      </c>
      <c r="S24" s="77">
        <v>367.00000000000006</v>
      </c>
      <c r="T24" s="77">
        <v>381</v>
      </c>
      <c r="U24" s="77">
        <v>379.00000000000006</v>
      </c>
      <c r="V24" s="77">
        <v>356.00000000000006</v>
      </c>
      <c r="W24" s="77">
        <v>319</v>
      </c>
      <c r="X24" s="77">
        <v>281</v>
      </c>
      <c r="Y24" s="77">
        <v>248.99999999999997</v>
      </c>
      <c r="Z24" s="77"/>
      <c r="AA24" s="79">
        <f t="shared" si="2"/>
        <v>7047</v>
      </c>
    </row>
    <row r="25" spans="1:27" ht="30" customHeight="1" thickBot="1" x14ac:dyDescent="0.25">
      <c r="A25" s="86" t="s">
        <v>20</v>
      </c>
      <c r="B25" s="87">
        <f t="shared" ref="B25:AA25" si="3">SUM(B19:B24)</f>
        <v>4780.0820000000003</v>
      </c>
      <c r="C25" s="88">
        <f t="shared" si="3"/>
        <v>4690.143</v>
      </c>
      <c r="D25" s="88">
        <f t="shared" si="3"/>
        <v>4592.5950000000003</v>
      </c>
      <c r="E25" s="88">
        <f t="shared" si="3"/>
        <v>4559.3689999999997</v>
      </c>
      <c r="F25" s="88">
        <f t="shared" si="3"/>
        <v>4681.8829999999998</v>
      </c>
      <c r="G25" s="88">
        <f t="shared" si="3"/>
        <v>5235.7039999999997</v>
      </c>
      <c r="H25" s="88">
        <f t="shared" si="3"/>
        <v>5781.1869999999999</v>
      </c>
      <c r="I25" s="88">
        <f t="shared" si="3"/>
        <v>6187.7420000000002</v>
      </c>
      <c r="J25" s="88">
        <f t="shared" si="3"/>
        <v>6353.1580000000013</v>
      </c>
      <c r="K25" s="88">
        <f t="shared" si="3"/>
        <v>6292.503999999999</v>
      </c>
      <c r="L25" s="88">
        <f t="shared" si="3"/>
        <v>6288.1239999999998</v>
      </c>
      <c r="M25" s="88">
        <f t="shared" si="3"/>
        <v>6296.4359999999997</v>
      </c>
      <c r="N25" s="88">
        <f t="shared" si="3"/>
        <v>6311.2469999999994</v>
      </c>
      <c r="O25" s="88">
        <f t="shared" si="3"/>
        <v>6069.0680000000002</v>
      </c>
      <c r="P25" s="88">
        <f t="shared" si="3"/>
        <v>5915.5159999999996</v>
      </c>
      <c r="Q25" s="88">
        <f t="shared" si="3"/>
        <v>5747.1</v>
      </c>
      <c r="R25" s="88">
        <f t="shared" si="3"/>
        <v>5967.5859999999993</v>
      </c>
      <c r="S25" s="88">
        <f t="shared" si="3"/>
        <v>6606.3760000000002</v>
      </c>
      <c r="T25" s="88">
        <f t="shared" si="3"/>
        <v>6772.77</v>
      </c>
      <c r="U25" s="88">
        <f t="shared" si="3"/>
        <v>6750.603000000001</v>
      </c>
      <c r="V25" s="88">
        <f t="shared" si="3"/>
        <v>6392.8269999999993</v>
      </c>
      <c r="W25" s="88">
        <f t="shared" si="3"/>
        <v>5983.5950000000003</v>
      </c>
      <c r="X25" s="88">
        <f t="shared" si="3"/>
        <v>5578.3119999999999</v>
      </c>
      <c r="Y25" s="88">
        <f t="shared" si="3"/>
        <v>5134.5969999999998</v>
      </c>
      <c r="Z25" s="89">
        <f t="shared" si="3"/>
        <v>0</v>
      </c>
      <c r="AA25" s="90">
        <f t="shared" si="3"/>
        <v>138968.52399999998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502</v>
      </c>
      <c r="C28" s="72">
        <v>472.5</v>
      </c>
      <c r="D28" s="72">
        <v>468</v>
      </c>
      <c r="E28" s="72">
        <v>479</v>
      </c>
      <c r="F28" s="72">
        <v>490.5</v>
      </c>
      <c r="G28" s="72">
        <v>539</v>
      </c>
      <c r="H28" s="72">
        <v>623.5</v>
      </c>
      <c r="I28" s="72">
        <v>656.5</v>
      </c>
      <c r="J28" s="72">
        <v>657.5</v>
      </c>
      <c r="K28" s="72">
        <v>641</v>
      </c>
      <c r="L28" s="72">
        <v>630.5</v>
      </c>
      <c r="M28" s="72">
        <v>680</v>
      </c>
      <c r="N28" s="72">
        <v>688.5</v>
      </c>
      <c r="O28" s="72">
        <v>675</v>
      </c>
      <c r="P28" s="72">
        <v>626</v>
      </c>
      <c r="Q28" s="72">
        <v>629</v>
      </c>
      <c r="R28" s="72">
        <v>678.5</v>
      </c>
      <c r="S28" s="72">
        <v>703.5</v>
      </c>
      <c r="T28" s="72">
        <v>708.5</v>
      </c>
      <c r="U28" s="72">
        <v>703</v>
      </c>
      <c r="V28" s="72">
        <v>673</v>
      </c>
      <c r="W28" s="72">
        <v>615.5</v>
      </c>
      <c r="X28" s="72">
        <v>543</v>
      </c>
      <c r="Y28" s="72">
        <v>503.5</v>
      </c>
      <c r="Z28" s="73"/>
      <c r="AA28" s="74">
        <f>SUM(B28:Z28)</f>
        <v>14587</v>
      </c>
    </row>
    <row r="29" spans="1:27" ht="24.95" customHeight="1" x14ac:dyDescent="0.2">
      <c r="A29" s="75" t="s">
        <v>23</v>
      </c>
      <c r="B29" s="76">
        <v>4293.0820000000003</v>
      </c>
      <c r="C29" s="77">
        <v>4217.643</v>
      </c>
      <c r="D29" s="77">
        <v>4124.5950000000003</v>
      </c>
      <c r="E29" s="77">
        <v>4080.3690000000001</v>
      </c>
      <c r="F29" s="77">
        <v>4191.3829999999998</v>
      </c>
      <c r="G29" s="77">
        <v>4696.7039999999997</v>
      </c>
      <c r="H29" s="77">
        <v>5157.6869999999999</v>
      </c>
      <c r="I29" s="77">
        <v>5531.2420000000002</v>
      </c>
      <c r="J29" s="77">
        <v>5735.6580000000004</v>
      </c>
      <c r="K29" s="77">
        <v>5890.5039999999999</v>
      </c>
      <c r="L29" s="77">
        <v>6141.433</v>
      </c>
      <c r="M29" s="77">
        <v>6414.4359999999997</v>
      </c>
      <c r="N29" s="77">
        <v>6401.7470000000003</v>
      </c>
      <c r="O29" s="77">
        <v>6189.0680000000002</v>
      </c>
      <c r="P29" s="77">
        <v>5597.5159999999996</v>
      </c>
      <c r="Q29" s="77">
        <v>5261.1</v>
      </c>
      <c r="R29" s="77">
        <v>5313.0860000000002</v>
      </c>
      <c r="S29" s="77">
        <v>5924.8760000000002</v>
      </c>
      <c r="T29" s="77">
        <v>6086.27</v>
      </c>
      <c r="U29" s="77">
        <v>6069.6030000000001</v>
      </c>
      <c r="V29" s="77">
        <v>5731.8270000000002</v>
      </c>
      <c r="W29" s="77">
        <v>5380.0950000000003</v>
      </c>
      <c r="X29" s="77">
        <v>5035.3119999999999</v>
      </c>
      <c r="Y29" s="77">
        <v>4631.0969999999998</v>
      </c>
      <c r="Z29" s="78"/>
      <c r="AA29" s="79">
        <f>SUM(B29:Z29)</f>
        <v>128096.33300000001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4795.0820000000003</v>
      </c>
      <c r="C31" s="62">
        <f t="shared" si="4"/>
        <v>4690.143</v>
      </c>
      <c r="D31" s="62">
        <f t="shared" si="4"/>
        <v>4592.5950000000003</v>
      </c>
      <c r="E31" s="62">
        <f t="shared" si="4"/>
        <v>4559.3690000000006</v>
      </c>
      <c r="F31" s="62">
        <f t="shared" si="4"/>
        <v>4681.8829999999998</v>
      </c>
      <c r="G31" s="62">
        <f t="shared" si="4"/>
        <v>5235.7039999999997</v>
      </c>
      <c r="H31" s="62">
        <f t="shared" si="4"/>
        <v>5781.1869999999999</v>
      </c>
      <c r="I31" s="62">
        <f t="shared" si="4"/>
        <v>6187.7420000000002</v>
      </c>
      <c r="J31" s="62">
        <f t="shared" si="4"/>
        <v>6393.1580000000004</v>
      </c>
      <c r="K31" s="62">
        <f t="shared" si="4"/>
        <v>6531.5039999999999</v>
      </c>
      <c r="L31" s="62">
        <f t="shared" si="4"/>
        <v>6771.933</v>
      </c>
      <c r="M31" s="62">
        <f t="shared" si="4"/>
        <v>7094.4359999999997</v>
      </c>
      <c r="N31" s="62">
        <f t="shared" si="4"/>
        <v>7090.2470000000003</v>
      </c>
      <c r="O31" s="62">
        <f t="shared" si="4"/>
        <v>6864.0680000000002</v>
      </c>
      <c r="P31" s="62">
        <f t="shared" si="4"/>
        <v>6223.5159999999996</v>
      </c>
      <c r="Q31" s="62">
        <f t="shared" si="4"/>
        <v>5890.1</v>
      </c>
      <c r="R31" s="62">
        <f t="shared" si="4"/>
        <v>5991.5860000000002</v>
      </c>
      <c r="S31" s="62">
        <f t="shared" si="4"/>
        <v>6628.3760000000002</v>
      </c>
      <c r="T31" s="62">
        <f t="shared" si="4"/>
        <v>6794.77</v>
      </c>
      <c r="U31" s="62">
        <f t="shared" si="4"/>
        <v>6772.6030000000001</v>
      </c>
      <c r="V31" s="62">
        <f t="shared" si="4"/>
        <v>6404.8270000000002</v>
      </c>
      <c r="W31" s="62">
        <f t="shared" si="4"/>
        <v>5995.5950000000003</v>
      </c>
      <c r="X31" s="62">
        <f t="shared" si="4"/>
        <v>5578.3119999999999</v>
      </c>
      <c r="Y31" s="62">
        <f t="shared" si="4"/>
        <v>5134.5969999999998</v>
      </c>
      <c r="Z31" s="63">
        <f t="shared" si="4"/>
        <v>0</v>
      </c>
      <c r="AA31" s="64">
        <f t="shared" si="4"/>
        <v>142683.33300000001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</v>
      </c>
      <c r="C34" s="95"/>
      <c r="D34" s="95"/>
      <c r="E34" s="95"/>
      <c r="F34" s="95"/>
      <c r="G34" s="95"/>
      <c r="H34" s="95"/>
      <c r="I34" s="95"/>
      <c r="J34" s="95">
        <v>18</v>
      </c>
      <c r="K34" s="95">
        <v>66</v>
      </c>
      <c r="L34" s="95">
        <v>149</v>
      </c>
      <c r="M34" s="95">
        <v>251</v>
      </c>
      <c r="N34" s="95">
        <v>238</v>
      </c>
      <c r="O34" s="95">
        <v>244</v>
      </c>
      <c r="P34" s="95">
        <v>102</v>
      </c>
      <c r="Q34" s="95">
        <v>92</v>
      </c>
      <c r="R34" s="95">
        <v>12</v>
      </c>
      <c r="S34" s="95">
        <v>22</v>
      </c>
      <c r="T34" s="95">
        <v>22</v>
      </c>
      <c r="U34" s="95">
        <v>22</v>
      </c>
      <c r="V34" s="95">
        <v>12</v>
      </c>
      <c r="W34" s="95">
        <v>12</v>
      </c>
      <c r="X34" s="95"/>
      <c r="Y34" s="95"/>
      <c r="Z34" s="96"/>
      <c r="AA34" s="74">
        <f t="shared" ref="AA34:AA39" si="5">SUM(B34:Z34)</f>
        <v>1277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22</v>
      </c>
      <c r="K35" s="99">
        <v>173</v>
      </c>
      <c r="L35" s="99">
        <v>334.80899999999997</v>
      </c>
      <c r="M35" s="99">
        <v>417</v>
      </c>
      <c r="N35" s="99">
        <v>416</v>
      </c>
      <c r="O35" s="99">
        <v>426</v>
      </c>
      <c r="P35" s="99">
        <v>206</v>
      </c>
      <c r="Q35" s="99">
        <v>51</v>
      </c>
      <c r="R35" s="99">
        <v>12</v>
      </c>
      <c r="S35" s="99"/>
      <c r="T35" s="99"/>
      <c r="U35" s="99"/>
      <c r="V35" s="99"/>
      <c r="W35" s="99"/>
      <c r="X35" s="99"/>
      <c r="Y35" s="99"/>
      <c r="Z35" s="100"/>
      <c r="AA35" s="79">
        <f t="shared" si="5"/>
        <v>2057.8090000000002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64.5</v>
      </c>
      <c r="K36" s="99"/>
      <c r="L36" s="99"/>
      <c r="M36" s="99"/>
      <c r="N36" s="99"/>
      <c r="O36" s="99"/>
      <c r="P36" s="99"/>
      <c r="Q36" s="99"/>
      <c r="R36" s="99">
        <v>524.5</v>
      </c>
      <c r="S36" s="99">
        <v>129</v>
      </c>
      <c r="T36" s="99">
        <v>119.7</v>
      </c>
      <c r="U36" s="99"/>
      <c r="V36" s="99"/>
      <c r="W36" s="99"/>
      <c r="X36" s="99"/>
      <c r="Y36" s="99"/>
      <c r="Z36" s="100"/>
      <c r="AA36" s="79">
        <f t="shared" si="5"/>
        <v>837.7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130</v>
      </c>
      <c r="N37" s="99">
        <v>125</v>
      </c>
      <c r="O37" s="99">
        <v>125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380</v>
      </c>
    </row>
    <row r="38" spans="1:27" ht="24.95" customHeight="1" x14ac:dyDescent="0.2">
      <c r="A38" s="97" t="s">
        <v>44</v>
      </c>
      <c r="B38" s="98">
        <v>114.7</v>
      </c>
      <c r="C38" s="99"/>
      <c r="D38" s="99"/>
      <c r="E38" s="99">
        <v>3.4</v>
      </c>
      <c r="F38" s="99"/>
      <c r="G38" s="99"/>
      <c r="H38" s="99">
        <v>241.8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462.2</v>
      </c>
      <c r="Z38" s="100"/>
      <c r="AA38" s="79">
        <f t="shared" si="5"/>
        <v>8822.1</v>
      </c>
    </row>
    <row r="39" spans="1:27" ht="30" customHeight="1" thickBot="1" x14ac:dyDescent="0.25">
      <c r="A39" s="86" t="s">
        <v>45</v>
      </c>
      <c r="B39" s="87">
        <f t="shared" ref="B39:Z39" si="6">SUM(B34:B38)</f>
        <v>129.69999999999999</v>
      </c>
      <c r="C39" s="88">
        <f t="shared" si="6"/>
        <v>0</v>
      </c>
      <c r="D39" s="88">
        <f t="shared" si="6"/>
        <v>0</v>
      </c>
      <c r="E39" s="88">
        <f t="shared" si="6"/>
        <v>3.4</v>
      </c>
      <c r="F39" s="88">
        <f t="shared" si="6"/>
        <v>0</v>
      </c>
      <c r="G39" s="88">
        <f t="shared" si="6"/>
        <v>0</v>
      </c>
      <c r="H39" s="88">
        <f t="shared" si="6"/>
        <v>241.8</v>
      </c>
      <c r="I39" s="88">
        <f t="shared" si="6"/>
        <v>500</v>
      </c>
      <c r="J39" s="88">
        <f t="shared" si="6"/>
        <v>604.5</v>
      </c>
      <c r="K39" s="88">
        <f t="shared" si="6"/>
        <v>739</v>
      </c>
      <c r="L39" s="88">
        <f t="shared" si="6"/>
        <v>983.80899999999997</v>
      </c>
      <c r="M39" s="88">
        <f t="shared" si="6"/>
        <v>1298</v>
      </c>
      <c r="N39" s="88">
        <f t="shared" si="6"/>
        <v>1279</v>
      </c>
      <c r="O39" s="88">
        <f t="shared" si="6"/>
        <v>1295</v>
      </c>
      <c r="P39" s="88">
        <f t="shared" si="6"/>
        <v>808</v>
      </c>
      <c r="Q39" s="88">
        <f t="shared" si="6"/>
        <v>643</v>
      </c>
      <c r="R39" s="88">
        <f t="shared" si="6"/>
        <v>1048.5</v>
      </c>
      <c r="S39" s="88">
        <f t="shared" si="6"/>
        <v>651</v>
      </c>
      <c r="T39" s="88">
        <f t="shared" si="6"/>
        <v>641.70000000000005</v>
      </c>
      <c r="U39" s="88">
        <f t="shared" si="6"/>
        <v>522</v>
      </c>
      <c r="V39" s="88">
        <f t="shared" si="6"/>
        <v>512</v>
      </c>
      <c r="W39" s="88">
        <f t="shared" si="6"/>
        <v>512</v>
      </c>
      <c r="X39" s="88">
        <f t="shared" si="6"/>
        <v>500</v>
      </c>
      <c r="Y39" s="88">
        <f t="shared" si="6"/>
        <v>462.2</v>
      </c>
      <c r="Z39" s="89">
        <f t="shared" si="6"/>
        <v>0</v>
      </c>
      <c r="AA39" s="90">
        <f t="shared" si="5"/>
        <v>13374.609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64.5</v>
      </c>
      <c r="K44" s="99"/>
      <c r="L44" s="99"/>
      <c r="M44" s="99"/>
      <c r="N44" s="99"/>
      <c r="O44" s="99"/>
      <c r="P44" s="99"/>
      <c r="Q44" s="99"/>
      <c r="R44" s="99">
        <v>524.5</v>
      </c>
      <c r="S44" s="99">
        <v>129</v>
      </c>
      <c r="T44" s="99">
        <v>119.7</v>
      </c>
      <c r="U44" s="99"/>
      <c r="V44" s="99"/>
      <c r="W44" s="99"/>
      <c r="X44" s="99"/>
      <c r="Y44" s="99"/>
      <c r="Z44" s="100"/>
      <c r="AA44" s="79">
        <f t="shared" si="7"/>
        <v>837.7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114.7</v>
      </c>
      <c r="C46" s="99"/>
      <c r="D46" s="99"/>
      <c r="E46" s="99">
        <v>3.4</v>
      </c>
      <c r="F46" s="99"/>
      <c r="G46" s="99"/>
      <c r="H46" s="99">
        <v>241.8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462.2</v>
      </c>
      <c r="Z46" s="100"/>
      <c r="AA46" s="79">
        <f t="shared" si="7"/>
        <v>8822.1</v>
      </c>
    </row>
    <row r="47" spans="1:27" ht="24.95" customHeight="1" x14ac:dyDescent="0.2">
      <c r="A47" s="85" t="s">
        <v>47</v>
      </c>
      <c r="B47" s="98">
        <v>98.5</v>
      </c>
      <c r="C47" s="99">
        <v>92.5</v>
      </c>
      <c r="D47" s="99">
        <v>95.5</v>
      </c>
      <c r="E47" s="99">
        <v>97.5</v>
      </c>
      <c r="F47" s="99">
        <v>109.5</v>
      </c>
      <c r="G47" s="99">
        <v>113.5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131.5</v>
      </c>
      <c r="Z47" s="100"/>
      <c r="AA47" s="79">
        <f t="shared" si="7"/>
        <v>1338.5</v>
      </c>
    </row>
    <row r="48" spans="1:27" ht="30" customHeight="1" thickBot="1" x14ac:dyDescent="0.25">
      <c r="A48" s="86" t="s">
        <v>48</v>
      </c>
      <c r="B48" s="87">
        <f>SUM(B42:B47)</f>
        <v>213.2</v>
      </c>
      <c r="C48" s="88">
        <f t="shared" ref="C48:Z48" si="8">SUM(C42:C47)</f>
        <v>92.5</v>
      </c>
      <c r="D48" s="88">
        <f t="shared" si="8"/>
        <v>95.5</v>
      </c>
      <c r="E48" s="88">
        <f t="shared" si="8"/>
        <v>100.9</v>
      </c>
      <c r="F48" s="88">
        <f t="shared" si="8"/>
        <v>109.5</v>
      </c>
      <c r="G48" s="88">
        <f t="shared" si="8"/>
        <v>113.5</v>
      </c>
      <c r="H48" s="88">
        <f t="shared" si="8"/>
        <v>241.8</v>
      </c>
      <c r="I48" s="88">
        <f t="shared" si="8"/>
        <v>500</v>
      </c>
      <c r="J48" s="88">
        <f t="shared" si="8"/>
        <v>564.5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1024.5</v>
      </c>
      <c r="S48" s="88">
        <f t="shared" si="8"/>
        <v>729</v>
      </c>
      <c r="T48" s="88">
        <f t="shared" si="8"/>
        <v>719.7</v>
      </c>
      <c r="U48" s="88">
        <f t="shared" si="8"/>
        <v>600</v>
      </c>
      <c r="V48" s="88">
        <f t="shared" si="8"/>
        <v>600</v>
      </c>
      <c r="W48" s="88">
        <f t="shared" si="8"/>
        <v>600</v>
      </c>
      <c r="X48" s="88">
        <f t="shared" si="8"/>
        <v>600</v>
      </c>
      <c r="Y48" s="88">
        <f t="shared" si="8"/>
        <v>593.70000000000005</v>
      </c>
      <c r="Z48" s="89">
        <f t="shared" si="8"/>
        <v>0</v>
      </c>
      <c r="AA48" s="90">
        <f t="shared" si="7"/>
        <v>10998.3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4909.7820000000002</v>
      </c>
      <c r="C51" s="88">
        <f t="shared" si="10"/>
        <v>4690.143</v>
      </c>
      <c r="D51" s="88">
        <f t="shared" si="10"/>
        <v>4592.5950000000003</v>
      </c>
      <c r="E51" s="88">
        <f t="shared" si="10"/>
        <v>4562.7689999999993</v>
      </c>
      <c r="F51" s="88">
        <f t="shared" si="10"/>
        <v>4681.8829999999998</v>
      </c>
      <c r="G51" s="88">
        <f t="shared" si="10"/>
        <v>5235.7039999999997</v>
      </c>
      <c r="H51" s="88">
        <f t="shared" si="10"/>
        <v>6022.9870000000001</v>
      </c>
      <c r="I51" s="88">
        <f t="shared" si="10"/>
        <v>6687.7420000000002</v>
      </c>
      <c r="J51" s="88">
        <f t="shared" si="10"/>
        <v>6957.6580000000013</v>
      </c>
      <c r="K51" s="88">
        <f t="shared" si="10"/>
        <v>7031.503999999999</v>
      </c>
      <c r="L51" s="88">
        <f t="shared" si="10"/>
        <v>7271.933</v>
      </c>
      <c r="M51" s="88">
        <f t="shared" si="10"/>
        <v>7594.4359999999997</v>
      </c>
      <c r="N51" s="88">
        <f t="shared" si="10"/>
        <v>7590.2469999999994</v>
      </c>
      <c r="O51" s="88">
        <f t="shared" si="10"/>
        <v>7364.0680000000002</v>
      </c>
      <c r="P51" s="88">
        <f t="shared" si="10"/>
        <v>6723.5159999999996</v>
      </c>
      <c r="Q51" s="88">
        <f t="shared" si="10"/>
        <v>6390.1</v>
      </c>
      <c r="R51" s="88">
        <f t="shared" si="10"/>
        <v>7016.0859999999993</v>
      </c>
      <c r="S51" s="88">
        <f t="shared" si="10"/>
        <v>7257.3760000000002</v>
      </c>
      <c r="T51" s="88">
        <f t="shared" si="10"/>
        <v>7414.47</v>
      </c>
      <c r="U51" s="88">
        <f t="shared" si="10"/>
        <v>7272.603000000001</v>
      </c>
      <c r="V51" s="88">
        <f t="shared" si="10"/>
        <v>6904.8269999999993</v>
      </c>
      <c r="W51" s="88">
        <f t="shared" si="10"/>
        <v>6495.5950000000003</v>
      </c>
      <c r="X51" s="88">
        <f t="shared" si="10"/>
        <v>6078.3119999999999</v>
      </c>
      <c r="Y51" s="88">
        <f t="shared" si="10"/>
        <v>5596.7969999999996</v>
      </c>
      <c r="Z51" s="89">
        <f t="shared" si="10"/>
        <v>0</v>
      </c>
      <c r="AA51" s="104">
        <f>SUM(B51:Z51)</f>
        <v>152343.133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-1116.3</v>
      </c>
      <c r="C4" s="18">
        <v>-1303.9000000000001</v>
      </c>
      <c r="D4" s="18">
        <v>-1215.3</v>
      </c>
      <c r="E4" s="18">
        <v>-1192.5999999999999</v>
      </c>
      <c r="F4" s="18">
        <v>-1334.2</v>
      </c>
      <c r="G4" s="18">
        <v>-1289.9000000000001</v>
      </c>
      <c r="H4" s="18">
        <v>-841.2</v>
      </c>
      <c r="I4" s="18">
        <v>-452.29999999999995</v>
      </c>
      <c r="J4" s="18">
        <v>564.5</v>
      </c>
      <c r="K4" s="18">
        <v>424.7</v>
      </c>
      <c r="L4" s="18">
        <v>299.39999999999998</v>
      </c>
      <c r="M4" s="18">
        <v>87.199999999999989</v>
      </c>
      <c r="N4" s="18">
        <v>168.60000000000002</v>
      </c>
      <c r="O4" s="18">
        <v>49.600000000000023</v>
      </c>
      <c r="P4" s="18">
        <v>456.1</v>
      </c>
      <c r="Q4" s="18">
        <v>411.8</v>
      </c>
      <c r="R4" s="18">
        <v>1024.5</v>
      </c>
      <c r="S4" s="18">
        <v>629</v>
      </c>
      <c r="T4" s="18">
        <v>619.70000000000005</v>
      </c>
      <c r="U4" s="18">
        <v>481</v>
      </c>
      <c r="V4" s="18">
        <v>139.60000000000002</v>
      </c>
      <c r="W4" s="18">
        <v>-327</v>
      </c>
      <c r="X4" s="18">
        <v>-654</v>
      </c>
      <c r="Y4" s="18">
        <v>-693.8</v>
      </c>
      <c r="Z4" s="19"/>
      <c r="AA4" s="111">
        <f>SUM(B4:Z4)</f>
        <v>-5064.8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85.27</v>
      </c>
      <c r="C7" s="117">
        <v>75.05</v>
      </c>
      <c r="D7" s="117">
        <v>73.84</v>
      </c>
      <c r="E7" s="117">
        <v>71.59</v>
      </c>
      <c r="F7" s="117">
        <v>71.73</v>
      </c>
      <c r="G7" s="117">
        <v>76.73</v>
      </c>
      <c r="H7" s="117">
        <v>95.76</v>
      </c>
      <c r="I7" s="117">
        <v>90.42</v>
      </c>
      <c r="J7" s="117">
        <v>89.87</v>
      </c>
      <c r="K7" s="117">
        <v>85.02</v>
      </c>
      <c r="L7" s="117">
        <v>66.010000000000005</v>
      </c>
      <c r="M7" s="117">
        <v>30.94</v>
      </c>
      <c r="N7" s="117">
        <v>17.350000000000001</v>
      </c>
      <c r="O7" s="117">
        <v>48.69</v>
      </c>
      <c r="P7" s="117">
        <v>80.849999999999994</v>
      </c>
      <c r="Q7" s="117">
        <v>85.3</v>
      </c>
      <c r="R7" s="117">
        <v>88.68</v>
      </c>
      <c r="S7" s="117">
        <v>93.57</v>
      </c>
      <c r="T7" s="117">
        <v>95.08</v>
      </c>
      <c r="U7" s="117">
        <v>90.38</v>
      </c>
      <c r="V7" s="117">
        <v>87.61</v>
      </c>
      <c r="W7" s="117">
        <v>76.849999999999994</v>
      </c>
      <c r="X7" s="117">
        <v>76.959999999999994</v>
      </c>
      <c r="Y7" s="117">
        <v>77.099999999999994</v>
      </c>
      <c r="Z7" s="118"/>
      <c r="AA7" s="119">
        <f>IF(SUM(B7:Z7)&lt;&gt;0,AVERAGEIF(B7:Z7,"&lt;&gt;"""),"")</f>
        <v>76.277083333333309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1231</v>
      </c>
      <c r="C13" s="129">
        <v>1212</v>
      </c>
      <c r="D13" s="129">
        <v>1198</v>
      </c>
      <c r="E13" s="129">
        <v>1196</v>
      </c>
      <c r="F13" s="129">
        <v>1167</v>
      </c>
      <c r="G13" s="129">
        <v>1158</v>
      </c>
      <c r="H13" s="129">
        <v>1083</v>
      </c>
      <c r="I13" s="129">
        <v>952.3</v>
      </c>
      <c r="J13" s="129"/>
      <c r="K13" s="129">
        <v>75.3</v>
      </c>
      <c r="L13" s="129">
        <v>200.6</v>
      </c>
      <c r="M13" s="129">
        <v>412.8</v>
      </c>
      <c r="N13" s="129">
        <v>331.4</v>
      </c>
      <c r="O13" s="129">
        <v>450.4</v>
      </c>
      <c r="P13" s="129">
        <v>43.9</v>
      </c>
      <c r="Q13" s="129">
        <v>88.2</v>
      </c>
      <c r="R13" s="129"/>
      <c r="S13" s="129"/>
      <c r="T13" s="129"/>
      <c r="U13" s="129">
        <v>19</v>
      </c>
      <c r="V13" s="129">
        <v>360.4</v>
      </c>
      <c r="W13" s="129">
        <v>827</v>
      </c>
      <c r="X13" s="129">
        <v>1154</v>
      </c>
      <c r="Y13" s="130">
        <v>1156</v>
      </c>
      <c r="Z13" s="131"/>
      <c r="AA13" s="132">
        <f t="shared" si="0"/>
        <v>14316.299999999997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91.9</v>
      </c>
      <c r="D15" s="133">
        <v>17.3</v>
      </c>
      <c r="E15" s="133"/>
      <c r="F15" s="133">
        <v>167.2</v>
      </c>
      <c r="G15" s="133">
        <v>131.9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408.29999999999995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1231</v>
      </c>
      <c r="C16" s="135">
        <f t="shared" si="1"/>
        <v>1303.9000000000001</v>
      </c>
      <c r="D16" s="135">
        <f t="shared" si="1"/>
        <v>1215.3</v>
      </c>
      <c r="E16" s="135">
        <f t="shared" si="1"/>
        <v>1196</v>
      </c>
      <c r="F16" s="135">
        <f t="shared" si="1"/>
        <v>1334.2</v>
      </c>
      <c r="G16" s="135">
        <f t="shared" si="1"/>
        <v>1289.9000000000001</v>
      </c>
      <c r="H16" s="135">
        <f t="shared" si="1"/>
        <v>1083</v>
      </c>
      <c r="I16" s="135">
        <f t="shared" si="1"/>
        <v>952.3</v>
      </c>
      <c r="J16" s="135">
        <f t="shared" si="1"/>
        <v>0</v>
      </c>
      <c r="K16" s="135">
        <f t="shared" si="1"/>
        <v>75.3</v>
      </c>
      <c r="L16" s="135">
        <f t="shared" si="1"/>
        <v>200.6</v>
      </c>
      <c r="M16" s="135">
        <f t="shared" si="1"/>
        <v>412.8</v>
      </c>
      <c r="N16" s="135">
        <f t="shared" si="1"/>
        <v>331.4</v>
      </c>
      <c r="O16" s="135">
        <f t="shared" si="1"/>
        <v>450.4</v>
      </c>
      <c r="P16" s="135">
        <f t="shared" si="1"/>
        <v>43.9</v>
      </c>
      <c r="Q16" s="135">
        <f t="shared" si="1"/>
        <v>88.2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19</v>
      </c>
      <c r="V16" s="135">
        <f t="shared" si="1"/>
        <v>360.4</v>
      </c>
      <c r="W16" s="135">
        <f t="shared" si="1"/>
        <v>827</v>
      </c>
      <c r="X16" s="135">
        <f t="shared" si="1"/>
        <v>1154</v>
      </c>
      <c r="Y16" s="135">
        <f t="shared" si="1"/>
        <v>1156</v>
      </c>
      <c r="Z16" s="136" t="str">
        <f t="shared" si="1"/>
        <v/>
      </c>
      <c r="AA16" s="90">
        <f t="shared" si="0"/>
        <v>14724.599999999997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64.5</v>
      </c>
      <c r="K21" s="129"/>
      <c r="L21" s="129"/>
      <c r="M21" s="129"/>
      <c r="N21" s="129"/>
      <c r="O21" s="129"/>
      <c r="P21" s="129"/>
      <c r="Q21" s="129"/>
      <c r="R21" s="129">
        <v>524.5</v>
      </c>
      <c r="S21" s="129">
        <v>129</v>
      </c>
      <c r="T21" s="129">
        <v>119.7</v>
      </c>
      <c r="U21" s="129"/>
      <c r="V21" s="129"/>
      <c r="W21" s="129"/>
      <c r="X21" s="129"/>
      <c r="Y21" s="130"/>
      <c r="Z21" s="131"/>
      <c r="AA21" s="132">
        <f t="shared" si="2"/>
        <v>837.7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114.7</v>
      </c>
      <c r="C23" s="133"/>
      <c r="D23" s="133"/>
      <c r="E23" s="133">
        <v>3.4</v>
      </c>
      <c r="F23" s="133"/>
      <c r="G23" s="133"/>
      <c r="H23" s="133">
        <v>241.8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462.2</v>
      </c>
      <c r="Z23" s="131"/>
      <c r="AA23" s="132">
        <f t="shared" si="2"/>
        <v>8822.1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114.7</v>
      </c>
      <c r="C24" s="135">
        <f t="shared" si="3"/>
        <v>0</v>
      </c>
      <c r="D24" s="135">
        <f t="shared" si="3"/>
        <v>0</v>
      </c>
      <c r="E24" s="135">
        <f t="shared" si="3"/>
        <v>3.4</v>
      </c>
      <c r="F24" s="135">
        <f t="shared" si="3"/>
        <v>0</v>
      </c>
      <c r="G24" s="135">
        <f t="shared" si="3"/>
        <v>0</v>
      </c>
      <c r="H24" s="135">
        <f t="shared" si="3"/>
        <v>241.8</v>
      </c>
      <c r="I24" s="135">
        <f t="shared" si="3"/>
        <v>500</v>
      </c>
      <c r="J24" s="135">
        <f t="shared" si="3"/>
        <v>564.5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1024.5</v>
      </c>
      <c r="S24" s="135">
        <f t="shared" si="3"/>
        <v>629</v>
      </c>
      <c r="T24" s="135">
        <f t="shared" si="3"/>
        <v>619.70000000000005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462.2</v>
      </c>
      <c r="Z24" s="136" t="str">
        <f t="shared" si="3"/>
        <v/>
      </c>
      <c r="AA24" s="90">
        <f t="shared" si="2"/>
        <v>9659.7999999999993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2024-02-08T12:04:31Z</dcterms:created>
  <dcterms:modified xsi:type="dcterms:W3CDTF">2024-02-08T12:04:32Z</dcterms:modified>
</cp:coreProperties>
</file>