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<sst xmlns="http://schemas.openxmlformats.org/spreadsheetml/2006/main" count="117" uniqueCount="53">
  <si>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07/02/2024 14:05:50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</si>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</sst>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4B-40CF-8200-0DEC247A45D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112.5</c:v>
                </c:pt>
                <c:pt idx="1">
                  <c:v>79.5</c:v>
                </c:pt>
                <c:pt idx="2">
                  <c:v>79.5</c:v>
                </c:pt>
                <c:pt idx="3">
                  <c:v>79.5</c:v>
                </c:pt>
                <c:pt idx="4">
                  <c:v>79.5</c:v>
                </c:pt>
                <c:pt idx="5">
                  <c:v>79.5</c:v>
                </c:pt>
                <c:pt idx="6">
                  <c:v>81.5</c:v>
                </c:pt>
                <c:pt idx="7">
                  <c:v>90</c:v>
                </c:pt>
                <c:pt idx="8">
                  <c:v>85.5</c:v>
                </c:pt>
                <c:pt idx="9">
                  <c:v>79.5</c:v>
                </c:pt>
                <c:pt idx="10">
                  <c:v>79.5</c:v>
                </c:pt>
                <c:pt idx="11">
                  <c:v>79.5</c:v>
                </c:pt>
                <c:pt idx="12">
                  <c:v>79.5</c:v>
                </c:pt>
                <c:pt idx="13">
                  <c:v>79.5</c:v>
                </c:pt>
                <c:pt idx="14">
                  <c:v>79.5</c:v>
                </c:pt>
                <c:pt idx="15">
                  <c:v>85.5</c:v>
                </c:pt>
                <c:pt idx="16">
                  <c:v>105.5</c:v>
                </c:pt>
                <c:pt idx="17">
                  <c:v>145</c:v>
                </c:pt>
                <c:pt idx="18">
                  <c:v>161</c:v>
                </c:pt>
                <c:pt idx="19">
                  <c:v>164</c:v>
                </c:pt>
                <c:pt idx="20">
                  <c:v>146</c:v>
                </c:pt>
                <c:pt idx="21">
                  <c:v>118.5</c:v>
                </c:pt>
                <c:pt idx="22">
                  <c:v>85.5</c:v>
                </c:pt>
                <c:pt idx="23">
                  <c:v>79.5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A4B-40CF-8200-0DEC247A45D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1230.848</c:v>
                </c:pt>
                <c:pt idx="1">
                  <c:v>1151</c:v>
                </c:pt>
                <c:pt idx="2">
                  <c:v>1150.664</c:v>
                </c:pt>
                <c:pt idx="3">
                  <c:v>1129.8400000000001</c:v>
                </c:pt>
                <c:pt idx="4">
                  <c:v>1213.6420000000001</c:v>
                </c:pt>
                <c:pt idx="5">
                  <c:v>1735</c:v>
                </c:pt>
                <c:pt idx="6">
                  <c:v>2832</c:v>
                </c:pt>
                <c:pt idx="7">
                  <c:v>3023.308</c:v>
                </c:pt>
                <c:pt idx="8">
                  <c:v>3066</c:v>
                </c:pt>
                <c:pt idx="9">
                  <c:v>2952.1289999999999</c:v>
                </c:pt>
                <c:pt idx="10">
                  <c:v>2436.0789999999997</c:v>
                </c:pt>
                <c:pt idx="11">
                  <c:v>2069</c:v>
                </c:pt>
                <c:pt idx="12">
                  <c:v>2069</c:v>
                </c:pt>
                <c:pt idx="13">
                  <c:v>2058.7269999999999</c:v>
                </c:pt>
                <c:pt idx="14">
                  <c:v>2484.7799999999997</c:v>
                </c:pt>
                <c:pt idx="15">
                  <c:v>2998</c:v>
                </c:pt>
                <c:pt idx="16">
                  <c:v>3536.6909999999998</c:v>
                </c:pt>
                <c:pt idx="17">
                  <c:v>3732.3409999999999</c:v>
                </c:pt>
                <c:pt idx="18">
                  <c:v>3582.183</c:v>
                </c:pt>
                <c:pt idx="19">
                  <c:v>3582.3480000000004</c:v>
                </c:pt>
                <c:pt idx="20">
                  <c:v>3619.5190000000002</c:v>
                </c:pt>
                <c:pt idx="21">
                  <c:v>3127.6750000000002</c:v>
                </c:pt>
                <c:pt idx="22">
                  <c:v>2610.4450000000002</c:v>
                </c:pt>
                <c:pt idx="23">
                  <c:v>2401.2179999999998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4B-40CF-8200-0DEC247A45D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1713.1</c:v>
                </c:pt>
                <c:pt idx="1">
                  <c:v>2057.5</c:v>
                </c:pt>
                <c:pt idx="2">
                  <c:v>1499.7</c:v>
                </c:pt>
                <c:pt idx="3">
                  <c:v>1501</c:v>
                </c:pt>
                <c:pt idx="4">
                  <c:v>1639.2</c:v>
                </c:pt>
                <c:pt idx="5">
                  <c:v>1443</c:v>
                </c:pt>
                <c:pt idx="6">
                  <c:v>1060.5</c:v>
                </c:pt>
                <c:pt idx="7">
                  <c:v>1049</c:v>
                </c:pt>
                <c:pt idx="8">
                  <c:v>515</c:v>
                </c:pt>
                <c:pt idx="9">
                  <c:v>259</c:v>
                </c:pt>
                <c:pt idx="10">
                  <c:v>223</c:v>
                </c:pt>
                <c:pt idx="11">
                  <c:v>176</c:v>
                </c:pt>
                <c:pt idx="12">
                  <c:v>176</c:v>
                </c:pt>
                <c:pt idx="13">
                  <c:v>185</c:v>
                </c:pt>
                <c:pt idx="14">
                  <c:v>274</c:v>
                </c:pt>
                <c:pt idx="15">
                  <c:v>416</c:v>
                </c:pt>
                <c:pt idx="16">
                  <c:v>579</c:v>
                </c:pt>
                <c:pt idx="17">
                  <c:v>638</c:v>
                </c:pt>
                <c:pt idx="18">
                  <c:v>926.5</c:v>
                </c:pt>
                <c:pt idx="19">
                  <c:v>974.9</c:v>
                </c:pt>
                <c:pt idx="20">
                  <c:v>1025.7</c:v>
                </c:pt>
                <c:pt idx="21">
                  <c:v>1396.6</c:v>
                </c:pt>
                <c:pt idx="22">
                  <c:v>1871</c:v>
                </c:pt>
                <c:pt idx="23">
                  <c:v>1762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A4B-40CF-8200-0DEC247A45D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1913.58</c:v>
                </c:pt>
                <c:pt idx="1">
                  <c:v>1926.5449999999992</c:v>
                </c:pt>
                <c:pt idx="2">
                  <c:v>1910.0499999999995</c:v>
                </c:pt>
                <c:pt idx="3">
                  <c:v>1875.0420000000001</c:v>
                </c:pt>
                <c:pt idx="4">
                  <c:v>1814.0929999999998</c:v>
                </c:pt>
                <c:pt idx="5">
                  <c:v>1759.7280000000001</c:v>
                </c:pt>
                <c:pt idx="6">
                  <c:v>1830.6779999999999</c:v>
                </c:pt>
                <c:pt idx="7">
                  <c:v>2385.4889999999996</c:v>
                </c:pt>
                <c:pt idx="8">
                  <c:v>3477.3969999999999</c:v>
                </c:pt>
                <c:pt idx="9">
                  <c:v>4526.83</c:v>
                </c:pt>
                <c:pt idx="10">
                  <c:v>5227.2609999999986</c:v>
                </c:pt>
                <c:pt idx="11">
                  <c:v>5567.5489999999991</c:v>
                </c:pt>
                <c:pt idx="12">
                  <c:v>5527.4049999999988</c:v>
                </c:pt>
                <c:pt idx="13">
                  <c:v>5171.7060000000001</c:v>
                </c:pt>
                <c:pt idx="14">
                  <c:v>4406.7489999999998</c:v>
                </c:pt>
                <c:pt idx="15">
                  <c:v>3162.3850000000002</c:v>
                </c:pt>
                <c:pt idx="16">
                  <c:v>1974.4820000000004</c:v>
                </c:pt>
                <c:pt idx="17">
                  <c:v>1572.4479999999999</c:v>
                </c:pt>
                <c:pt idx="18">
                  <c:v>1491.4660000000003</c:v>
                </c:pt>
                <c:pt idx="19">
                  <c:v>1425.8809999999999</c:v>
                </c:pt>
                <c:pt idx="20">
                  <c:v>1363.808</c:v>
                </c:pt>
                <c:pt idx="21">
                  <c:v>1325.922</c:v>
                </c:pt>
                <c:pt idx="22">
                  <c:v>1312.1659999999999</c:v>
                </c:pt>
                <c:pt idx="23">
                  <c:v>1289.7180000000001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A4B-40CF-8200-0DEC247A45D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66</c:v>
                </c:pt>
                <c:pt idx="1">
                  <c:v>66</c:v>
                </c:pt>
                <c:pt idx="2">
                  <c:v>66</c:v>
                </c:pt>
                <c:pt idx="3">
                  <c:v>64</c:v>
                </c:pt>
                <c:pt idx="4">
                  <c:v>62</c:v>
                </c:pt>
                <c:pt idx="5">
                  <c:v>62</c:v>
                </c:pt>
                <c:pt idx="6">
                  <c:v>63</c:v>
                </c:pt>
                <c:pt idx="7">
                  <c:v>75</c:v>
                </c:pt>
                <c:pt idx="8">
                  <c:v>96</c:v>
                </c:pt>
                <c:pt idx="9">
                  <c:v>117</c:v>
                </c:pt>
                <c:pt idx="10">
                  <c:v>130</c:v>
                </c:pt>
                <c:pt idx="11">
                  <c:v>139</c:v>
                </c:pt>
                <c:pt idx="12">
                  <c:v>142</c:v>
                </c:pt>
                <c:pt idx="13">
                  <c:v>139</c:v>
                </c:pt>
                <c:pt idx="14">
                  <c:v>126</c:v>
                </c:pt>
                <c:pt idx="15">
                  <c:v>106</c:v>
                </c:pt>
                <c:pt idx="16">
                  <c:v>87</c:v>
                </c:pt>
                <c:pt idx="17">
                  <c:v>80</c:v>
                </c:pt>
                <c:pt idx="18">
                  <c:v>77</c:v>
                </c:pt>
                <c:pt idx="19">
                  <c:v>73</c:v>
                </c:pt>
                <c:pt idx="20">
                  <c:v>67</c:v>
                </c:pt>
                <c:pt idx="21">
                  <c:v>60</c:v>
                </c:pt>
                <c:pt idx="22">
                  <c:v>52</c:v>
                </c:pt>
                <c:pt idx="23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A4B-40CF-8200-0DEC247A45D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330</c:v>
                </c:pt>
                <c:pt idx="6">
                  <c:v>356</c:v>
                </c:pt>
                <c:pt idx="7">
                  <c:v>356</c:v>
                </c:pt>
                <c:pt idx="8">
                  <c:v>356</c:v>
                </c:pt>
                <c:pt idx="9">
                  <c:v>164</c:v>
                </c:pt>
                <c:pt idx="10">
                  <c:v>117</c:v>
                </c:pt>
                <c:pt idx="11">
                  <c:v>117</c:v>
                </c:pt>
                <c:pt idx="12">
                  <c:v>117</c:v>
                </c:pt>
                <c:pt idx="13">
                  <c:v>65</c:v>
                </c:pt>
                <c:pt idx="14">
                  <c:v>65</c:v>
                </c:pt>
                <c:pt idx="15">
                  <c:v>310</c:v>
                </c:pt>
                <c:pt idx="16">
                  <c:v>1104</c:v>
                </c:pt>
                <c:pt idx="17">
                  <c:v>1381</c:v>
                </c:pt>
                <c:pt idx="18">
                  <c:v>1390</c:v>
                </c:pt>
                <c:pt idx="19">
                  <c:v>1385</c:v>
                </c:pt>
                <c:pt idx="20">
                  <c:v>893</c:v>
                </c:pt>
                <c:pt idx="21">
                  <c:v>559</c:v>
                </c:pt>
                <c:pt idx="22">
                  <c:v>310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A4B-40CF-8200-0DEC247A45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5367.0250000000015</c:v>
                </c:pt>
                <c:pt idx="1">
                  <c:v>5280.5599999999995</c:v>
                </c:pt>
                <c:pt idx="2">
                  <c:v>4705.9119999999984</c:v>
                </c:pt>
                <c:pt idx="3">
                  <c:v>4649.3540000000021</c:v>
                </c:pt>
                <c:pt idx="4">
                  <c:v>4808.4480000000003</c:v>
                </c:pt>
                <c:pt idx="5">
                  <c:v>5409.1900000000005</c:v>
                </c:pt>
                <c:pt idx="6">
                  <c:v>6223.6660000000011</c:v>
                </c:pt>
                <c:pt idx="7">
                  <c:v>6978.7739999999994</c:v>
                </c:pt>
                <c:pt idx="8">
                  <c:v>7595.8490000000002</c:v>
                </c:pt>
                <c:pt idx="9">
                  <c:v>8098.494999999999</c:v>
                </c:pt>
                <c:pt idx="10">
                  <c:v>8212.7970000000023</c:v>
                </c:pt>
                <c:pt idx="11">
                  <c:v>8148.0800000000017</c:v>
                </c:pt>
                <c:pt idx="12">
                  <c:v>8110.9320000000016</c:v>
                </c:pt>
                <c:pt idx="13">
                  <c:v>7698.9580000000024</c:v>
                </c:pt>
                <c:pt idx="14">
                  <c:v>7435.9790000000012</c:v>
                </c:pt>
                <c:pt idx="15">
                  <c:v>7077.9179999999997</c:v>
                </c:pt>
                <c:pt idx="16">
                  <c:v>7386.7150000000011</c:v>
                </c:pt>
                <c:pt idx="17">
                  <c:v>7548.7570000000005</c:v>
                </c:pt>
                <c:pt idx="18">
                  <c:v>7628.1300000000019</c:v>
                </c:pt>
                <c:pt idx="19">
                  <c:v>7605.1180000000022</c:v>
                </c:pt>
                <c:pt idx="20">
                  <c:v>7115.0539999999983</c:v>
                </c:pt>
                <c:pt idx="21">
                  <c:v>6587.7070000000012</c:v>
                </c:pt>
                <c:pt idx="22">
                  <c:v>6241.110999999999</c:v>
                </c:pt>
                <c:pt idx="23">
                  <c:v>5576.4420000000018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A4B-40CF-8200-0DEC247A45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73.7</c:v>
                </c:pt>
                <c:pt idx="1">
                  <c:v>73.2</c:v>
                </c:pt>
                <c:pt idx="2">
                  <c:v>72.150000000000006</c:v>
                </c:pt>
                <c:pt idx="3">
                  <c:v>71.08</c:v>
                </c:pt>
                <c:pt idx="4">
                  <c:v>71.540000000000006</c:v>
                </c:pt>
                <c:pt idx="5">
                  <c:v>77.650000000000006</c:v>
                </c:pt>
                <c:pt idx="6">
                  <c:v>96.1</c:v>
                </c:pt>
                <c:pt idx="7">
                  <c:v>108.27</c:v>
                </c:pt>
                <c:pt idx="8">
                  <c:v>125.94</c:v>
                </c:pt>
                <c:pt idx="9">
                  <c:v>106.89</c:v>
                </c:pt>
                <c:pt idx="10">
                  <c:v>91.77</c:v>
                </c:pt>
                <c:pt idx="11">
                  <c:v>76.5</c:v>
                </c:pt>
                <c:pt idx="12">
                  <c:v>76.260000000000005</c:v>
                </c:pt>
                <c:pt idx="13">
                  <c:v>71.64</c:v>
                </c:pt>
                <c:pt idx="14">
                  <c:v>89.23</c:v>
                </c:pt>
                <c:pt idx="15">
                  <c:v>95.35</c:v>
                </c:pt>
                <c:pt idx="16">
                  <c:v>100</c:v>
                </c:pt>
                <c:pt idx="17">
                  <c:v>112.04</c:v>
                </c:pt>
                <c:pt idx="18">
                  <c:v>106.57</c:v>
                </c:pt>
                <c:pt idx="19">
                  <c:v>104.14</c:v>
                </c:pt>
                <c:pt idx="20">
                  <c:v>98.54</c:v>
                </c:pt>
                <c:pt idx="21">
                  <c:v>90.98</c:v>
                </c:pt>
                <c:pt idx="22">
                  <c:v>87.52</c:v>
                </c:pt>
                <c:pt idx="23">
                  <c:v>83.37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A4B-40CF-8200-0DEC247A45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5367.0280000000002</v>
      </c>
      <c r="C4" s="18">
        <v>5280.5450000000001</v>
      </c>
      <c r="D4" s="18">
        <v>4705.9140000000016</v>
      </c>
      <c r="E4" s="18">
        <v>4649.3820000000005</v>
      </c>
      <c r="F4" s="18">
        <v>4808.4350000000013</v>
      </c>
      <c r="G4" s="18">
        <v>5409.2279999999982</v>
      </c>
      <c r="H4" s="18">
        <v>6223.6780000000008</v>
      </c>
      <c r="I4" s="18">
        <v>6978.7969999999978</v>
      </c>
      <c r="J4" s="18">
        <v>7595.8970000000008</v>
      </c>
      <c r="K4" s="18">
        <v>8098.4590000000007</v>
      </c>
      <c r="L4" s="18">
        <v>8212.8399999999983</v>
      </c>
      <c r="M4" s="18">
        <v>8148.0490000000009</v>
      </c>
      <c r="N4" s="18">
        <v>8110.9049999999979</v>
      </c>
      <c r="O4" s="18">
        <v>7698.933</v>
      </c>
      <c r="P4" s="18">
        <v>7436.0290000000023</v>
      </c>
      <c r="Q4" s="18">
        <v>7077.8850000000002</v>
      </c>
      <c r="R4" s="18">
        <v>7386.6729999999989</v>
      </c>
      <c r="S4" s="18">
        <v>7548.7890000000007</v>
      </c>
      <c r="T4" s="18">
        <v>7628.1490000000003</v>
      </c>
      <c r="U4" s="18">
        <v>7605.1290000000008</v>
      </c>
      <c r="V4" s="18">
        <v>7115.027000000001</v>
      </c>
      <c r="W4" s="18">
        <v>6587.697000000001</v>
      </c>
      <c r="X4" s="18">
        <v>6241.1110000000008</v>
      </c>
      <c r="Y4" s="18">
        <v>5576.4359999999988</v>
      </c>
      <c r="Z4" s="19"/>
      <c r="AA4" s="20">
        <f>SUM(B4:Z4)</f>
        <v>161491.01500000001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73.7</v>
      </c>
      <c r="C7" s="28">
        <v>73.2</v>
      </c>
      <c r="D7" s="28">
        <v>72.150000000000006</v>
      </c>
      <c r="E7" s="28">
        <v>71.08</v>
      </c>
      <c r="F7" s="28">
        <v>71.540000000000006</v>
      </c>
      <c r="G7" s="28">
        <v>77.650000000000006</v>
      </c>
      <c r="H7" s="28">
        <v>96.1</v>
      </c>
      <c r="I7" s="28">
        <v>108.27</v>
      </c>
      <c r="J7" s="28">
        <v>125.94</v>
      </c>
      <c r="K7" s="28">
        <v>106.89</v>
      </c>
      <c r="L7" s="28">
        <v>91.77</v>
      </c>
      <c r="M7" s="28">
        <v>76.5</v>
      </c>
      <c r="N7" s="28">
        <v>76.260000000000005</v>
      </c>
      <c r="O7" s="28">
        <v>71.64</v>
      </c>
      <c r="P7" s="28">
        <v>89.23</v>
      </c>
      <c r="Q7" s="28">
        <v>95.35</v>
      </c>
      <c r="R7" s="28">
        <v>100</v>
      </c>
      <c r="S7" s="28">
        <v>112.04</v>
      </c>
      <c r="T7" s="28">
        <v>106.57</v>
      </c>
      <c r="U7" s="28">
        <v>104.14</v>
      </c>
      <c r="V7" s="28">
        <v>98.54</v>
      </c>
      <c r="W7" s="28">
        <v>90.98</v>
      </c>
      <c r="X7" s="28">
        <v>87.52</v>
      </c>
      <c r="Y7" s="28">
        <v>83.37</v>
      </c>
      <c r="Z7" s="29"/>
      <c r="AA7" s="30">
        <f>IF(SUM(B7:Z7)&lt;&gt;0,AVERAGEIF(B7:Z7,"&lt;&gt;"""),"")</f>
        <v>90.017916666666665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331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331</v>
      </c>
    </row>
    <row r="11" spans="1:27" ht="24.95" customHeight="1" x14ac:dyDescent="0.2">
      <c r="A11" s="45" t="s">
        <v>7</v>
      </c>
      <c r="B11" s="46">
        <v>112.5</v>
      </c>
      <c r="C11" s="47">
        <v>79.5</v>
      </c>
      <c r="D11" s="47">
        <v>79.5</v>
      </c>
      <c r="E11" s="47">
        <v>79.5</v>
      </c>
      <c r="F11" s="47">
        <v>79.5</v>
      </c>
      <c r="G11" s="47">
        <v>79.5</v>
      </c>
      <c r="H11" s="47">
        <v>81.5</v>
      </c>
      <c r="I11" s="47">
        <v>90</v>
      </c>
      <c r="J11" s="47">
        <v>85.5</v>
      </c>
      <c r="K11" s="47">
        <v>79.5</v>
      </c>
      <c r="L11" s="47">
        <v>79.5</v>
      </c>
      <c r="M11" s="47">
        <v>79.5</v>
      </c>
      <c r="N11" s="47">
        <v>79.5</v>
      </c>
      <c r="O11" s="47">
        <v>79.5</v>
      </c>
      <c r="P11" s="47">
        <v>79.5</v>
      </c>
      <c r="Q11" s="47">
        <v>85.5</v>
      </c>
      <c r="R11" s="47">
        <v>105.5</v>
      </c>
      <c r="S11" s="47">
        <v>145</v>
      </c>
      <c r="T11" s="47">
        <v>161</v>
      </c>
      <c r="U11" s="47">
        <v>164</v>
      </c>
      <c r="V11" s="47">
        <v>146</v>
      </c>
      <c r="W11" s="47">
        <v>118.5</v>
      </c>
      <c r="X11" s="47">
        <v>85.5</v>
      </c>
      <c r="Y11" s="47">
        <v>79.5</v>
      </c>
      <c r="Z11" s="48"/>
      <c r="AA11" s="49">
        <f t="shared" si="0"/>
        <v>2334.5</v>
      </c>
    </row>
    <row r="12" spans="1:27" ht="24.95" customHeight="1" x14ac:dyDescent="0.2">
      <c r="A12" s="50" t="s">
        <v>8</v>
      </c>
      <c r="B12" s="51">
        <v>1230.848</v>
      </c>
      <c r="C12" s="52">
        <v>1151</v>
      </c>
      <c r="D12" s="52">
        <v>1150.664</v>
      </c>
      <c r="E12" s="52">
        <v>1129.8400000000001</v>
      </c>
      <c r="F12" s="52">
        <v>1213.6420000000001</v>
      </c>
      <c r="G12" s="52">
        <v>1735</v>
      </c>
      <c r="H12" s="52">
        <v>2832</v>
      </c>
      <c r="I12" s="52">
        <v>3023.308</v>
      </c>
      <c r="J12" s="52">
        <v>3066</v>
      </c>
      <c r="K12" s="52">
        <v>2952.1289999999999</v>
      </c>
      <c r="L12" s="52">
        <v>2436.0789999999997</v>
      </c>
      <c r="M12" s="52">
        <v>2069</v>
      </c>
      <c r="N12" s="52">
        <v>2069</v>
      </c>
      <c r="O12" s="52">
        <v>2058.7269999999999</v>
      </c>
      <c r="P12" s="52">
        <v>2484.7799999999997</v>
      </c>
      <c r="Q12" s="52">
        <v>2998</v>
      </c>
      <c r="R12" s="52">
        <v>3536.6909999999998</v>
      </c>
      <c r="S12" s="52">
        <v>3732.3409999999999</v>
      </c>
      <c r="T12" s="52">
        <v>3582.183</v>
      </c>
      <c r="U12" s="52">
        <v>3582.3480000000004</v>
      </c>
      <c r="V12" s="52">
        <v>3619.5190000000002</v>
      </c>
      <c r="W12" s="52">
        <v>3127.6750000000002</v>
      </c>
      <c r="X12" s="52">
        <v>2610.4450000000002</v>
      </c>
      <c r="Y12" s="52">
        <v>2401.2179999999998</v>
      </c>
      <c r="Z12" s="53"/>
      <c r="AA12" s="54">
        <f t="shared" si="0"/>
        <v>59792.436999999998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330</v>
      </c>
      <c r="H13" s="52">
        <v>356</v>
      </c>
      <c r="I13" s="52">
        <v>356</v>
      </c>
      <c r="J13" s="52">
        <v>356</v>
      </c>
      <c r="K13" s="52">
        <v>164</v>
      </c>
      <c r="L13" s="52">
        <v>117</v>
      </c>
      <c r="M13" s="52">
        <v>117</v>
      </c>
      <c r="N13" s="52">
        <v>117</v>
      </c>
      <c r="O13" s="52">
        <v>65</v>
      </c>
      <c r="P13" s="52">
        <v>65</v>
      </c>
      <c r="Q13" s="52">
        <v>310</v>
      </c>
      <c r="R13" s="52">
        <v>1104</v>
      </c>
      <c r="S13" s="52">
        <v>1381</v>
      </c>
      <c r="T13" s="52">
        <v>1390</v>
      </c>
      <c r="U13" s="52">
        <v>1385</v>
      </c>
      <c r="V13" s="52">
        <v>893</v>
      </c>
      <c r="W13" s="52">
        <v>559</v>
      </c>
      <c r="X13" s="52">
        <v>310</v>
      </c>
      <c r="Y13" s="52"/>
      <c r="Z13" s="53"/>
      <c r="AA13" s="54">
        <f t="shared" si="0"/>
        <v>9375</v>
      </c>
    </row>
    <row r="14" spans="1:27" ht="24.95" customHeight="1" x14ac:dyDescent="0.2">
      <c r="A14" s="55" t="s">
        <v>10</v>
      </c>
      <c r="B14" s="56">
        <v>1913.58</v>
      </c>
      <c r="C14" s="57">
        <v>1926.5449999999992</v>
      </c>
      <c r="D14" s="57">
        <v>1910.0499999999995</v>
      </c>
      <c r="E14" s="57">
        <v>1875.0420000000001</v>
      </c>
      <c r="F14" s="57">
        <v>1814.0929999999998</v>
      </c>
      <c r="G14" s="57">
        <v>1759.7280000000001</v>
      </c>
      <c r="H14" s="57">
        <v>1830.6779999999999</v>
      </c>
      <c r="I14" s="57">
        <v>2385.4889999999996</v>
      </c>
      <c r="J14" s="57">
        <v>3477.3969999999999</v>
      </c>
      <c r="K14" s="57">
        <v>4526.83</v>
      </c>
      <c r="L14" s="57">
        <v>5227.2609999999986</v>
      </c>
      <c r="M14" s="57">
        <v>5567.5489999999991</v>
      </c>
      <c r="N14" s="57">
        <v>5527.4049999999988</v>
      </c>
      <c r="O14" s="57">
        <v>5171.7060000000001</v>
      </c>
      <c r="P14" s="57">
        <v>4406.7489999999998</v>
      </c>
      <c r="Q14" s="57">
        <v>3162.3850000000002</v>
      </c>
      <c r="R14" s="57">
        <v>1974.4820000000004</v>
      </c>
      <c r="S14" s="57">
        <v>1572.4479999999999</v>
      </c>
      <c r="T14" s="57">
        <v>1491.4660000000003</v>
      </c>
      <c r="U14" s="57">
        <v>1425.8809999999999</v>
      </c>
      <c r="V14" s="57">
        <v>1363.808</v>
      </c>
      <c r="W14" s="57">
        <v>1325.922</v>
      </c>
      <c r="X14" s="57">
        <v>1312.1659999999999</v>
      </c>
      <c r="Y14" s="57">
        <v>1289.7180000000001</v>
      </c>
      <c r="Z14" s="58"/>
      <c r="AA14" s="59">
        <f t="shared" si="0"/>
        <v>64238.377999999982</v>
      </c>
    </row>
    <row r="15" spans="1:27" ht="24.95" customHeight="1" x14ac:dyDescent="0.2">
      <c r="A15" s="55" t="s">
        <v>11</v>
      </c>
      <c r="B15" s="56">
        <v>66</v>
      </c>
      <c r="C15" s="57">
        <v>66</v>
      </c>
      <c r="D15" s="57">
        <v>66</v>
      </c>
      <c r="E15" s="57">
        <v>64</v>
      </c>
      <c r="F15" s="57">
        <v>62</v>
      </c>
      <c r="G15" s="57">
        <v>62</v>
      </c>
      <c r="H15" s="57">
        <v>63</v>
      </c>
      <c r="I15" s="57">
        <v>75</v>
      </c>
      <c r="J15" s="57">
        <v>96</v>
      </c>
      <c r="K15" s="57">
        <v>117</v>
      </c>
      <c r="L15" s="57">
        <v>130</v>
      </c>
      <c r="M15" s="57">
        <v>139</v>
      </c>
      <c r="N15" s="57">
        <v>142</v>
      </c>
      <c r="O15" s="57">
        <v>139</v>
      </c>
      <c r="P15" s="57">
        <v>126</v>
      </c>
      <c r="Q15" s="57">
        <v>106</v>
      </c>
      <c r="R15" s="57">
        <v>87</v>
      </c>
      <c r="S15" s="57">
        <v>80</v>
      </c>
      <c r="T15" s="57">
        <v>77</v>
      </c>
      <c r="U15" s="57">
        <v>73</v>
      </c>
      <c r="V15" s="57">
        <v>67</v>
      </c>
      <c r="W15" s="57">
        <v>60</v>
      </c>
      <c r="X15" s="57">
        <v>52</v>
      </c>
      <c r="Y15" s="57">
        <v>44</v>
      </c>
      <c r="Z15" s="58"/>
      <c r="AA15" s="59">
        <f t="shared" si="0"/>
        <v>2059</v>
      </c>
    </row>
    <row r="16" spans="1:27" ht="30" customHeight="1" thickBot="1" x14ac:dyDescent="0.25">
      <c r="A16" s="60" t="s">
        <v>12</v>
      </c>
      <c r="B16" s="61">
        <f>IF(LEN(B$2)&gt;0,SUM(B10:B15),"")</f>
        <v>3653.9279999999999</v>
      </c>
      <c r="C16" s="62">
        <f t="shared" ref="C16:Z16" si="1">IF(LEN(C$2)&gt;0,SUM(C10:C15),"")</f>
        <v>3223.0449999999992</v>
      </c>
      <c r="D16" s="62">
        <f t="shared" si="1"/>
        <v>3206.2139999999995</v>
      </c>
      <c r="E16" s="62">
        <f t="shared" si="1"/>
        <v>3148.3820000000005</v>
      </c>
      <c r="F16" s="62">
        <f t="shared" si="1"/>
        <v>3169.2349999999997</v>
      </c>
      <c r="G16" s="62">
        <f t="shared" si="1"/>
        <v>3966.2280000000001</v>
      </c>
      <c r="H16" s="62">
        <f t="shared" si="1"/>
        <v>5163.1779999999999</v>
      </c>
      <c r="I16" s="62">
        <f t="shared" si="1"/>
        <v>5929.7969999999996</v>
      </c>
      <c r="J16" s="62">
        <f t="shared" si="1"/>
        <v>7080.8969999999999</v>
      </c>
      <c r="K16" s="62">
        <f t="shared" si="1"/>
        <v>7839.4589999999998</v>
      </c>
      <c r="L16" s="62">
        <f t="shared" si="1"/>
        <v>7989.8399999999983</v>
      </c>
      <c r="M16" s="62">
        <f t="shared" si="1"/>
        <v>7972.0489999999991</v>
      </c>
      <c r="N16" s="62">
        <f t="shared" si="1"/>
        <v>7934.9049999999988</v>
      </c>
      <c r="O16" s="62">
        <f t="shared" si="1"/>
        <v>7513.933</v>
      </c>
      <c r="P16" s="62">
        <f t="shared" si="1"/>
        <v>7162.0289999999995</v>
      </c>
      <c r="Q16" s="62">
        <f t="shared" si="1"/>
        <v>6661.8850000000002</v>
      </c>
      <c r="R16" s="62">
        <f t="shared" si="1"/>
        <v>6807.6730000000007</v>
      </c>
      <c r="S16" s="62">
        <f t="shared" si="1"/>
        <v>6910.7890000000007</v>
      </c>
      <c r="T16" s="62">
        <f t="shared" si="1"/>
        <v>6701.6490000000003</v>
      </c>
      <c r="U16" s="62">
        <f t="shared" si="1"/>
        <v>6630.2289999999994</v>
      </c>
      <c r="V16" s="62">
        <f t="shared" si="1"/>
        <v>6089.3270000000002</v>
      </c>
      <c r="W16" s="62">
        <f t="shared" si="1"/>
        <v>5191.0969999999998</v>
      </c>
      <c r="X16" s="62">
        <f t="shared" si="1"/>
        <v>4370.1109999999999</v>
      </c>
      <c r="Y16" s="62">
        <f t="shared" si="1"/>
        <v>3814.4359999999997</v>
      </c>
      <c r="Z16" s="63" t="str">
        <f t="shared" si="1"/>
        <v/>
      </c>
      <c r="AA16" s="64">
        <f>SUM(AA10:AA15)</f>
        <v>138130.315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2269.5</v>
      </c>
      <c r="C28" s="72">
        <v>2151.5</v>
      </c>
      <c r="D28" s="72">
        <v>2132.5</v>
      </c>
      <c r="E28" s="72">
        <v>2109.5</v>
      </c>
      <c r="F28" s="72">
        <v>2159.5</v>
      </c>
      <c r="G28" s="72">
        <v>2500.5</v>
      </c>
      <c r="H28" s="72">
        <v>2707.5</v>
      </c>
      <c r="I28" s="72">
        <v>2918</v>
      </c>
      <c r="J28" s="72">
        <v>3409.5</v>
      </c>
      <c r="K28" s="72">
        <v>3579.5</v>
      </c>
      <c r="L28" s="72">
        <v>3778.5</v>
      </c>
      <c r="M28" s="72">
        <v>3870.5</v>
      </c>
      <c r="N28" s="72">
        <v>3850.5</v>
      </c>
      <c r="O28" s="72">
        <v>3617.5</v>
      </c>
      <c r="P28" s="72">
        <v>3352.5</v>
      </c>
      <c r="Q28" s="72">
        <v>3134.5</v>
      </c>
      <c r="R28" s="72">
        <v>3097.5</v>
      </c>
      <c r="S28" s="72">
        <v>3321</v>
      </c>
      <c r="T28" s="72">
        <v>3353</v>
      </c>
      <c r="U28" s="72">
        <v>3210</v>
      </c>
      <c r="V28" s="72">
        <v>2863</v>
      </c>
      <c r="W28" s="72">
        <v>2613.5</v>
      </c>
      <c r="X28" s="72">
        <v>2312.5</v>
      </c>
      <c r="Y28" s="72">
        <v>1925.5</v>
      </c>
      <c r="Z28" s="73"/>
      <c r="AA28" s="74">
        <f>SUM(B28:Z28)</f>
        <v>70237.5</v>
      </c>
    </row>
    <row r="29" spans="1:27" ht="24.95" customHeight="1" x14ac:dyDescent="0.2">
      <c r="A29" s="75" t="s">
        <v>23</v>
      </c>
      <c r="B29" s="76">
        <v>1467.4280000000001</v>
      </c>
      <c r="C29" s="77">
        <v>1499.5450000000001</v>
      </c>
      <c r="D29" s="77">
        <v>1507.7139999999999</v>
      </c>
      <c r="E29" s="77">
        <v>1493.8820000000001</v>
      </c>
      <c r="F29" s="77">
        <v>1484.7349999999999</v>
      </c>
      <c r="G29" s="77">
        <v>1591.7280000000001</v>
      </c>
      <c r="H29" s="77">
        <v>1694.6780000000001</v>
      </c>
      <c r="I29" s="77">
        <v>1795.797</v>
      </c>
      <c r="J29" s="77">
        <v>2421.3969999999999</v>
      </c>
      <c r="K29" s="77">
        <v>2958.9589999999998</v>
      </c>
      <c r="L29" s="77">
        <v>3283.34</v>
      </c>
      <c r="M29" s="77">
        <v>3126.549</v>
      </c>
      <c r="N29" s="77">
        <v>3109.4050000000002</v>
      </c>
      <c r="O29" s="77">
        <v>2930.433</v>
      </c>
      <c r="P29" s="77">
        <v>2853.529</v>
      </c>
      <c r="Q29" s="77">
        <v>2626.3850000000002</v>
      </c>
      <c r="R29" s="77">
        <v>2531.1729999999998</v>
      </c>
      <c r="S29" s="77">
        <v>2255.7890000000002</v>
      </c>
      <c r="T29" s="77">
        <v>1935.6489999999999</v>
      </c>
      <c r="U29" s="77">
        <v>2057.2289999999998</v>
      </c>
      <c r="V29" s="77">
        <v>1886.327</v>
      </c>
      <c r="W29" s="77">
        <v>1864.597</v>
      </c>
      <c r="X29" s="77">
        <v>1389.6110000000001</v>
      </c>
      <c r="Y29" s="77">
        <v>1117.9359999999999</v>
      </c>
      <c r="Z29" s="78"/>
      <c r="AA29" s="79">
        <f>SUM(B29:Z29)</f>
        <v>50883.814999999995</v>
      </c>
    </row>
    <row r="30" spans="1:27" ht="24.95" customHeight="1" x14ac:dyDescent="0.2">
      <c r="A30" s="82" t="s">
        <v>24</v>
      </c>
      <c r="B30" s="80">
        <v>789</v>
      </c>
      <c r="C30" s="81">
        <v>458</v>
      </c>
      <c r="D30" s="81">
        <v>458</v>
      </c>
      <c r="E30" s="81">
        <v>458</v>
      </c>
      <c r="F30" s="81">
        <v>458</v>
      </c>
      <c r="G30" s="81">
        <v>817</v>
      </c>
      <c r="H30" s="81">
        <v>1638</v>
      </c>
      <c r="I30" s="81">
        <v>1765</v>
      </c>
      <c r="J30" s="81">
        <v>1765</v>
      </c>
      <c r="K30" s="81">
        <v>1560</v>
      </c>
      <c r="L30" s="81">
        <v>1151</v>
      </c>
      <c r="M30" s="81">
        <v>1151</v>
      </c>
      <c r="N30" s="81">
        <v>1151</v>
      </c>
      <c r="O30" s="81">
        <v>1151</v>
      </c>
      <c r="P30" s="81">
        <v>1183</v>
      </c>
      <c r="Q30" s="81">
        <v>1317</v>
      </c>
      <c r="R30" s="81">
        <v>1758</v>
      </c>
      <c r="S30" s="81">
        <v>1972</v>
      </c>
      <c r="T30" s="81">
        <v>1972</v>
      </c>
      <c r="U30" s="81">
        <v>1972</v>
      </c>
      <c r="V30" s="81">
        <v>1942</v>
      </c>
      <c r="W30" s="81">
        <v>1423</v>
      </c>
      <c r="X30" s="81">
        <v>1361</v>
      </c>
      <c r="Y30" s="81">
        <v>1361</v>
      </c>
      <c r="Z30" s="83"/>
      <c r="AA30" s="84">
        <f>SUM(B30:Z30)</f>
        <v>31031</v>
      </c>
    </row>
    <row r="31" spans="1:27" ht="30" customHeight="1" thickBot="1" x14ac:dyDescent="0.25">
      <c r="A31" s="60" t="s">
        <v>25</v>
      </c>
      <c r="B31" s="61">
        <f>IF(LEN(B$2)&gt;0,SUM(B28:B30),"")</f>
        <v>4525.9279999999999</v>
      </c>
      <c r="C31" s="62">
        <f t="shared" ref="C31:Z31" si="4">IF(LEN(C$2)&gt;0,SUM(C28:C30),"")</f>
        <v>4109.0450000000001</v>
      </c>
      <c r="D31" s="62">
        <f t="shared" si="4"/>
        <v>4098.2139999999999</v>
      </c>
      <c r="E31" s="62">
        <f t="shared" si="4"/>
        <v>4061.3820000000001</v>
      </c>
      <c r="F31" s="62">
        <f t="shared" si="4"/>
        <v>4102.2349999999997</v>
      </c>
      <c r="G31" s="62">
        <f t="shared" si="4"/>
        <v>4909.2280000000001</v>
      </c>
      <c r="H31" s="62">
        <f t="shared" si="4"/>
        <v>6040.1779999999999</v>
      </c>
      <c r="I31" s="62">
        <f t="shared" si="4"/>
        <v>6478.7970000000005</v>
      </c>
      <c r="J31" s="62">
        <f t="shared" si="4"/>
        <v>7595.8969999999999</v>
      </c>
      <c r="K31" s="62">
        <f t="shared" si="4"/>
        <v>8098.4589999999998</v>
      </c>
      <c r="L31" s="62">
        <f t="shared" si="4"/>
        <v>8212.84</v>
      </c>
      <c r="M31" s="62">
        <f t="shared" si="4"/>
        <v>8148.049</v>
      </c>
      <c r="N31" s="62">
        <f t="shared" si="4"/>
        <v>8110.9050000000007</v>
      </c>
      <c r="O31" s="62">
        <f t="shared" si="4"/>
        <v>7698.933</v>
      </c>
      <c r="P31" s="62">
        <f t="shared" si="4"/>
        <v>7389.0290000000005</v>
      </c>
      <c r="Q31" s="62">
        <f t="shared" si="4"/>
        <v>7077.8850000000002</v>
      </c>
      <c r="R31" s="62">
        <f t="shared" si="4"/>
        <v>7386.6729999999998</v>
      </c>
      <c r="S31" s="62">
        <f t="shared" si="4"/>
        <v>7548.7890000000007</v>
      </c>
      <c r="T31" s="62">
        <f t="shared" si="4"/>
        <v>7260.6489999999994</v>
      </c>
      <c r="U31" s="62">
        <f t="shared" si="4"/>
        <v>7239.2289999999994</v>
      </c>
      <c r="V31" s="62">
        <f t="shared" si="4"/>
        <v>6691.3270000000002</v>
      </c>
      <c r="W31" s="62">
        <f t="shared" si="4"/>
        <v>5901.0969999999998</v>
      </c>
      <c r="X31" s="62">
        <f t="shared" si="4"/>
        <v>5063.1109999999999</v>
      </c>
      <c r="Y31" s="62">
        <f t="shared" si="4"/>
        <v>4404.4359999999997</v>
      </c>
      <c r="Z31" s="63" t="str">
        <f t="shared" si="4"/>
        <v/>
      </c>
      <c r="AA31" s="64">
        <f>SUM(AA28:AA30)</f>
        <v>152152.315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340</v>
      </c>
      <c r="C34" s="95">
        <v>341</v>
      </c>
      <c r="D34" s="95">
        <v>347</v>
      </c>
      <c r="E34" s="95">
        <v>368</v>
      </c>
      <c r="F34" s="95">
        <v>378</v>
      </c>
      <c r="G34" s="95">
        <v>388</v>
      </c>
      <c r="H34" s="95">
        <v>335</v>
      </c>
      <c r="I34" s="95">
        <v>157</v>
      </c>
      <c r="J34" s="95">
        <v>172</v>
      </c>
      <c r="K34" s="95">
        <v>66</v>
      </c>
      <c r="L34" s="95">
        <v>30</v>
      </c>
      <c r="M34" s="95">
        <v>30</v>
      </c>
      <c r="N34" s="95">
        <v>30</v>
      </c>
      <c r="O34" s="95">
        <v>30</v>
      </c>
      <c r="P34" s="95">
        <v>30</v>
      </c>
      <c r="Q34" s="95">
        <v>123</v>
      </c>
      <c r="R34" s="95">
        <v>198</v>
      </c>
      <c r="S34" s="95">
        <v>232</v>
      </c>
      <c r="T34" s="95">
        <v>203</v>
      </c>
      <c r="U34" s="95">
        <v>228</v>
      </c>
      <c r="V34" s="95">
        <v>228</v>
      </c>
      <c r="W34" s="95">
        <v>248</v>
      </c>
      <c r="X34" s="95">
        <v>217</v>
      </c>
      <c r="Y34" s="95">
        <v>117</v>
      </c>
      <c r="Z34" s="96"/>
      <c r="AA34" s="74">
        <f t="shared" ref="AA34:AA39" si="5">SUM(B34:Z34)</f>
        <v>4836</v>
      </c>
    </row>
    <row r="35" spans="1:27" ht="24.95" customHeight="1" x14ac:dyDescent="0.2">
      <c r="A35" s="97" t="s">
        <v>28</v>
      </c>
      <c r="B35" s="98">
        <v>477</v>
      </c>
      <c r="C35" s="99">
        <v>490</v>
      </c>
      <c r="D35" s="99">
        <v>490</v>
      </c>
      <c r="E35" s="99">
        <v>490</v>
      </c>
      <c r="F35" s="99">
        <v>500</v>
      </c>
      <c r="G35" s="99">
        <v>500</v>
      </c>
      <c r="H35" s="99">
        <v>487</v>
      </c>
      <c r="I35" s="99">
        <v>337</v>
      </c>
      <c r="J35" s="99">
        <v>288</v>
      </c>
      <c r="K35" s="99">
        <v>138</v>
      </c>
      <c r="L35" s="99">
        <v>138</v>
      </c>
      <c r="M35" s="99">
        <v>100</v>
      </c>
      <c r="N35" s="99">
        <v>100</v>
      </c>
      <c r="O35" s="99">
        <v>100</v>
      </c>
      <c r="P35" s="99">
        <v>142</v>
      </c>
      <c r="Q35" s="99">
        <v>238</v>
      </c>
      <c r="R35" s="99">
        <v>326</v>
      </c>
      <c r="S35" s="99">
        <v>351</v>
      </c>
      <c r="T35" s="99">
        <v>301</v>
      </c>
      <c r="U35" s="99">
        <v>326</v>
      </c>
      <c r="V35" s="99">
        <v>319</v>
      </c>
      <c r="W35" s="99">
        <v>407</v>
      </c>
      <c r="X35" s="99">
        <v>421</v>
      </c>
      <c r="Y35" s="99">
        <v>418</v>
      </c>
      <c r="Z35" s="100"/>
      <c r="AA35" s="79">
        <f t="shared" si="5"/>
        <v>7884</v>
      </c>
    </row>
    <row r="36" spans="1:27" ht="24.95" customHeight="1" x14ac:dyDescent="0.2">
      <c r="A36" s="97" t="s">
        <v>29</v>
      </c>
      <c r="B36" s="98">
        <v>846.1</v>
      </c>
      <c r="C36" s="99">
        <v>1176.5</v>
      </c>
      <c r="D36" s="99">
        <v>612.70000000000005</v>
      </c>
      <c r="E36" s="99">
        <v>93</v>
      </c>
      <c r="F36" s="99">
        <v>211.2</v>
      </c>
      <c r="G36" s="99">
        <v>5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372.5</v>
      </c>
      <c r="U36" s="99">
        <v>370.9</v>
      </c>
      <c r="V36" s="99">
        <v>428.7</v>
      </c>
      <c r="W36" s="99">
        <v>691.6</v>
      </c>
      <c r="X36" s="99">
        <v>1183</v>
      </c>
      <c r="Y36" s="99">
        <v>1177</v>
      </c>
      <c r="Z36" s="100"/>
      <c r="AA36" s="79">
        <f t="shared" si="5"/>
        <v>7228.2000000000007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41</v>
      </c>
      <c r="N37" s="99">
        <v>41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1182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500</v>
      </c>
      <c r="F38" s="99">
        <v>500</v>
      </c>
      <c r="G38" s="99">
        <v>500</v>
      </c>
      <c r="H38" s="99">
        <v>183.5</v>
      </c>
      <c r="I38" s="99">
        <v>500</v>
      </c>
      <c r="J38" s="99"/>
      <c r="K38" s="99"/>
      <c r="L38" s="99"/>
      <c r="M38" s="99"/>
      <c r="N38" s="99"/>
      <c r="O38" s="99"/>
      <c r="P38" s="99">
        <v>47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2230.5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1713.1</v>
      </c>
      <c r="C39" s="88">
        <f t="shared" si="6"/>
        <v>2057.5</v>
      </c>
      <c r="D39" s="88">
        <f t="shared" si="6"/>
        <v>1499.7</v>
      </c>
      <c r="E39" s="88">
        <f t="shared" si="6"/>
        <v>1501</v>
      </c>
      <c r="F39" s="88">
        <f t="shared" si="6"/>
        <v>1639.2</v>
      </c>
      <c r="G39" s="88">
        <f t="shared" si="6"/>
        <v>1443</v>
      </c>
      <c r="H39" s="88">
        <f t="shared" si="6"/>
        <v>1060.5</v>
      </c>
      <c r="I39" s="88">
        <f t="shared" si="6"/>
        <v>1049</v>
      </c>
      <c r="J39" s="88">
        <f t="shared" si="6"/>
        <v>515</v>
      </c>
      <c r="K39" s="88">
        <f t="shared" si="6"/>
        <v>259</v>
      </c>
      <c r="L39" s="88">
        <f t="shared" si="6"/>
        <v>223</v>
      </c>
      <c r="M39" s="88">
        <f t="shared" si="6"/>
        <v>176</v>
      </c>
      <c r="N39" s="88">
        <f t="shared" si="6"/>
        <v>176</v>
      </c>
      <c r="O39" s="88">
        <f t="shared" si="6"/>
        <v>185</v>
      </c>
      <c r="P39" s="88">
        <f t="shared" si="6"/>
        <v>274</v>
      </c>
      <c r="Q39" s="88">
        <f t="shared" si="6"/>
        <v>416</v>
      </c>
      <c r="R39" s="88">
        <f t="shared" si="6"/>
        <v>579</v>
      </c>
      <c r="S39" s="88">
        <f t="shared" si="6"/>
        <v>638</v>
      </c>
      <c r="T39" s="88">
        <f t="shared" si="6"/>
        <v>926.5</v>
      </c>
      <c r="U39" s="88">
        <f t="shared" si="6"/>
        <v>974.9</v>
      </c>
      <c r="V39" s="88">
        <f t="shared" si="6"/>
        <v>1025.7</v>
      </c>
      <c r="W39" s="88">
        <f t="shared" si="6"/>
        <v>1396.6</v>
      </c>
      <c r="X39" s="88">
        <f t="shared" si="6"/>
        <v>1871</v>
      </c>
      <c r="Y39" s="88">
        <f t="shared" si="6"/>
        <v>1762</v>
      </c>
      <c r="Z39" s="89" t="str">
        <f t="shared" si="6"/>
        <v/>
      </c>
      <c r="AA39" s="90">
        <f t="shared" si="5"/>
        <v>23360.7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841.1</v>
      </c>
      <c r="C44" s="99">
        <v>1171.5</v>
      </c>
      <c r="D44" s="99">
        <v>607.70000000000005</v>
      </c>
      <c r="E44" s="99">
        <v>88</v>
      </c>
      <c r="F44" s="99">
        <v>206.2</v>
      </c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367.5</v>
      </c>
      <c r="U44" s="99">
        <v>365.9</v>
      </c>
      <c r="V44" s="99">
        <v>423.7</v>
      </c>
      <c r="W44" s="99">
        <v>686.6</v>
      </c>
      <c r="X44" s="99">
        <v>1178</v>
      </c>
      <c r="Y44" s="99">
        <v>1172</v>
      </c>
      <c r="Z44" s="100"/>
      <c r="AA44" s="79">
        <f t="shared" si="7"/>
        <v>7108.2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500</v>
      </c>
      <c r="F46" s="99">
        <v>500</v>
      </c>
      <c r="G46" s="99">
        <v>500</v>
      </c>
      <c r="H46" s="99">
        <v>183.5</v>
      </c>
      <c r="I46" s="99">
        <v>500</v>
      </c>
      <c r="J46" s="99"/>
      <c r="K46" s="99"/>
      <c r="L46" s="99"/>
      <c r="M46" s="99"/>
      <c r="N46" s="99"/>
      <c r="O46" s="99"/>
      <c r="P46" s="99">
        <v>47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2230.5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841.1</v>
      </c>
      <c r="C48" s="88">
        <f t="shared" ref="C48:Z48" si="8">IF(LEN(C$2)&gt;0,SUM(C42:C47),"")</f>
        <v>1171.5</v>
      </c>
      <c r="D48" s="88">
        <f t="shared" si="8"/>
        <v>607.70000000000005</v>
      </c>
      <c r="E48" s="88">
        <f t="shared" si="8"/>
        <v>588</v>
      </c>
      <c r="F48" s="88">
        <f t="shared" si="8"/>
        <v>706.2</v>
      </c>
      <c r="G48" s="88">
        <f t="shared" si="8"/>
        <v>500</v>
      </c>
      <c r="H48" s="88">
        <f t="shared" si="8"/>
        <v>183.5</v>
      </c>
      <c r="I48" s="88">
        <f t="shared" si="8"/>
        <v>500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47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367.5</v>
      </c>
      <c r="U48" s="88">
        <f t="shared" si="8"/>
        <v>365.9</v>
      </c>
      <c r="V48" s="88">
        <f t="shared" si="8"/>
        <v>423.7</v>
      </c>
      <c r="W48" s="88">
        <f t="shared" si="8"/>
        <v>686.6</v>
      </c>
      <c r="X48" s="88">
        <f t="shared" si="8"/>
        <v>1178</v>
      </c>
      <c r="Y48" s="88">
        <f t="shared" si="8"/>
        <v>1172</v>
      </c>
      <c r="Z48" s="89" t="str">
        <f t="shared" si="8"/>
        <v/>
      </c>
      <c r="AA48" s="90">
        <f t="shared" si="7"/>
        <v>9338.7000000000007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5367.0280000000002</v>
      </c>
      <c r="C51" s="88">
        <f t="shared" si="10"/>
        <v>5280.5449999999992</v>
      </c>
      <c r="D51" s="88">
        <f t="shared" si="10"/>
        <v>4705.9139999999998</v>
      </c>
      <c r="E51" s="88">
        <f t="shared" si="10"/>
        <v>4649.3820000000005</v>
      </c>
      <c r="F51" s="88">
        <f t="shared" si="10"/>
        <v>4808.4349999999995</v>
      </c>
      <c r="G51" s="88">
        <f t="shared" si="10"/>
        <v>5409.2280000000001</v>
      </c>
      <c r="H51" s="88">
        <f t="shared" si="10"/>
        <v>6223.6779999999999</v>
      </c>
      <c r="I51" s="88">
        <f t="shared" si="10"/>
        <v>6978.7969999999996</v>
      </c>
      <c r="J51" s="88">
        <f t="shared" si="10"/>
        <v>7595.8969999999999</v>
      </c>
      <c r="K51" s="88">
        <f t="shared" si="10"/>
        <v>8098.4589999999998</v>
      </c>
      <c r="L51" s="88">
        <f t="shared" si="10"/>
        <v>8212.8399999999983</v>
      </c>
      <c r="M51" s="88">
        <f t="shared" si="10"/>
        <v>8148.0489999999991</v>
      </c>
      <c r="N51" s="88">
        <f t="shared" si="10"/>
        <v>8110.9049999999988</v>
      </c>
      <c r="O51" s="88">
        <f t="shared" si="10"/>
        <v>7698.933</v>
      </c>
      <c r="P51" s="88">
        <f t="shared" si="10"/>
        <v>7436.0289999999995</v>
      </c>
      <c r="Q51" s="88">
        <f t="shared" si="10"/>
        <v>7077.8850000000002</v>
      </c>
      <c r="R51" s="88">
        <f t="shared" si="10"/>
        <v>7386.6730000000007</v>
      </c>
      <c r="S51" s="88">
        <f t="shared" si="10"/>
        <v>7548.7890000000007</v>
      </c>
      <c r="T51" s="88">
        <f t="shared" si="10"/>
        <v>7628.1490000000003</v>
      </c>
      <c r="U51" s="88">
        <f t="shared" si="10"/>
        <v>7605.128999999999</v>
      </c>
      <c r="V51" s="88">
        <f t="shared" si="10"/>
        <v>7115.027</v>
      </c>
      <c r="W51" s="88">
        <f t="shared" si="10"/>
        <v>6587.6970000000001</v>
      </c>
      <c r="X51" s="88">
        <f t="shared" si="10"/>
        <v>6241.1109999999999</v>
      </c>
      <c r="Y51" s="88">
        <f t="shared" si="10"/>
        <v>5576.4359999999997</v>
      </c>
      <c r="Z51" s="89" t="str">
        <f t="shared" si="10"/>
        <v/>
      </c>
      <c r="AA51" s="104">
        <f>SUM(B51:Z51)</f>
        <v>161491.01499999998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5367.0250000000015</v>
      </c>
      <c r="C4" s="18">
        <v>5280.5599999999995</v>
      </c>
      <c r="D4" s="18">
        <v>4705.9119999999984</v>
      </c>
      <c r="E4" s="18">
        <v>4649.3540000000021</v>
      </c>
      <c r="F4" s="18">
        <v>4808.4480000000003</v>
      </c>
      <c r="G4" s="18">
        <v>5409.1900000000005</v>
      </c>
      <c r="H4" s="18">
        <v>6223.6660000000011</v>
      </c>
      <c r="I4" s="18">
        <v>6978.7739999999994</v>
      </c>
      <c r="J4" s="18">
        <v>7595.8490000000002</v>
      </c>
      <c r="K4" s="18">
        <v>8098.494999999999</v>
      </c>
      <c r="L4" s="18">
        <v>8212.7970000000023</v>
      </c>
      <c r="M4" s="18">
        <v>8148.0800000000017</v>
      </c>
      <c r="N4" s="18">
        <v>8110.9320000000016</v>
      </c>
      <c r="O4" s="18">
        <v>7698.9580000000024</v>
      </c>
      <c r="P4" s="18">
        <v>7435.9790000000012</v>
      </c>
      <c r="Q4" s="18">
        <v>7077.9179999999997</v>
      </c>
      <c r="R4" s="18">
        <v>7386.7150000000011</v>
      </c>
      <c r="S4" s="18">
        <v>7548.7570000000005</v>
      </c>
      <c r="T4" s="18">
        <v>7628.1300000000019</v>
      </c>
      <c r="U4" s="18">
        <v>7605.1180000000022</v>
      </c>
      <c r="V4" s="18">
        <v>7115.0539999999983</v>
      </c>
      <c r="W4" s="18">
        <v>6587.7070000000012</v>
      </c>
      <c r="X4" s="18">
        <v>6241.110999999999</v>
      </c>
      <c r="Y4" s="18">
        <v>5576.4420000000018</v>
      </c>
      <c r="Z4" s="19"/>
      <c r="AA4" s="20">
        <f>SUM(B4:Z4)</f>
        <v>161490.97100000002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73.7</v>
      </c>
      <c r="C7" s="28">
        <v>73.2</v>
      </c>
      <c r="D7" s="28">
        <v>72.150000000000006</v>
      </c>
      <c r="E7" s="28">
        <v>71.08</v>
      </c>
      <c r="F7" s="28">
        <v>71.540000000000006</v>
      </c>
      <c r="G7" s="28">
        <v>77.650000000000006</v>
      </c>
      <c r="H7" s="28">
        <v>96.1</v>
      </c>
      <c r="I7" s="28">
        <v>108.27</v>
      </c>
      <c r="J7" s="28">
        <v>125.94</v>
      </c>
      <c r="K7" s="28">
        <v>106.89</v>
      </c>
      <c r="L7" s="28">
        <v>91.77</v>
      </c>
      <c r="M7" s="28">
        <v>76.5</v>
      </c>
      <c r="N7" s="28">
        <v>76.260000000000005</v>
      </c>
      <c r="O7" s="28">
        <v>71.64</v>
      </c>
      <c r="P7" s="28">
        <v>89.23</v>
      </c>
      <c r="Q7" s="28">
        <v>95.35</v>
      </c>
      <c r="R7" s="28">
        <v>100</v>
      </c>
      <c r="S7" s="28">
        <v>112.04</v>
      </c>
      <c r="T7" s="28">
        <v>106.57</v>
      </c>
      <c r="U7" s="28">
        <v>104.14</v>
      </c>
      <c r="V7" s="28">
        <v>98.54</v>
      </c>
      <c r="W7" s="28">
        <v>90.98</v>
      </c>
      <c r="X7" s="28">
        <v>87.52</v>
      </c>
      <c r="Y7" s="28">
        <v>83.37</v>
      </c>
      <c r="Z7" s="29"/>
      <c r="AA7" s="30">
        <f>IF(SUM(B7:Z7)&lt;&gt;0,AVERAGEIF(B7:Z7,"&lt;&gt;"""),"")</f>
        <v>90.017916666666665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968.74099999999987</v>
      </c>
      <c r="C19" s="72">
        <v>962.43000000000006</v>
      </c>
      <c r="D19" s="72">
        <v>963.33199999999999</v>
      </c>
      <c r="E19" s="72">
        <v>969.47599999999989</v>
      </c>
      <c r="F19" s="72">
        <v>961.40199999999993</v>
      </c>
      <c r="G19" s="72">
        <v>956.803</v>
      </c>
      <c r="H19" s="72">
        <v>895.03200000000004</v>
      </c>
      <c r="I19" s="72">
        <v>808.86299999999994</v>
      </c>
      <c r="J19" s="72">
        <v>791.56500000000005</v>
      </c>
      <c r="K19" s="72">
        <v>751.90499999999997</v>
      </c>
      <c r="L19" s="72">
        <v>769.08500000000015</v>
      </c>
      <c r="M19" s="72">
        <v>777.35800000000006</v>
      </c>
      <c r="N19" s="72">
        <v>768.61900000000003</v>
      </c>
      <c r="O19" s="72">
        <v>748.16699999999992</v>
      </c>
      <c r="P19" s="72">
        <v>730.24799999999982</v>
      </c>
      <c r="Q19" s="72">
        <v>742.12299999999993</v>
      </c>
      <c r="R19" s="72">
        <v>758.93700000000001</v>
      </c>
      <c r="S19" s="72">
        <v>757.18</v>
      </c>
      <c r="T19" s="72">
        <v>763.29699999999991</v>
      </c>
      <c r="U19" s="72">
        <v>770.72099999999989</v>
      </c>
      <c r="V19" s="72">
        <v>774.73299999999995</v>
      </c>
      <c r="W19" s="72">
        <v>864.59399999999994</v>
      </c>
      <c r="X19" s="72">
        <v>944.45300000000009</v>
      </c>
      <c r="Y19" s="72">
        <v>974.33299999999997</v>
      </c>
      <c r="Z19" s="73"/>
      <c r="AA19" s="74">
        <f t="shared" ref="AA19:AA24" si="2">SUM(B19:Z19)</f>
        <v>20173.397000000004</v>
      </c>
    </row>
    <row r="20" spans="1:27" ht="24.95" customHeight="1" x14ac:dyDescent="0.2">
      <c r="A20" s="75" t="s">
        <v>15</v>
      </c>
      <c r="B20" s="76">
        <v>1041.4319999999998</v>
      </c>
      <c r="C20" s="77">
        <v>1036.4910000000002</v>
      </c>
      <c r="D20" s="77">
        <v>1038.0140000000001</v>
      </c>
      <c r="E20" s="77">
        <v>1033</v>
      </c>
      <c r="F20" s="77">
        <v>1085.8439999999998</v>
      </c>
      <c r="G20" s="77">
        <v>1244.4930000000002</v>
      </c>
      <c r="H20" s="77">
        <v>1446.289</v>
      </c>
      <c r="I20" s="77">
        <v>1575.7150000000001</v>
      </c>
      <c r="J20" s="77">
        <v>1606.3039999999996</v>
      </c>
      <c r="K20" s="77">
        <v>1576.586</v>
      </c>
      <c r="L20" s="77">
        <v>1522.0039999999999</v>
      </c>
      <c r="M20" s="77">
        <v>1514.7339999999999</v>
      </c>
      <c r="N20" s="77">
        <v>1490.1019999999999</v>
      </c>
      <c r="O20" s="77">
        <v>1464.9849999999999</v>
      </c>
      <c r="P20" s="77">
        <v>1402.4549999999999</v>
      </c>
      <c r="Q20" s="77">
        <v>1377.7590000000002</v>
      </c>
      <c r="R20" s="77">
        <v>1390.079</v>
      </c>
      <c r="S20" s="77">
        <v>1439.1949999999997</v>
      </c>
      <c r="T20" s="77">
        <v>1411.8689999999999</v>
      </c>
      <c r="U20" s="77">
        <v>1367.691</v>
      </c>
      <c r="V20" s="77">
        <v>1251.528</v>
      </c>
      <c r="W20" s="77">
        <v>1110.3149999999996</v>
      </c>
      <c r="X20" s="77">
        <v>1050.721</v>
      </c>
      <c r="Y20" s="77">
        <v>1020.0579999999999</v>
      </c>
      <c r="Z20" s="78"/>
      <c r="AA20" s="79">
        <f t="shared" si="2"/>
        <v>31497.662999999997</v>
      </c>
    </row>
    <row r="21" spans="1:27" ht="24.95" customHeight="1" x14ac:dyDescent="0.2">
      <c r="A21" s="75" t="s">
        <v>16</v>
      </c>
      <c r="B21" s="80">
        <v>2544.8520000000003</v>
      </c>
      <c r="C21" s="81">
        <v>2480.6389999999997</v>
      </c>
      <c r="D21" s="81">
        <v>2395.8659999999995</v>
      </c>
      <c r="E21" s="81">
        <v>2353.8780000000002</v>
      </c>
      <c r="F21" s="81">
        <v>2457.7019999999998</v>
      </c>
      <c r="G21" s="81">
        <v>2807.194</v>
      </c>
      <c r="H21" s="81">
        <v>3252.8449999999998</v>
      </c>
      <c r="I21" s="81">
        <v>3473.8959999999997</v>
      </c>
      <c r="J21" s="81">
        <v>3650.18</v>
      </c>
      <c r="K21" s="81">
        <v>3723.404</v>
      </c>
      <c r="L21" s="81">
        <v>3662.5080000000003</v>
      </c>
      <c r="M21" s="81">
        <v>3651.9879999999998</v>
      </c>
      <c r="N21" s="81">
        <v>3614.511</v>
      </c>
      <c r="O21" s="81">
        <v>3503.7059999999997</v>
      </c>
      <c r="P21" s="81">
        <v>3492.2759999999994</v>
      </c>
      <c r="Q21" s="81">
        <v>3415.1359999999991</v>
      </c>
      <c r="R21" s="81">
        <v>3516.0990000000002</v>
      </c>
      <c r="S21" s="81">
        <v>4103.4819999999991</v>
      </c>
      <c r="T21" s="81">
        <v>4298.9640000000009</v>
      </c>
      <c r="U21" s="81">
        <v>4291.206000000001</v>
      </c>
      <c r="V21" s="81">
        <v>4040.2930000000001</v>
      </c>
      <c r="W21" s="81">
        <v>3652.7980000000007</v>
      </c>
      <c r="X21" s="81">
        <v>3318.4369999999999</v>
      </c>
      <c r="Y21" s="81">
        <v>2900.6510000000003</v>
      </c>
      <c r="Z21" s="78"/>
      <c r="AA21" s="79">
        <f t="shared" si="2"/>
        <v>80602.510999999999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68</v>
      </c>
      <c r="C23" s="77">
        <v>69</v>
      </c>
      <c r="D23" s="77">
        <v>70.5</v>
      </c>
      <c r="E23" s="77">
        <v>69</v>
      </c>
      <c r="F23" s="77">
        <v>69.5</v>
      </c>
      <c r="G23" s="77">
        <v>73</v>
      </c>
      <c r="H23" s="77">
        <v>83</v>
      </c>
      <c r="I23" s="77">
        <v>83</v>
      </c>
      <c r="J23" s="77">
        <v>82.5</v>
      </c>
      <c r="K23" s="77">
        <v>80</v>
      </c>
      <c r="L23" s="77">
        <v>84.5</v>
      </c>
      <c r="M23" s="77">
        <v>86.5</v>
      </c>
      <c r="N23" s="77">
        <v>84</v>
      </c>
      <c r="O23" s="77">
        <v>76.5</v>
      </c>
      <c r="P23" s="77">
        <v>71</v>
      </c>
      <c r="Q23" s="77">
        <v>70.5</v>
      </c>
      <c r="R23" s="77">
        <v>126.5</v>
      </c>
      <c r="S23" s="77">
        <v>143.5</v>
      </c>
      <c r="T23" s="77">
        <v>145</v>
      </c>
      <c r="U23" s="77">
        <v>145.5</v>
      </c>
      <c r="V23" s="77">
        <v>133.5</v>
      </c>
      <c r="W23" s="77">
        <v>115</v>
      </c>
      <c r="X23" s="77">
        <v>95.5</v>
      </c>
      <c r="Y23" s="77">
        <v>81</v>
      </c>
      <c r="Z23" s="77"/>
      <c r="AA23" s="79">
        <f t="shared" si="2"/>
        <v>2206</v>
      </c>
    </row>
    <row r="24" spans="1:27" ht="24.95" customHeight="1" x14ac:dyDescent="0.2">
      <c r="A24" s="85" t="s">
        <v>19</v>
      </c>
      <c r="B24" s="77">
        <v>221</v>
      </c>
      <c r="C24" s="77">
        <v>209.00000000000003</v>
      </c>
      <c r="D24" s="77">
        <v>203</v>
      </c>
      <c r="E24" s="77">
        <v>201.00000000000003</v>
      </c>
      <c r="F24" s="77">
        <v>211.00000000000003</v>
      </c>
      <c r="G24" s="77">
        <v>238.99999999999997</v>
      </c>
      <c r="H24" s="77">
        <v>286</v>
      </c>
      <c r="I24" s="77">
        <v>315</v>
      </c>
      <c r="J24" s="77">
        <v>327.00000000000006</v>
      </c>
      <c r="K24" s="77">
        <v>319</v>
      </c>
      <c r="L24" s="77">
        <v>305</v>
      </c>
      <c r="M24" s="77">
        <v>301</v>
      </c>
      <c r="N24" s="77">
        <v>306</v>
      </c>
      <c r="O24" s="77">
        <v>301</v>
      </c>
      <c r="P24" s="77">
        <v>286</v>
      </c>
      <c r="Q24" s="77">
        <v>301.99999999999994</v>
      </c>
      <c r="R24" s="77">
        <v>323</v>
      </c>
      <c r="S24" s="77">
        <v>371</v>
      </c>
      <c r="T24" s="77">
        <v>388</v>
      </c>
      <c r="U24" s="77">
        <v>387.00000000000006</v>
      </c>
      <c r="V24" s="77">
        <v>363</v>
      </c>
      <c r="W24" s="77">
        <v>328.00000000000006</v>
      </c>
      <c r="X24" s="77">
        <v>287</v>
      </c>
      <c r="Y24" s="77">
        <v>253.99999999999997</v>
      </c>
      <c r="Z24" s="77"/>
      <c r="AA24" s="79">
        <f t="shared" si="2"/>
        <v>7033</v>
      </c>
    </row>
    <row r="25" spans="1:27" ht="30" customHeight="1" thickBot="1" x14ac:dyDescent="0.25">
      <c r="A25" s="86" t="s">
        <v>20</v>
      </c>
      <c r="B25" s="87">
        <f t="shared" ref="B25:AA25" si="3">SUM(B19:B24)</f>
        <v>4844.0249999999996</v>
      </c>
      <c r="C25" s="88">
        <f t="shared" si="3"/>
        <v>4757.5599999999995</v>
      </c>
      <c r="D25" s="88">
        <f t="shared" si="3"/>
        <v>4670.7119999999995</v>
      </c>
      <c r="E25" s="88">
        <f t="shared" si="3"/>
        <v>4626.3540000000003</v>
      </c>
      <c r="F25" s="88">
        <f t="shared" si="3"/>
        <v>4785.4479999999994</v>
      </c>
      <c r="G25" s="88">
        <f t="shared" si="3"/>
        <v>5320.49</v>
      </c>
      <c r="H25" s="88">
        <f t="shared" si="3"/>
        <v>5963.1659999999993</v>
      </c>
      <c r="I25" s="88">
        <f t="shared" si="3"/>
        <v>6256.4740000000002</v>
      </c>
      <c r="J25" s="88">
        <f t="shared" si="3"/>
        <v>6457.5489999999991</v>
      </c>
      <c r="K25" s="88">
        <f t="shared" si="3"/>
        <v>6450.8950000000004</v>
      </c>
      <c r="L25" s="88">
        <f t="shared" si="3"/>
        <v>6343.0969999999998</v>
      </c>
      <c r="M25" s="88">
        <f t="shared" si="3"/>
        <v>6331.58</v>
      </c>
      <c r="N25" s="88">
        <f t="shared" si="3"/>
        <v>6263.232</v>
      </c>
      <c r="O25" s="88">
        <f t="shared" si="3"/>
        <v>6094.3580000000002</v>
      </c>
      <c r="P25" s="88">
        <f t="shared" si="3"/>
        <v>5981.9789999999994</v>
      </c>
      <c r="Q25" s="88">
        <f t="shared" si="3"/>
        <v>5907.5179999999991</v>
      </c>
      <c r="R25" s="88">
        <f t="shared" si="3"/>
        <v>6114.6149999999998</v>
      </c>
      <c r="S25" s="88">
        <f t="shared" si="3"/>
        <v>6814.3569999999982</v>
      </c>
      <c r="T25" s="88">
        <f t="shared" si="3"/>
        <v>7007.130000000001</v>
      </c>
      <c r="U25" s="88">
        <f t="shared" si="3"/>
        <v>6962.1180000000004</v>
      </c>
      <c r="V25" s="88">
        <f t="shared" si="3"/>
        <v>6563.0540000000001</v>
      </c>
      <c r="W25" s="88">
        <f t="shared" si="3"/>
        <v>6070.7070000000003</v>
      </c>
      <c r="X25" s="88">
        <f t="shared" si="3"/>
        <v>5696.1109999999999</v>
      </c>
      <c r="Y25" s="88">
        <f t="shared" si="3"/>
        <v>5230.0420000000004</v>
      </c>
      <c r="Z25" s="89">
        <f t="shared" si="3"/>
        <v>0</v>
      </c>
      <c r="AA25" s="90">
        <f t="shared" si="3"/>
        <v>141512.571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496</v>
      </c>
      <c r="C28" s="72">
        <v>493</v>
      </c>
      <c r="D28" s="72">
        <v>488.5</v>
      </c>
      <c r="E28" s="72">
        <v>485</v>
      </c>
      <c r="F28" s="72">
        <v>495.5</v>
      </c>
      <c r="G28" s="72">
        <v>519</v>
      </c>
      <c r="H28" s="72">
        <v>561</v>
      </c>
      <c r="I28" s="72">
        <v>595</v>
      </c>
      <c r="J28" s="72">
        <v>638.5</v>
      </c>
      <c r="K28" s="72">
        <v>641</v>
      </c>
      <c r="L28" s="72">
        <v>638.5</v>
      </c>
      <c r="M28" s="72">
        <v>666.5</v>
      </c>
      <c r="N28" s="72">
        <v>669</v>
      </c>
      <c r="O28" s="72">
        <v>651.5</v>
      </c>
      <c r="P28" s="72">
        <v>629</v>
      </c>
      <c r="Q28" s="72">
        <v>609.5</v>
      </c>
      <c r="R28" s="72">
        <v>681.5</v>
      </c>
      <c r="S28" s="72">
        <v>746.5</v>
      </c>
      <c r="T28" s="72">
        <v>765</v>
      </c>
      <c r="U28" s="72">
        <v>764.5</v>
      </c>
      <c r="V28" s="72">
        <v>696.5</v>
      </c>
      <c r="W28" s="72">
        <v>635</v>
      </c>
      <c r="X28" s="72">
        <v>574.5</v>
      </c>
      <c r="Y28" s="72">
        <v>542</v>
      </c>
      <c r="Z28" s="73"/>
      <c r="AA28" s="74">
        <f>SUM(B28:Z28)</f>
        <v>14682</v>
      </c>
    </row>
    <row r="29" spans="1:27" ht="24.95" customHeight="1" x14ac:dyDescent="0.2">
      <c r="A29" s="75" t="s">
        <v>23</v>
      </c>
      <c r="B29" s="76">
        <v>4371.0249999999996</v>
      </c>
      <c r="C29" s="77">
        <v>4287.5600000000004</v>
      </c>
      <c r="D29" s="77">
        <v>4206.2120000000004</v>
      </c>
      <c r="E29" s="77">
        <v>4164.3540000000003</v>
      </c>
      <c r="F29" s="77">
        <v>4312.9480000000003</v>
      </c>
      <c r="G29" s="77">
        <v>4816.49</v>
      </c>
      <c r="H29" s="77">
        <v>5402.1660000000002</v>
      </c>
      <c r="I29" s="77">
        <v>5666.4740000000002</v>
      </c>
      <c r="J29" s="77">
        <v>5885.049</v>
      </c>
      <c r="K29" s="77">
        <v>6183.8950000000004</v>
      </c>
      <c r="L29" s="77">
        <v>6325.5969999999998</v>
      </c>
      <c r="M29" s="77">
        <v>6367.08</v>
      </c>
      <c r="N29" s="77">
        <v>6298.232</v>
      </c>
      <c r="O29" s="77">
        <v>6090.8580000000002</v>
      </c>
      <c r="P29" s="77">
        <v>5860.9790000000003</v>
      </c>
      <c r="Q29" s="77">
        <v>5428.018</v>
      </c>
      <c r="R29" s="77">
        <v>5575.1149999999998</v>
      </c>
      <c r="S29" s="77">
        <v>6176.857</v>
      </c>
      <c r="T29" s="77">
        <v>6363.13</v>
      </c>
      <c r="U29" s="77">
        <v>6340.6180000000004</v>
      </c>
      <c r="V29" s="77">
        <v>5918.5540000000001</v>
      </c>
      <c r="W29" s="77">
        <v>5452.7070000000003</v>
      </c>
      <c r="X29" s="77">
        <v>5166.6109999999999</v>
      </c>
      <c r="Y29" s="77">
        <v>4732.0420000000004</v>
      </c>
      <c r="Z29" s="78"/>
      <c r="AA29" s="79">
        <f>SUM(B29:Z29)</f>
        <v>131392.57100000003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4867.0249999999996</v>
      </c>
      <c r="C31" s="62">
        <f t="shared" si="4"/>
        <v>4780.5600000000004</v>
      </c>
      <c r="D31" s="62">
        <f t="shared" si="4"/>
        <v>4694.7120000000004</v>
      </c>
      <c r="E31" s="62">
        <f t="shared" si="4"/>
        <v>4649.3540000000003</v>
      </c>
      <c r="F31" s="62">
        <f t="shared" si="4"/>
        <v>4808.4480000000003</v>
      </c>
      <c r="G31" s="62">
        <f t="shared" si="4"/>
        <v>5335.49</v>
      </c>
      <c r="H31" s="62">
        <f t="shared" si="4"/>
        <v>5963.1660000000002</v>
      </c>
      <c r="I31" s="62">
        <f t="shared" si="4"/>
        <v>6261.4740000000002</v>
      </c>
      <c r="J31" s="62">
        <f t="shared" si="4"/>
        <v>6523.549</v>
      </c>
      <c r="K31" s="62">
        <f t="shared" si="4"/>
        <v>6824.8950000000004</v>
      </c>
      <c r="L31" s="62">
        <f t="shared" si="4"/>
        <v>6964.0969999999998</v>
      </c>
      <c r="M31" s="62">
        <f t="shared" si="4"/>
        <v>7033.58</v>
      </c>
      <c r="N31" s="62">
        <f t="shared" si="4"/>
        <v>6967.232</v>
      </c>
      <c r="O31" s="62">
        <f t="shared" si="4"/>
        <v>6742.3580000000002</v>
      </c>
      <c r="P31" s="62">
        <f t="shared" si="4"/>
        <v>6489.9790000000003</v>
      </c>
      <c r="Q31" s="62">
        <f t="shared" si="4"/>
        <v>6037.518</v>
      </c>
      <c r="R31" s="62">
        <f t="shared" si="4"/>
        <v>6256.6149999999998</v>
      </c>
      <c r="S31" s="62">
        <f t="shared" si="4"/>
        <v>6923.357</v>
      </c>
      <c r="T31" s="62">
        <f t="shared" si="4"/>
        <v>7128.13</v>
      </c>
      <c r="U31" s="62">
        <f t="shared" si="4"/>
        <v>7105.1180000000004</v>
      </c>
      <c r="V31" s="62">
        <f t="shared" si="4"/>
        <v>6615.0540000000001</v>
      </c>
      <c r="W31" s="62">
        <f t="shared" si="4"/>
        <v>6087.7070000000003</v>
      </c>
      <c r="X31" s="62">
        <f t="shared" si="4"/>
        <v>5741.1109999999999</v>
      </c>
      <c r="Y31" s="62">
        <f t="shared" si="4"/>
        <v>5274.0420000000004</v>
      </c>
      <c r="Z31" s="63">
        <f t="shared" si="4"/>
        <v>0</v>
      </c>
      <c r="AA31" s="64">
        <f t="shared" si="4"/>
        <v>146074.57100000003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15</v>
      </c>
      <c r="C34" s="95">
        <v>23</v>
      </c>
      <c r="D34" s="95">
        <v>24</v>
      </c>
      <c r="E34" s="95">
        <v>23</v>
      </c>
      <c r="F34" s="95">
        <v>23</v>
      </c>
      <c r="G34" s="95">
        <v>15</v>
      </c>
      <c r="H34" s="95"/>
      <c r="I34" s="95"/>
      <c r="J34" s="95">
        <v>15</v>
      </c>
      <c r="K34" s="95">
        <v>82</v>
      </c>
      <c r="L34" s="95">
        <v>113</v>
      </c>
      <c r="M34" s="95">
        <v>197</v>
      </c>
      <c r="N34" s="95">
        <v>217</v>
      </c>
      <c r="O34" s="95">
        <v>205</v>
      </c>
      <c r="P34" s="95">
        <v>96</v>
      </c>
      <c r="Q34" s="95">
        <v>8</v>
      </c>
      <c r="R34" s="95">
        <v>14</v>
      </c>
      <c r="S34" s="95">
        <v>14</v>
      </c>
      <c r="T34" s="95">
        <v>16</v>
      </c>
      <c r="U34" s="95">
        <v>9</v>
      </c>
      <c r="V34" s="95">
        <v>9</v>
      </c>
      <c r="W34" s="95"/>
      <c r="X34" s="95">
        <v>29</v>
      </c>
      <c r="Y34" s="95">
        <v>44</v>
      </c>
      <c r="Z34" s="96"/>
      <c r="AA34" s="74">
        <f t="shared" ref="AA34:AA39" si="5">SUM(B34:Z34)</f>
        <v>1191</v>
      </c>
    </row>
    <row r="35" spans="1:27" ht="24.95" customHeight="1" x14ac:dyDescent="0.2">
      <c r="A35" s="97" t="s">
        <v>41</v>
      </c>
      <c r="B35" s="98">
        <v>8</v>
      </c>
      <c r="C35" s="99"/>
      <c r="D35" s="99"/>
      <c r="E35" s="99"/>
      <c r="F35" s="99"/>
      <c r="G35" s="99"/>
      <c r="H35" s="99"/>
      <c r="I35" s="99">
        <v>5</v>
      </c>
      <c r="J35" s="99">
        <v>51</v>
      </c>
      <c r="K35" s="99">
        <v>292</v>
      </c>
      <c r="L35" s="99">
        <v>508</v>
      </c>
      <c r="M35" s="99">
        <v>505</v>
      </c>
      <c r="N35" s="99">
        <v>487</v>
      </c>
      <c r="O35" s="99">
        <v>443</v>
      </c>
      <c r="P35" s="99">
        <v>412</v>
      </c>
      <c r="Q35" s="99">
        <v>122</v>
      </c>
      <c r="R35" s="99">
        <v>128</v>
      </c>
      <c r="S35" s="99">
        <v>95</v>
      </c>
      <c r="T35" s="99">
        <v>105</v>
      </c>
      <c r="U35" s="99">
        <v>134</v>
      </c>
      <c r="V35" s="99">
        <v>43</v>
      </c>
      <c r="W35" s="99">
        <v>17</v>
      </c>
      <c r="X35" s="99">
        <v>16</v>
      </c>
      <c r="Y35" s="99"/>
      <c r="Z35" s="100"/>
      <c r="AA35" s="79">
        <f t="shared" si="5"/>
        <v>3371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73.7</v>
      </c>
      <c r="H36" s="99">
        <v>260.5</v>
      </c>
      <c r="I36" s="99">
        <v>717.3</v>
      </c>
      <c r="J36" s="99">
        <v>727.2</v>
      </c>
      <c r="K36" s="99">
        <v>873.3</v>
      </c>
      <c r="L36" s="99">
        <v>748.7</v>
      </c>
      <c r="M36" s="99">
        <v>704.5</v>
      </c>
      <c r="N36" s="99">
        <v>719.5</v>
      </c>
      <c r="O36" s="99">
        <v>573.9</v>
      </c>
      <c r="P36" s="99">
        <v>946</v>
      </c>
      <c r="Q36" s="99">
        <v>558.20000000000005</v>
      </c>
      <c r="R36" s="99">
        <v>1014</v>
      </c>
      <c r="S36" s="99">
        <v>125.4</v>
      </c>
      <c r="T36" s="99"/>
      <c r="U36" s="99"/>
      <c r="V36" s="99"/>
      <c r="W36" s="99"/>
      <c r="X36" s="99"/>
      <c r="Y36" s="99"/>
      <c r="Z36" s="100"/>
      <c r="AA36" s="79">
        <f t="shared" si="5"/>
        <v>8042.1999999999989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11.2</v>
      </c>
      <c r="E38" s="99"/>
      <c r="F38" s="99"/>
      <c r="G38" s="99"/>
      <c r="H38" s="99"/>
      <c r="I38" s="99"/>
      <c r="J38" s="99">
        <v>345.1</v>
      </c>
      <c r="K38" s="99">
        <v>400.3</v>
      </c>
      <c r="L38" s="99">
        <v>500</v>
      </c>
      <c r="M38" s="99">
        <v>410</v>
      </c>
      <c r="N38" s="99">
        <v>424.2</v>
      </c>
      <c r="O38" s="99">
        <v>382.7</v>
      </c>
      <c r="P38" s="99"/>
      <c r="Q38" s="99">
        <v>482.2</v>
      </c>
      <c r="R38" s="99">
        <v>116.1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302.39999999999998</v>
      </c>
      <c r="Z38" s="100"/>
      <c r="AA38" s="79">
        <f t="shared" si="5"/>
        <v>7374.1999999999989</v>
      </c>
    </row>
    <row r="39" spans="1:27" ht="30" customHeight="1" thickBot="1" x14ac:dyDescent="0.25">
      <c r="A39" s="86" t="s">
        <v>45</v>
      </c>
      <c r="B39" s="87">
        <f t="shared" ref="B39:Z39" si="6">SUM(B34:B38)</f>
        <v>523</v>
      </c>
      <c r="C39" s="88">
        <f t="shared" si="6"/>
        <v>523</v>
      </c>
      <c r="D39" s="88">
        <f t="shared" si="6"/>
        <v>35.200000000000003</v>
      </c>
      <c r="E39" s="88">
        <f t="shared" si="6"/>
        <v>23</v>
      </c>
      <c r="F39" s="88">
        <f t="shared" si="6"/>
        <v>23</v>
      </c>
      <c r="G39" s="88">
        <f t="shared" si="6"/>
        <v>88.7</v>
      </c>
      <c r="H39" s="88">
        <f t="shared" si="6"/>
        <v>260.5</v>
      </c>
      <c r="I39" s="88">
        <f t="shared" si="6"/>
        <v>722.3</v>
      </c>
      <c r="J39" s="88">
        <f t="shared" si="6"/>
        <v>1138.3000000000002</v>
      </c>
      <c r="K39" s="88">
        <f t="shared" si="6"/>
        <v>1647.6</v>
      </c>
      <c r="L39" s="88">
        <f t="shared" si="6"/>
        <v>1869.7</v>
      </c>
      <c r="M39" s="88">
        <f t="shared" si="6"/>
        <v>1816.5</v>
      </c>
      <c r="N39" s="88">
        <f t="shared" si="6"/>
        <v>1847.7</v>
      </c>
      <c r="O39" s="88">
        <f t="shared" si="6"/>
        <v>1604.6000000000001</v>
      </c>
      <c r="P39" s="88">
        <f t="shared" si="6"/>
        <v>1454</v>
      </c>
      <c r="Q39" s="88">
        <f t="shared" si="6"/>
        <v>1170.4000000000001</v>
      </c>
      <c r="R39" s="88">
        <f t="shared" si="6"/>
        <v>1272.0999999999999</v>
      </c>
      <c r="S39" s="88">
        <f t="shared" si="6"/>
        <v>734.4</v>
      </c>
      <c r="T39" s="88">
        <f t="shared" si="6"/>
        <v>621</v>
      </c>
      <c r="U39" s="88">
        <f t="shared" si="6"/>
        <v>643</v>
      </c>
      <c r="V39" s="88">
        <f t="shared" si="6"/>
        <v>552</v>
      </c>
      <c r="W39" s="88">
        <f t="shared" si="6"/>
        <v>517</v>
      </c>
      <c r="X39" s="88">
        <f t="shared" si="6"/>
        <v>545</v>
      </c>
      <c r="Y39" s="88">
        <f t="shared" si="6"/>
        <v>346.4</v>
      </c>
      <c r="Z39" s="89">
        <f t="shared" si="6"/>
        <v>0</v>
      </c>
      <c r="AA39" s="90">
        <f t="shared" si="5"/>
        <v>19978.400000000001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>
        <v>73.7</v>
      </c>
      <c r="H44" s="99">
        <v>260.5</v>
      </c>
      <c r="I44" s="99">
        <v>717.3</v>
      </c>
      <c r="J44" s="99">
        <v>727.2</v>
      </c>
      <c r="K44" s="99">
        <v>873.3</v>
      </c>
      <c r="L44" s="99">
        <v>748.7</v>
      </c>
      <c r="M44" s="99">
        <v>704.5</v>
      </c>
      <c r="N44" s="99">
        <v>719.5</v>
      </c>
      <c r="O44" s="99">
        <v>573.9</v>
      </c>
      <c r="P44" s="99">
        <v>946</v>
      </c>
      <c r="Q44" s="99">
        <v>558.20000000000005</v>
      </c>
      <c r="R44" s="99">
        <v>1014</v>
      </c>
      <c r="S44" s="99">
        <v>125.4</v>
      </c>
      <c r="T44" s="99"/>
      <c r="U44" s="99"/>
      <c r="V44" s="99"/>
      <c r="W44" s="99"/>
      <c r="X44" s="99"/>
      <c r="Y44" s="99"/>
      <c r="Z44" s="100"/>
      <c r="AA44" s="79">
        <f t="shared" si="7"/>
        <v>8042.1999999999989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11.2</v>
      </c>
      <c r="E46" s="99"/>
      <c r="F46" s="99"/>
      <c r="G46" s="99"/>
      <c r="H46" s="99"/>
      <c r="I46" s="99"/>
      <c r="J46" s="99">
        <v>345.1</v>
      </c>
      <c r="K46" s="99">
        <v>400.3</v>
      </c>
      <c r="L46" s="99">
        <v>500</v>
      </c>
      <c r="M46" s="99">
        <v>410</v>
      </c>
      <c r="N46" s="99">
        <v>424.2</v>
      </c>
      <c r="O46" s="99">
        <v>382.7</v>
      </c>
      <c r="P46" s="99"/>
      <c r="Q46" s="99">
        <v>482.2</v>
      </c>
      <c r="R46" s="99">
        <v>116.1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302.39999999999998</v>
      </c>
      <c r="Z46" s="100"/>
      <c r="AA46" s="79">
        <f t="shared" si="7"/>
        <v>7374.1999999999989</v>
      </c>
    </row>
    <row r="47" spans="1:27" ht="24.95" customHeight="1" x14ac:dyDescent="0.2">
      <c r="A47" s="85" t="s">
        <v>47</v>
      </c>
      <c r="B47" s="98">
        <v>42.5</v>
      </c>
      <c r="C47" s="99">
        <v>63.5</v>
      </c>
      <c r="D47" s="99">
        <v>57.5</v>
      </c>
      <c r="E47" s="99">
        <v>57.5</v>
      </c>
      <c r="F47" s="99">
        <v>69.5</v>
      </c>
      <c r="G47" s="99">
        <v>97.5</v>
      </c>
      <c r="H47" s="99">
        <v>141.5</v>
      </c>
      <c r="I47" s="99">
        <v>150</v>
      </c>
      <c r="J47" s="99">
        <v>145.5</v>
      </c>
      <c r="K47" s="99">
        <v>122.5</v>
      </c>
      <c r="L47" s="99">
        <v>95.5</v>
      </c>
      <c r="M47" s="99">
        <v>82.5</v>
      </c>
      <c r="N47" s="99">
        <v>84.5</v>
      </c>
      <c r="O47" s="99">
        <v>82.5</v>
      </c>
      <c r="P47" s="99">
        <v>80.5</v>
      </c>
      <c r="Q47" s="99">
        <v>110.5</v>
      </c>
      <c r="R47" s="99">
        <v>130.5</v>
      </c>
      <c r="S47" s="99">
        <v>146</v>
      </c>
      <c r="T47" s="99">
        <v>150</v>
      </c>
      <c r="U47" s="99">
        <v>150</v>
      </c>
      <c r="V47" s="99">
        <v>150</v>
      </c>
      <c r="W47" s="99">
        <v>149.5</v>
      </c>
      <c r="X47" s="99">
        <v>149.5</v>
      </c>
      <c r="Y47" s="99">
        <v>130.5</v>
      </c>
      <c r="Z47" s="100"/>
      <c r="AA47" s="79">
        <f t="shared" si="7"/>
        <v>2639.5</v>
      </c>
    </row>
    <row r="48" spans="1:27" ht="30" customHeight="1" thickBot="1" x14ac:dyDescent="0.25">
      <c r="A48" s="86" t="s">
        <v>48</v>
      </c>
      <c r="B48" s="87">
        <f>SUM(B42:B47)</f>
        <v>542.5</v>
      </c>
      <c r="C48" s="88">
        <f t="shared" ref="C48:Z48" si="8">SUM(C42:C47)</f>
        <v>563.5</v>
      </c>
      <c r="D48" s="88">
        <f t="shared" si="8"/>
        <v>68.7</v>
      </c>
      <c r="E48" s="88">
        <f t="shared" si="8"/>
        <v>57.5</v>
      </c>
      <c r="F48" s="88">
        <f t="shared" si="8"/>
        <v>69.5</v>
      </c>
      <c r="G48" s="88">
        <f t="shared" si="8"/>
        <v>171.2</v>
      </c>
      <c r="H48" s="88">
        <f t="shared" si="8"/>
        <v>402</v>
      </c>
      <c r="I48" s="88">
        <f t="shared" si="8"/>
        <v>867.3</v>
      </c>
      <c r="J48" s="88">
        <f t="shared" si="8"/>
        <v>1217.8000000000002</v>
      </c>
      <c r="K48" s="88">
        <f t="shared" si="8"/>
        <v>1396.1</v>
      </c>
      <c r="L48" s="88">
        <f t="shared" si="8"/>
        <v>1344.2</v>
      </c>
      <c r="M48" s="88">
        <f t="shared" si="8"/>
        <v>1197</v>
      </c>
      <c r="N48" s="88">
        <f t="shared" si="8"/>
        <v>1228.2</v>
      </c>
      <c r="O48" s="88">
        <f t="shared" si="8"/>
        <v>1039.0999999999999</v>
      </c>
      <c r="P48" s="88">
        <f t="shared" si="8"/>
        <v>1026.5</v>
      </c>
      <c r="Q48" s="88">
        <f t="shared" si="8"/>
        <v>1150.9000000000001</v>
      </c>
      <c r="R48" s="88">
        <f t="shared" si="8"/>
        <v>1260.5999999999999</v>
      </c>
      <c r="S48" s="88">
        <f t="shared" si="8"/>
        <v>771.4</v>
      </c>
      <c r="T48" s="88">
        <f t="shared" si="8"/>
        <v>650</v>
      </c>
      <c r="U48" s="88">
        <f t="shared" si="8"/>
        <v>650</v>
      </c>
      <c r="V48" s="88">
        <f t="shared" si="8"/>
        <v>650</v>
      </c>
      <c r="W48" s="88">
        <f t="shared" si="8"/>
        <v>649.5</v>
      </c>
      <c r="X48" s="88">
        <f t="shared" si="8"/>
        <v>649.5</v>
      </c>
      <c r="Y48" s="88">
        <f t="shared" si="8"/>
        <v>432.9</v>
      </c>
      <c r="Z48" s="89">
        <f t="shared" si="8"/>
        <v>0</v>
      </c>
      <c r="AA48" s="90">
        <f t="shared" si="7"/>
        <v>18055.900000000001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5367.0249999999996</v>
      </c>
      <c r="C51" s="88">
        <f t="shared" si="10"/>
        <v>5280.5599999999995</v>
      </c>
      <c r="D51" s="88">
        <f t="shared" si="10"/>
        <v>4705.9119999999994</v>
      </c>
      <c r="E51" s="88">
        <f t="shared" si="10"/>
        <v>4649.3540000000003</v>
      </c>
      <c r="F51" s="88">
        <f t="shared" si="10"/>
        <v>4808.4479999999994</v>
      </c>
      <c r="G51" s="88">
        <f t="shared" si="10"/>
        <v>5409.19</v>
      </c>
      <c r="H51" s="88">
        <f t="shared" si="10"/>
        <v>6223.6659999999993</v>
      </c>
      <c r="I51" s="88">
        <f t="shared" si="10"/>
        <v>6978.7740000000003</v>
      </c>
      <c r="J51" s="88">
        <f t="shared" si="10"/>
        <v>7595.8489999999993</v>
      </c>
      <c r="K51" s="88">
        <f t="shared" si="10"/>
        <v>8098.4950000000008</v>
      </c>
      <c r="L51" s="88">
        <f t="shared" si="10"/>
        <v>8212.7970000000005</v>
      </c>
      <c r="M51" s="88">
        <f t="shared" si="10"/>
        <v>8148.08</v>
      </c>
      <c r="N51" s="88">
        <f t="shared" si="10"/>
        <v>8110.9319999999998</v>
      </c>
      <c r="O51" s="88">
        <f t="shared" si="10"/>
        <v>7698.9580000000005</v>
      </c>
      <c r="P51" s="88">
        <f t="shared" si="10"/>
        <v>7435.9789999999994</v>
      </c>
      <c r="Q51" s="88">
        <f t="shared" si="10"/>
        <v>7077.9179999999997</v>
      </c>
      <c r="R51" s="88">
        <f t="shared" si="10"/>
        <v>7386.7150000000001</v>
      </c>
      <c r="S51" s="88">
        <f t="shared" si="10"/>
        <v>7548.7569999999978</v>
      </c>
      <c r="T51" s="88">
        <f t="shared" si="10"/>
        <v>7628.130000000001</v>
      </c>
      <c r="U51" s="88">
        <f t="shared" si="10"/>
        <v>7605.1180000000004</v>
      </c>
      <c r="V51" s="88">
        <f t="shared" si="10"/>
        <v>7115.0540000000001</v>
      </c>
      <c r="W51" s="88">
        <f t="shared" si="10"/>
        <v>6587.7070000000003</v>
      </c>
      <c r="X51" s="88">
        <f t="shared" si="10"/>
        <v>6241.1109999999999</v>
      </c>
      <c r="Y51" s="88">
        <f t="shared" si="10"/>
        <v>5576.442</v>
      </c>
      <c r="Z51" s="89">
        <f t="shared" si="10"/>
        <v>0</v>
      </c>
      <c r="AA51" s="104">
        <f>SUM(B51:Z51)</f>
        <v>161490.97100000002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-341.1</v>
      </c>
      <c r="C4" s="18">
        <v>-671.5</v>
      </c>
      <c r="D4" s="18">
        <v>-596.5</v>
      </c>
      <c r="E4" s="18">
        <v>-588</v>
      </c>
      <c r="F4" s="18">
        <v>-706.2</v>
      </c>
      <c r="G4" s="18">
        <v>-426.3</v>
      </c>
      <c r="H4" s="18">
        <v>77</v>
      </c>
      <c r="I4" s="18">
        <v>217.29999999999995</v>
      </c>
      <c r="J4" s="18">
        <v>1072.3000000000002</v>
      </c>
      <c r="K4" s="18">
        <v>1273.5999999999999</v>
      </c>
      <c r="L4" s="18">
        <v>1248.7</v>
      </c>
      <c r="M4" s="18">
        <v>1114.5</v>
      </c>
      <c r="N4" s="18">
        <v>1143.7</v>
      </c>
      <c r="O4" s="18">
        <v>956.59999999999991</v>
      </c>
      <c r="P4" s="18">
        <v>899</v>
      </c>
      <c r="Q4" s="18">
        <v>1040.4000000000001</v>
      </c>
      <c r="R4" s="18">
        <v>1130.0999999999999</v>
      </c>
      <c r="S4" s="18">
        <v>625.4</v>
      </c>
      <c r="T4" s="18">
        <v>132.5</v>
      </c>
      <c r="U4" s="18">
        <v>134.10000000000002</v>
      </c>
      <c r="V4" s="18">
        <v>76.300000000000011</v>
      </c>
      <c r="W4" s="18">
        <v>-186.60000000000002</v>
      </c>
      <c r="X4" s="18">
        <v>-678</v>
      </c>
      <c r="Y4" s="18">
        <v>-869.6</v>
      </c>
      <c r="Z4" s="19"/>
      <c r="AA4" s="111">
        <f>SUM(B4:Z4)</f>
        <v>6077.7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73.7</v>
      </c>
      <c r="C7" s="117">
        <v>73.2</v>
      </c>
      <c r="D7" s="117">
        <v>72.150000000000006</v>
      </c>
      <c r="E7" s="117">
        <v>71.08</v>
      </c>
      <c r="F7" s="117">
        <v>71.540000000000006</v>
      </c>
      <c r="G7" s="117">
        <v>77.650000000000006</v>
      </c>
      <c r="H7" s="117">
        <v>96.1</v>
      </c>
      <c r="I7" s="117">
        <v>108.27</v>
      </c>
      <c r="J7" s="117">
        <v>125.94</v>
      </c>
      <c r="K7" s="117">
        <v>106.89</v>
      </c>
      <c r="L7" s="117">
        <v>91.77</v>
      </c>
      <c r="M7" s="117">
        <v>76.5</v>
      </c>
      <c r="N7" s="117">
        <v>76.260000000000005</v>
      </c>
      <c r="O7" s="117">
        <v>71.64</v>
      </c>
      <c r="P7" s="117">
        <v>89.23</v>
      </c>
      <c r="Q7" s="117">
        <v>95.35</v>
      </c>
      <c r="R7" s="117">
        <v>100</v>
      </c>
      <c r="S7" s="117">
        <v>112.04</v>
      </c>
      <c r="T7" s="117">
        <v>106.57</v>
      </c>
      <c r="U7" s="117">
        <v>104.14</v>
      </c>
      <c r="V7" s="117">
        <v>98.54</v>
      </c>
      <c r="W7" s="117">
        <v>90.98</v>
      </c>
      <c r="X7" s="117">
        <v>87.52</v>
      </c>
      <c r="Y7" s="117">
        <v>83.37</v>
      </c>
      <c r="Z7" s="118"/>
      <c r="AA7" s="119">
        <f>IF(SUM(B7:Z7)&lt;&gt;0,AVERAGEIF(B7:Z7,"&lt;&gt;"""),"")</f>
        <v>90.017916666666665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841.1</v>
      </c>
      <c r="C13" s="129">
        <v>1171.5</v>
      </c>
      <c r="D13" s="129">
        <v>607.70000000000005</v>
      </c>
      <c r="E13" s="129">
        <v>88</v>
      </c>
      <c r="F13" s="129">
        <v>206.2</v>
      </c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>
        <v>367.5</v>
      </c>
      <c r="U13" s="129">
        <v>365.9</v>
      </c>
      <c r="V13" s="129">
        <v>423.7</v>
      </c>
      <c r="W13" s="129">
        <v>686.6</v>
      </c>
      <c r="X13" s="129">
        <v>1178</v>
      </c>
      <c r="Y13" s="130">
        <v>1172</v>
      </c>
      <c r="Z13" s="131"/>
      <c r="AA13" s="132">
        <f t="shared" si="0"/>
        <v>7108.2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>
        <v>500</v>
      </c>
      <c r="F15" s="133">
        <v>500</v>
      </c>
      <c r="G15" s="133">
        <v>500</v>
      </c>
      <c r="H15" s="133">
        <v>183.5</v>
      </c>
      <c r="I15" s="133">
        <v>500</v>
      </c>
      <c r="J15" s="133"/>
      <c r="K15" s="133"/>
      <c r="L15" s="133"/>
      <c r="M15" s="133"/>
      <c r="N15" s="133"/>
      <c r="O15" s="133"/>
      <c r="P15" s="133">
        <v>47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2230.5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841.1</v>
      </c>
      <c r="C16" s="135">
        <f t="shared" si="1"/>
        <v>1171.5</v>
      </c>
      <c r="D16" s="135">
        <f t="shared" si="1"/>
        <v>607.70000000000005</v>
      </c>
      <c r="E16" s="135">
        <f t="shared" si="1"/>
        <v>588</v>
      </c>
      <c r="F16" s="135">
        <f t="shared" si="1"/>
        <v>706.2</v>
      </c>
      <c r="G16" s="135">
        <f t="shared" si="1"/>
        <v>500</v>
      </c>
      <c r="H16" s="135">
        <f t="shared" si="1"/>
        <v>183.5</v>
      </c>
      <c r="I16" s="135">
        <f t="shared" si="1"/>
        <v>500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47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367.5</v>
      </c>
      <c r="U16" s="135">
        <f t="shared" si="1"/>
        <v>365.9</v>
      </c>
      <c r="V16" s="135">
        <f t="shared" si="1"/>
        <v>423.7</v>
      </c>
      <c r="W16" s="135">
        <f t="shared" si="1"/>
        <v>686.6</v>
      </c>
      <c r="X16" s="135">
        <f t="shared" si="1"/>
        <v>1178</v>
      </c>
      <c r="Y16" s="135">
        <f t="shared" si="1"/>
        <v>1172</v>
      </c>
      <c r="Z16" s="136" t="str">
        <f t="shared" si="1"/>
        <v/>
      </c>
      <c r="AA16" s="90">
        <f t="shared" si="0"/>
        <v>9338.7000000000007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>
        <v>73.7</v>
      </c>
      <c r="H21" s="129">
        <v>260.5</v>
      </c>
      <c r="I21" s="129">
        <v>717.3</v>
      </c>
      <c r="J21" s="129">
        <v>727.2</v>
      </c>
      <c r="K21" s="129">
        <v>873.3</v>
      </c>
      <c r="L21" s="129">
        <v>748.7</v>
      </c>
      <c r="M21" s="129">
        <v>704.5</v>
      </c>
      <c r="N21" s="129">
        <v>719.5</v>
      </c>
      <c r="O21" s="129">
        <v>573.9</v>
      </c>
      <c r="P21" s="129">
        <v>946</v>
      </c>
      <c r="Q21" s="129">
        <v>558.20000000000005</v>
      </c>
      <c r="R21" s="129">
        <v>1014</v>
      </c>
      <c r="S21" s="129">
        <v>125.4</v>
      </c>
      <c r="T21" s="129"/>
      <c r="U21" s="129"/>
      <c r="V21" s="129"/>
      <c r="W21" s="129"/>
      <c r="X21" s="129"/>
      <c r="Y21" s="130"/>
      <c r="Z21" s="131"/>
      <c r="AA21" s="132">
        <f t="shared" si="2"/>
        <v>8042.1999999999989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11.2</v>
      </c>
      <c r="E23" s="133"/>
      <c r="F23" s="133"/>
      <c r="G23" s="133"/>
      <c r="H23" s="133"/>
      <c r="I23" s="133"/>
      <c r="J23" s="133">
        <v>345.1</v>
      </c>
      <c r="K23" s="133">
        <v>400.3</v>
      </c>
      <c r="L23" s="133">
        <v>500</v>
      </c>
      <c r="M23" s="133">
        <v>410</v>
      </c>
      <c r="N23" s="133">
        <v>424.2</v>
      </c>
      <c r="O23" s="133">
        <v>382.7</v>
      </c>
      <c r="P23" s="133"/>
      <c r="Q23" s="133">
        <v>482.2</v>
      </c>
      <c r="R23" s="133">
        <v>116.1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302.39999999999998</v>
      </c>
      <c r="Z23" s="131"/>
      <c r="AA23" s="132">
        <f t="shared" si="2"/>
        <v>7374.1999999999989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11.2</v>
      </c>
      <c r="E24" s="135">
        <f t="shared" si="3"/>
        <v>0</v>
      </c>
      <c r="F24" s="135">
        <f t="shared" si="3"/>
        <v>0</v>
      </c>
      <c r="G24" s="135">
        <f t="shared" si="3"/>
        <v>73.7</v>
      </c>
      <c r="H24" s="135">
        <f t="shared" si="3"/>
        <v>260.5</v>
      </c>
      <c r="I24" s="135">
        <f t="shared" si="3"/>
        <v>717.3</v>
      </c>
      <c r="J24" s="135">
        <f t="shared" si="3"/>
        <v>1072.3000000000002</v>
      </c>
      <c r="K24" s="135">
        <f t="shared" si="3"/>
        <v>1273.5999999999999</v>
      </c>
      <c r="L24" s="135">
        <f t="shared" si="3"/>
        <v>1248.7</v>
      </c>
      <c r="M24" s="135">
        <f t="shared" si="3"/>
        <v>1114.5</v>
      </c>
      <c r="N24" s="135">
        <f t="shared" si="3"/>
        <v>1143.7</v>
      </c>
      <c r="O24" s="135">
        <f t="shared" si="3"/>
        <v>956.59999999999991</v>
      </c>
      <c r="P24" s="135">
        <f t="shared" si="3"/>
        <v>946</v>
      </c>
      <c r="Q24" s="135">
        <f t="shared" si="3"/>
        <v>1040.4000000000001</v>
      </c>
      <c r="R24" s="135">
        <f t="shared" si="3"/>
        <v>1130.0999999999999</v>
      </c>
      <c r="S24" s="135">
        <f t="shared" si="3"/>
        <v>625.4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302.39999999999998</v>
      </c>
      <c r="Z24" s="136" t="str">
        <f t="shared" si="3"/>
        <v/>
      </c>
      <c r="AA24" s="90">
        <f t="shared" si="2"/>
        <v>15416.4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2024-02-07T12:05:50Z</dcterms:created>
  <dcterms:modified xsi:type="dcterms:W3CDTF">2024-02-07T12:05:51Z</dcterms:modified>
</cp:coreProperties>
</file>