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<sst xmlns="http://schemas.openxmlformats.org/spreadsheetml/2006/main" count="117" uniqueCount="53">
  <si>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06/02/2024 14:13:20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</si>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</sst>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A-4809-B737-0EDA8925B30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103</c:v>
                </c:pt>
                <c:pt idx="7">
                  <c:v>126</c:v>
                </c:pt>
                <c:pt idx="8">
                  <c:v>117</c:v>
                </c:pt>
                <c:pt idx="9">
                  <c:v>112</c:v>
                </c:pt>
                <c:pt idx="10">
                  <c:v>112</c:v>
                </c:pt>
                <c:pt idx="11">
                  <c:v>112</c:v>
                </c:pt>
                <c:pt idx="12">
                  <c:v>112</c:v>
                </c:pt>
                <c:pt idx="13">
                  <c:v>112</c:v>
                </c:pt>
                <c:pt idx="14">
                  <c:v>112</c:v>
                </c:pt>
                <c:pt idx="15">
                  <c:v>122</c:v>
                </c:pt>
                <c:pt idx="16">
                  <c:v>154</c:v>
                </c:pt>
                <c:pt idx="17">
                  <c:v>178</c:v>
                </c:pt>
                <c:pt idx="18">
                  <c:v>199</c:v>
                </c:pt>
                <c:pt idx="19">
                  <c:v>191</c:v>
                </c:pt>
                <c:pt idx="20">
                  <c:v>165</c:v>
                </c:pt>
                <c:pt idx="21">
                  <c:v>139</c:v>
                </c:pt>
                <c:pt idx="22">
                  <c:v>139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0A-4809-B737-0EDA8925B30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1096</c:v>
                </c:pt>
                <c:pt idx="1">
                  <c:v>1258.5619999999999</c:v>
                </c:pt>
                <c:pt idx="2">
                  <c:v>1240</c:v>
                </c:pt>
                <c:pt idx="3">
                  <c:v>1294</c:v>
                </c:pt>
                <c:pt idx="4">
                  <c:v>1322.308</c:v>
                </c:pt>
                <c:pt idx="5">
                  <c:v>1670.2</c:v>
                </c:pt>
                <c:pt idx="6">
                  <c:v>2298</c:v>
                </c:pt>
                <c:pt idx="7">
                  <c:v>2288.518</c:v>
                </c:pt>
                <c:pt idx="8">
                  <c:v>2011.046</c:v>
                </c:pt>
                <c:pt idx="9">
                  <c:v>1580</c:v>
                </c:pt>
                <c:pt idx="10">
                  <c:v>1219</c:v>
                </c:pt>
                <c:pt idx="11">
                  <c:v>1219</c:v>
                </c:pt>
                <c:pt idx="12">
                  <c:v>1192.223</c:v>
                </c:pt>
                <c:pt idx="13">
                  <c:v>1219</c:v>
                </c:pt>
                <c:pt idx="14">
                  <c:v>1439</c:v>
                </c:pt>
                <c:pt idx="15">
                  <c:v>1839</c:v>
                </c:pt>
                <c:pt idx="16">
                  <c:v>3128.2510000000002</c:v>
                </c:pt>
                <c:pt idx="17">
                  <c:v>3714.8969999999999</c:v>
                </c:pt>
                <c:pt idx="18">
                  <c:v>3831.0709999999999</c:v>
                </c:pt>
                <c:pt idx="19">
                  <c:v>3744.2460000000001</c:v>
                </c:pt>
                <c:pt idx="20">
                  <c:v>3632.837</c:v>
                </c:pt>
                <c:pt idx="21">
                  <c:v>3192.0219999999999</c:v>
                </c:pt>
                <c:pt idx="22">
                  <c:v>2640.5740000000001</c:v>
                </c:pt>
                <c:pt idx="23">
                  <c:v>2289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0A-4809-B737-0EDA8925B30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2194</c:v>
                </c:pt>
                <c:pt idx="1">
                  <c:v>2162</c:v>
                </c:pt>
                <c:pt idx="2">
                  <c:v>2137</c:v>
                </c:pt>
                <c:pt idx="3">
                  <c:v>2156</c:v>
                </c:pt>
                <c:pt idx="4">
                  <c:v>2171</c:v>
                </c:pt>
                <c:pt idx="5">
                  <c:v>2175</c:v>
                </c:pt>
                <c:pt idx="6">
                  <c:v>1943.8</c:v>
                </c:pt>
                <c:pt idx="7">
                  <c:v>1846.8</c:v>
                </c:pt>
                <c:pt idx="8">
                  <c:v>1125.0999999999999</c:v>
                </c:pt>
                <c:pt idx="9">
                  <c:v>896.4</c:v>
                </c:pt>
                <c:pt idx="10">
                  <c:v>822</c:v>
                </c:pt>
                <c:pt idx="11">
                  <c:v>629.79999999999995</c:v>
                </c:pt>
                <c:pt idx="12">
                  <c:v>661</c:v>
                </c:pt>
                <c:pt idx="13">
                  <c:v>901.3</c:v>
                </c:pt>
                <c:pt idx="14">
                  <c:v>1302.4000000000001</c:v>
                </c:pt>
                <c:pt idx="15">
                  <c:v>1471</c:v>
                </c:pt>
                <c:pt idx="16">
                  <c:v>662</c:v>
                </c:pt>
                <c:pt idx="17">
                  <c:v>615</c:v>
                </c:pt>
                <c:pt idx="18">
                  <c:v>658.57500000000005</c:v>
                </c:pt>
                <c:pt idx="19">
                  <c:v>585</c:v>
                </c:pt>
                <c:pt idx="20">
                  <c:v>688</c:v>
                </c:pt>
                <c:pt idx="21">
                  <c:v>869.6</c:v>
                </c:pt>
                <c:pt idx="22">
                  <c:v>1219.5</c:v>
                </c:pt>
                <c:pt idx="23">
                  <c:v>1409.7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0A-4809-B737-0EDA8925B30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1829.5150000000003</c:v>
                </c:pt>
                <c:pt idx="1">
                  <c:v>1829.8580000000004</c:v>
                </c:pt>
                <c:pt idx="2">
                  <c:v>1791.3640000000003</c:v>
                </c:pt>
                <c:pt idx="3">
                  <c:v>1729.97</c:v>
                </c:pt>
                <c:pt idx="4">
                  <c:v>1658.7589999999996</c:v>
                </c:pt>
                <c:pt idx="5">
                  <c:v>1591.6680000000001</c:v>
                </c:pt>
                <c:pt idx="6">
                  <c:v>1608.258</c:v>
                </c:pt>
                <c:pt idx="7">
                  <c:v>2283.7430000000004</c:v>
                </c:pt>
                <c:pt idx="8">
                  <c:v>3462.5039999999999</c:v>
                </c:pt>
                <c:pt idx="9">
                  <c:v>4354.2529999999988</c:v>
                </c:pt>
                <c:pt idx="10">
                  <c:v>4846.639000000001</c:v>
                </c:pt>
                <c:pt idx="11">
                  <c:v>5030.782000000002</c:v>
                </c:pt>
                <c:pt idx="12">
                  <c:v>4910.0340000000006</c:v>
                </c:pt>
                <c:pt idx="13">
                  <c:v>4501.880000000001</c:v>
                </c:pt>
                <c:pt idx="14">
                  <c:v>3773.137999999999</c:v>
                </c:pt>
                <c:pt idx="15">
                  <c:v>2842.7569999999987</c:v>
                </c:pt>
                <c:pt idx="16">
                  <c:v>2077.2969999999996</c:v>
                </c:pt>
                <c:pt idx="17">
                  <c:v>1921.0199999999995</c:v>
                </c:pt>
                <c:pt idx="18">
                  <c:v>1944.6219999999998</c:v>
                </c:pt>
                <c:pt idx="19">
                  <c:v>1942.4739999999997</c:v>
                </c:pt>
                <c:pt idx="20">
                  <c:v>1952.749</c:v>
                </c:pt>
                <c:pt idx="21">
                  <c:v>1945.5129999999999</c:v>
                </c:pt>
                <c:pt idx="22">
                  <c:v>1947.7959999999998</c:v>
                </c:pt>
                <c:pt idx="23">
                  <c:v>1932.646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0A-4809-B737-0EDA8925B30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51</c:v>
                </c:pt>
                <c:pt idx="2">
                  <c:v>51</c:v>
                </c:pt>
                <c:pt idx="3">
                  <c:v>49</c:v>
                </c:pt>
                <c:pt idx="4">
                  <c:v>47</c:v>
                </c:pt>
                <c:pt idx="5">
                  <c:v>45</c:v>
                </c:pt>
                <c:pt idx="6">
                  <c:v>43</c:v>
                </c:pt>
                <c:pt idx="7">
                  <c:v>53</c:v>
                </c:pt>
                <c:pt idx="8">
                  <c:v>74</c:v>
                </c:pt>
                <c:pt idx="9">
                  <c:v>92</c:v>
                </c:pt>
                <c:pt idx="10">
                  <c:v>103</c:v>
                </c:pt>
                <c:pt idx="11">
                  <c:v>108</c:v>
                </c:pt>
                <c:pt idx="12">
                  <c:v>106</c:v>
                </c:pt>
                <c:pt idx="13">
                  <c:v>98</c:v>
                </c:pt>
                <c:pt idx="14">
                  <c:v>84</c:v>
                </c:pt>
                <c:pt idx="15">
                  <c:v>64</c:v>
                </c:pt>
                <c:pt idx="16">
                  <c:v>51</c:v>
                </c:pt>
                <c:pt idx="17">
                  <c:v>51</c:v>
                </c:pt>
                <c:pt idx="18">
                  <c:v>53</c:v>
                </c:pt>
                <c:pt idx="19">
                  <c:v>55</c:v>
                </c:pt>
                <c:pt idx="20">
                  <c:v>57</c:v>
                </c:pt>
                <c:pt idx="21">
                  <c:v>59</c:v>
                </c:pt>
                <c:pt idx="22">
                  <c:v>60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0A-4809-B737-0EDA8925B30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291</c:v>
                </c:pt>
                <c:pt idx="6">
                  <c:v>291</c:v>
                </c:pt>
                <c:pt idx="7">
                  <c:v>291</c:v>
                </c:pt>
                <c:pt idx="8">
                  <c:v>265</c:v>
                </c:pt>
                <c:pt idx="9">
                  <c:v>73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271</c:v>
                </c:pt>
                <c:pt idx="16">
                  <c:v>1182</c:v>
                </c:pt>
                <c:pt idx="17">
                  <c:v>1382</c:v>
                </c:pt>
                <c:pt idx="18">
                  <c:v>1389</c:v>
                </c:pt>
                <c:pt idx="19">
                  <c:v>1369</c:v>
                </c:pt>
                <c:pt idx="20">
                  <c:v>850</c:v>
                </c:pt>
                <c:pt idx="21">
                  <c:v>441</c:v>
                </c:pt>
                <c:pt idx="22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0A-4809-B737-0EDA8925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5585.0150000000003</c:v>
                </c:pt>
                <c:pt idx="1">
                  <c:v>5380.9200000000019</c:v>
                </c:pt>
                <c:pt idx="2">
                  <c:v>5298.8459999999995</c:v>
                </c:pt>
                <c:pt idx="3">
                  <c:v>5308.47</c:v>
                </c:pt>
                <c:pt idx="4">
                  <c:v>5278.5750000000007</c:v>
                </c:pt>
                <c:pt idx="5">
                  <c:v>5852.3680000000004</c:v>
                </c:pt>
                <c:pt idx="6">
                  <c:v>6287.0879999999988</c:v>
                </c:pt>
                <c:pt idx="7">
                  <c:v>6889.103000000001</c:v>
                </c:pt>
                <c:pt idx="8">
                  <c:v>7054.6490000000003</c:v>
                </c:pt>
                <c:pt idx="9">
                  <c:v>7107.6170000000011</c:v>
                </c:pt>
                <c:pt idx="10">
                  <c:v>7128.6779999999999</c:v>
                </c:pt>
                <c:pt idx="11">
                  <c:v>7125.5829999999996</c:v>
                </c:pt>
                <c:pt idx="12">
                  <c:v>7007.2430000000004</c:v>
                </c:pt>
                <c:pt idx="13">
                  <c:v>6832.1860000000015</c:v>
                </c:pt>
                <c:pt idx="14">
                  <c:v>6710.577000000002</c:v>
                </c:pt>
                <c:pt idx="15">
                  <c:v>6609.7140000000027</c:v>
                </c:pt>
                <c:pt idx="16">
                  <c:v>7254.5490000000018</c:v>
                </c:pt>
                <c:pt idx="17">
                  <c:v>7861.9000000000005</c:v>
                </c:pt>
                <c:pt idx="18">
                  <c:v>8075.2529999999997</c:v>
                </c:pt>
                <c:pt idx="19">
                  <c:v>7886.7479999999996</c:v>
                </c:pt>
                <c:pt idx="20">
                  <c:v>7345.6060000000016</c:v>
                </c:pt>
                <c:pt idx="21">
                  <c:v>6646.1260000000002</c:v>
                </c:pt>
                <c:pt idx="22">
                  <c:v>6277.8760000000002</c:v>
                </c:pt>
                <c:pt idx="23">
                  <c:v>5832.3869999999997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0A-4809-B737-0EDA8925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49.57</c:v>
                </c:pt>
                <c:pt idx="1">
                  <c:v>79.989999999999995</c:v>
                </c:pt>
                <c:pt idx="2">
                  <c:v>42.91</c:v>
                </c:pt>
                <c:pt idx="3">
                  <c:v>49.19</c:v>
                </c:pt>
                <c:pt idx="4">
                  <c:v>85.96</c:v>
                </c:pt>
                <c:pt idx="5">
                  <c:v>87.09</c:v>
                </c:pt>
                <c:pt idx="6">
                  <c:v>99.99</c:v>
                </c:pt>
                <c:pt idx="7">
                  <c:v>93.25</c:v>
                </c:pt>
                <c:pt idx="8">
                  <c:v>86.39</c:v>
                </c:pt>
                <c:pt idx="9">
                  <c:v>83.88</c:v>
                </c:pt>
                <c:pt idx="10">
                  <c:v>79.27</c:v>
                </c:pt>
                <c:pt idx="11">
                  <c:v>76.25</c:v>
                </c:pt>
                <c:pt idx="12">
                  <c:v>74.489999999999995</c:v>
                </c:pt>
                <c:pt idx="13">
                  <c:v>76.5</c:v>
                </c:pt>
                <c:pt idx="14">
                  <c:v>76.3</c:v>
                </c:pt>
                <c:pt idx="15">
                  <c:v>84.81</c:v>
                </c:pt>
                <c:pt idx="16">
                  <c:v>93.07</c:v>
                </c:pt>
                <c:pt idx="17">
                  <c:v>113.04</c:v>
                </c:pt>
                <c:pt idx="18">
                  <c:v>129.62</c:v>
                </c:pt>
                <c:pt idx="19">
                  <c:v>107.57</c:v>
                </c:pt>
                <c:pt idx="20">
                  <c:v>97.44</c:v>
                </c:pt>
                <c:pt idx="21">
                  <c:v>89.42</c:v>
                </c:pt>
                <c:pt idx="22">
                  <c:v>84.6</c:v>
                </c:pt>
                <c:pt idx="23">
                  <c:v>77.760000000000005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0A-4809-B737-0EDA8925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5585.0150000000003</v>
      </c>
      <c r="C4" s="18">
        <v>5380.920000000001</v>
      </c>
      <c r="D4" s="18">
        <v>5298.8639999999987</v>
      </c>
      <c r="E4" s="18">
        <v>5308.4699999999993</v>
      </c>
      <c r="F4" s="18">
        <v>5278.567</v>
      </c>
      <c r="G4" s="18">
        <v>5852.3679999999995</v>
      </c>
      <c r="H4" s="18">
        <v>6287.0580000000018</v>
      </c>
      <c r="I4" s="18">
        <v>6889.0610000000006</v>
      </c>
      <c r="J4" s="18">
        <v>7054.6500000000005</v>
      </c>
      <c r="K4" s="18">
        <v>7107.6529999999984</v>
      </c>
      <c r="L4" s="18">
        <v>7128.639000000001</v>
      </c>
      <c r="M4" s="18">
        <v>7125.5820000000012</v>
      </c>
      <c r="N4" s="18">
        <v>7007.2570000000005</v>
      </c>
      <c r="O4" s="18">
        <v>6832.1799999999994</v>
      </c>
      <c r="P4" s="18">
        <v>6710.5380000000014</v>
      </c>
      <c r="Q4" s="18">
        <v>6609.7569999999996</v>
      </c>
      <c r="R4" s="18">
        <v>7254.5479999999998</v>
      </c>
      <c r="S4" s="18">
        <v>7861.9170000000004</v>
      </c>
      <c r="T4" s="18">
        <v>8075.268</v>
      </c>
      <c r="U4" s="18">
        <v>7886.7200000000012</v>
      </c>
      <c r="V4" s="18">
        <v>7345.5860000000011</v>
      </c>
      <c r="W4" s="18">
        <v>6646.1350000000002</v>
      </c>
      <c r="X4" s="18">
        <v>6277.87</v>
      </c>
      <c r="Y4" s="18">
        <v>5832.3460000000005</v>
      </c>
      <c r="Z4" s="19"/>
      <c r="AA4" s="20">
        <f>SUM(B4:Z4)</f>
        <v>158636.96899999998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49.57</v>
      </c>
      <c r="C7" s="28">
        <v>79.989999999999995</v>
      </c>
      <c r="D7" s="28">
        <v>42.91</v>
      </c>
      <c r="E7" s="28">
        <v>49.19</v>
      </c>
      <c r="F7" s="28">
        <v>85.96</v>
      </c>
      <c r="G7" s="28">
        <v>87.09</v>
      </c>
      <c r="H7" s="28">
        <v>99.99</v>
      </c>
      <c r="I7" s="28">
        <v>93.25</v>
      </c>
      <c r="J7" s="28">
        <v>86.39</v>
      </c>
      <c r="K7" s="28">
        <v>83.88</v>
      </c>
      <c r="L7" s="28">
        <v>79.27</v>
      </c>
      <c r="M7" s="28">
        <v>76.25</v>
      </c>
      <c r="N7" s="28">
        <v>74.489999999999995</v>
      </c>
      <c r="O7" s="28">
        <v>76.5</v>
      </c>
      <c r="P7" s="28">
        <v>76.3</v>
      </c>
      <c r="Q7" s="28">
        <v>84.81</v>
      </c>
      <c r="R7" s="28">
        <v>93.07</v>
      </c>
      <c r="S7" s="28">
        <v>113.04</v>
      </c>
      <c r="T7" s="28">
        <v>129.62</v>
      </c>
      <c r="U7" s="28">
        <v>107.57</v>
      </c>
      <c r="V7" s="28">
        <v>97.44</v>
      </c>
      <c r="W7" s="28">
        <v>89.42</v>
      </c>
      <c r="X7" s="28">
        <v>84.6</v>
      </c>
      <c r="Y7" s="28">
        <v>77.760000000000005</v>
      </c>
      <c r="Z7" s="29"/>
      <c r="AA7" s="30">
        <f>IF(SUM(B7:Z7)&lt;&gt;0,AVERAGEIF(B7:Z7,"&lt;&gt;"""),"")</f>
        <v>84.098333333333315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331</v>
      </c>
    </row>
    <row r="11" spans="1:27" ht="24.95" customHeight="1" x14ac:dyDescent="0.2">
      <c r="A11" s="45" t="s">
        <v>7</v>
      </c>
      <c r="B11" s="46">
        <v>85.5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103</v>
      </c>
      <c r="I11" s="47">
        <v>126</v>
      </c>
      <c r="J11" s="47">
        <v>117</v>
      </c>
      <c r="K11" s="47">
        <v>112</v>
      </c>
      <c r="L11" s="47">
        <v>112</v>
      </c>
      <c r="M11" s="47">
        <v>112</v>
      </c>
      <c r="N11" s="47">
        <v>112</v>
      </c>
      <c r="O11" s="47">
        <v>112</v>
      </c>
      <c r="P11" s="47">
        <v>112</v>
      </c>
      <c r="Q11" s="47">
        <v>122</v>
      </c>
      <c r="R11" s="47">
        <v>154</v>
      </c>
      <c r="S11" s="47">
        <v>178</v>
      </c>
      <c r="T11" s="47">
        <v>199</v>
      </c>
      <c r="U11" s="47">
        <v>191</v>
      </c>
      <c r="V11" s="47">
        <v>165</v>
      </c>
      <c r="W11" s="47">
        <v>139</v>
      </c>
      <c r="X11" s="47">
        <v>139</v>
      </c>
      <c r="Y11" s="47">
        <v>139</v>
      </c>
      <c r="Z11" s="48"/>
      <c r="AA11" s="49">
        <f t="shared" si="0"/>
        <v>2927</v>
      </c>
    </row>
    <row r="12" spans="1:27" ht="24.95" customHeight="1" x14ac:dyDescent="0.2">
      <c r="A12" s="50" t="s">
        <v>8</v>
      </c>
      <c r="B12" s="51">
        <v>1096</v>
      </c>
      <c r="C12" s="52">
        <v>1258.5619999999999</v>
      </c>
      <c r="D12" s="52">
        <v>1240</v>
      </c>
      <c r="E12" s="52">
        <v>1294</v>
      </c>
      <c r="F12" s="52">
        <v>1322.308</v>
      </c>
      <c r="G12" s="52">
        <v>1670.2</v>
      </c>
      <c r="H12" s="52">
        <v>2298</v>
      </c>
      <c r="I12" s="52">
        <v>2288.518</v>
      </c>
      <c r="J12" s="52">
        <v>2011.046</v>
      </c>
      <c r="K12" s="52">
        <v>1580</v>
      </c>
      <c r="L12" s="52">
        <v>1219</v>
      </c>
      <c r="M12" s="52">
        <v>1219</v>
      </c>
      <c r="N12" s="52">
        <v>1192.223</v>
      </c>
      <c r="O12" s="52">
        <v>1219</v>
      </c>
      <c r="P12" s="52">
        <v>1439</v>
      </c>
      <c r="Q12" s="52">
        <v>1839</v>
      </c>
      <c r="R12" s="52">
        <v>3128.2510000000002</v>
      </c>
      <c r="S12" s="52">
        <v>3714.8969999999999</v>
      </c>
      <c r="T12" s="52">
        <v>3831.0709999999999</v>
      </c>
      <c r="U12" s="52">
        <v>3744.2460000000001</v>
      </c>
      <c r="V12" s="52">
        <v>3632.837</v>
      </c>
      <c r="W12" s="52">
        <v>3192.0219999999999</v>
      </c>
      <c r="X12" s="52">
        <v>2640.5740000000001</v>
      </c>
      <c r="Y12" s="52">
        <v>2289</v>
      </c>
      <c r="Z12" s="53"/>
      <c r="AA12" s="54">
        <f t="shared" si="0"/>
        <v>50358.754999999997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291</v>
      </c>
      <c r="H13" s="52">
        <v>291</v>
      </c>
      <c r="I13" s="52">
        <v>291</v>
      </c>
      <c r="J13" s="52">
        <v>265</v>
      </c>
      <c r="K13" s="52">
        <v>73</v>
      </c>
      <c r="L13" s="52">
        <v>26</v>
      </c>
      <c r="M13" s="52">
        <v>26</v>
      </c>
      <c r="N13" s="52">
        <v>26</v>
      </c>
      <c r="O13" s="52"/>
      <c r="P13" s="52"/>
      <c r="Q13" s="52">
        <v>271</v>
      </c>
      <c r="R13" s="52">
        <v>1182</v>
      </c>
      <c r="S13" s="52">
        <v>1382</v>
      </c>
      <c r="T13" s="52">
        <v>1389</v>
      </c>
      <c r="U13" s="52">
        <v>1369</v>
      </c>
      <c r="V13" s="52">
        <v>850</v>
      </c>
      <c r="W13" s="52">
        <v>441</v>
      </c>
      <c r="X13" s="52">
        <v>271</v>
      </c>
      <c r="Y13" s="52"/>
      <c r="Z13" s="53"/>
      <c r="AA13" s="54">
        <f t="shared" si="0"/>
        <v>8444</v>
      </c>
    </row>
    <row r="14" spans="1:27" ht="24.95" customHeight="1" x14ac:dyDescent="0.2">
      <c r="A14" s="55" t="s">
        <v>10</v>
      </c>
      <c r="B14" s="56">
        <v>1829.5150000000003</v>
      </c>
      <c r="C14" s="57">
        <v>1829.8580000000004</v>
      </c>
      <c r="D14" s="57">
        <v>1791.3640000000003</v>
      </c>
      <c r="E14" s="57">
        <v>1729.97</v>
      </c>
      <c r="F14" s="57">
        <v>1658.7589999999996</v>
      </c>
      <c r="G14" s="57">
        <v>1591.6680000000001</v>
      </c>
      <c r="H14" s="57">
        <v>1608.258</v>
      </c>
      <c r="I14" s="57">
        <v>2283.7430000000004</v>
      </c>
      <c r="J14" s="57">
        <v>3462.5039999999999</v>
      </c>
      <c r="K14" s="57">
        <v>4354.2529999999988</v>
      </c>
      <c r="L14" s="57">
        <v>4846.639000000001</v>
      </c>
      <c r="M14" s="57">
        <v>5030.782000000002</v>
      </c>
      <c r="N14" s="57">
        <v>4910.0340000000006</v>
      </c>
      <c r="O14" s="57">
        <v>4501.880000000001</v>
      </c>
      <c r="P14" s="57">
        <v>3773.137999999999</v>
      </c>
      <c r="Q14" s="57">
        <v>2842.7569999999987</v>
      </c>
      <c r="R14" s="57">
        <v>2077.2969999999996</v>
      </c>
      <c r="S14" s="57">
        <v>1921.0199999999995</v>
      </c>
      <c r="T14" s="57">
        <v>1944.6219999999998</v>
      </c>
      <c r="U14" s="57">
        <v>1942.4739999999997</v>
      </c>
      <c r="V14" s="57">
        <v>1952.749</v>
      </c>
      <c r="W14" s="57">
        <v>1945.5129999999999</v>
      </c>
      <c r="X14" s="57">
        <v>1947.7959999999998</v>
      </c>
      <c r="Y14" s="57">
        <v>1932.646</v>
      </c>
      <c r="Z14" s="58"/>
      <c r="AA14" s="59">
        <f t="shared" si="0"/>
        <v>63709.239000000016</v>
      </c>
    </row>
    <row r="15" spans="1:27" ht="24.95" customHeight="1" x14ac:dyDescent="0.2">
      <c r="A15" s="55" t="s">
        <v>11</v>
      </c>
      <c r="B15" s="56">
        <v>49</v>
      </c>
      <c r="C15" s="57">
        <v>51</v>
      </c>
      <c r="D15" s="57">
        <v>51</v>
      </c>
      <c r="E15" s="57">
        <v>49</v>
      </c>
      <c r="F15" s="57">
        <v>47</v>
      </c>
      <c r="G15" s="57">
        <v>45</v>
      </c>
      <c r="H15" s="57">
        <v>43</v>
      </c>
      <c r="I15" s="57">
        <v>53</v>
      </c>
      <c r="J15" s="57">
        <v>74</v>
      </c>
      <c r="K15" s="57">
        <v>92</v>
      </c>
      <c r="L15" s="57">
        <v>103</v>
      </c>
      <c r="M15" s="57">
        <v>108</v>
      </c>
      <c r="N15" s="57">
        <v>106</v>
      </c>
      <c r="O15" s="57">
        <v>98</v>
      </c>
      <c r="P15" s="57">
        <v>84</v>
      </c>
      <c r="Q15" s="57">
        <v>64</v>
      </c>
      <c r="R15" s="57">
        <v>51</v>
      </c>
      <c r="S15" s="57">
        <v>51</v>
      </c>
      <c r="T15" s="57">
        <v>53</v>
      </c>
      <c r="U15" s="57">
        <v>55</v>
      </c>
      <c r="V15" s="57">
        <v>57</v>
      </c>
      <c r="W15" s="57">
        <v>59</v>
      </c>
      <c r="X15" s="57">
        <v>60</v>
      </c>
      <c r="Y15" s="57">
        <v>62</v>
      </c>
      <c r="Z15" s="58"/>
      <c r="AA15" s="59">
        <f t="shared" si="0"/>
        <v>1565</v>
      </c>
    </row>
    <row r="16" spans="1:27" ht="30" customHeight="1" thickBot="1" x14ac:dyDescent="0.25">
      <c r="A16" s="60" t="s">
        <v>12</v>
      </c>
      <c r="B16" s="61">
        <f>IF(LEN(B$2)&gt;0,SUM(B10:B15),"")</f>
        <v>3391.0150000000003</v>
      </c>
      <c r="C16" s="62">
        <f t="shared" ref="C16:Z16" si="1">IF(LEN(C$2)&gt;0,SUM(C10:C15),"")</f>
        <v>3218.92</v>
      </c>
      <c r="D16" s="62">
        <f t="shared" si="1"/>
        <v>3161.8640000000005</v>
      </c>
      <c r="E16" s="62">
        <f t="shared" si="1"/>
        <v>3152.4700000000003</v>
      </c>
      <c r="F16" s="62">
        <f t="shared" si="1"/>
        <v>3107.5669999999996</v>
      </c>
      <c r="G16" s="62">
        <f t="shared" si="1"/>
        <v>3677.3680000000004</v>
      </c>
      <c r="H16" s="62">
        <f t="shared" si="1"/>
        <v>4343.2579999999998</v>
      </c>
      <c r="I16" s="62">
        <f t="shared" si="1"/>
        <v>5042.2610000000004</v>
      </c>
      <c r="J16" s="62">
        <f t="shared" si="1"/>
        <v>5929.55</v>
      </c>
      <c r="K16" s="62">
        <f t="shared" si="1"/>
        <v>6211.2529999999988</v>
      </c>
      <c r="L16" s="62">
        <f t="shared" si="1"/>
        <v>6306.639000000001</v>
      </c>
      <c r="M16" s="62">
        <f t="shared" si="1"/>
        <v>6495.782000000002</v>
      </c>
      <c r="N16" s="62">
        <f t="shared" si="1"/>
        <v>6346.2570000000005</v>
      </c>
      <c r="O16" s="62">
        <f t="shared" si="1"/>
        <v>5930.880000000001</v>
      </c>
      <c r="P16" s="62">
        <f t="shared" si="1"/>
        <v>5408.137999999999</v>
      </c>
      <c r="Q16" s="62">
        <f t="shared" si="1"/>
        <v>5138.7569999999987</v>
      </c>
      <c r="R16" s="62">
        <f t="shared" si="1"/>
        <v>6592.5479999999998</v>
      </c>
      <c r="S16" s="62">
        <f t="shared" si="1"/>
        <v>7246.9169999999995</v>
      </c>
      <c r="T16" s="62">
        <f t="shared" si="1"/>
        <v>7416.6929999999993</v>
      </c>
      <c r="U16" s="62">
        <f t="shared" si="1"/>
        <v>7301.7199999999993</v>
      </c>
      <c r="V16" s="62">
        <f t="shared" si="1"/>
        <v>6657.5859999999993</v>
      </c>
      <c r="W16" s="62">
        <f t="shared" si="1"/>
        <v>5776.5349999999999</v>
      </c>
      <c r="X16" s="62">
        <f t="shared" si="1"/>
        <v>5058.37</v>
      </c>
      <c r="Y16" s="62">
        <f t="shared" si="1"/>
        <v>4422.6459999999997</v>
      </c>
      <c r="Z16" s="63" t="str">
        <f t="shared" si="1"/>
        <v/>
      </c>
      <c r="AA16" s="64">
        <f>SUM(AA10:AA15)</f>
        <v>127334.99400000001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2169.5</v>
      </c>
      <c r="C28" s="72">
        <v>2159.5</v>
      </c>
      <c r="D28" s="72">
        <v>2129.5</v>
      </c>
      <c r="E28" s="72">
        <v>2103.5</v>
      </c>
      <c r="F28" s="72">
        <v>2069.5</v>
      </c>
      <c r="G28" s="72">
        <v>2471.5</v>
      </c>
      <c r="H28" s="72">
        <v>2737</v>
      </c>
      <c r="I28" s="72">
        <v>3003</v>
      </c>
      <c r="J28" s="72">
        <v>3391</v>
      </c>
      <c r="K28" s="72">
        <v>3466</v>
      </c>
      <c r="L28" s="72">
        <v>3543</v>
      </c>
      <c r="M28" s="72">
        <v>3612</v>
      </c>
      <c r="N28" s="72">
        <v>3545</v>
      </c>
      <c r="O28" s="72">
        <v>3330</v>
      </c>
      <c r="P28" s="72">
        <v>3176</v>
      </c>
      <c r="Q28" s="72">
        <v>3082</v>
      </c>
      <c r="R28" s="72">
        <v>3359</v>
      </c>
      <c r="S28" s="72">
        <v>3608</v>
      </c>
      <c r="T28" s="72">
        <v>3703</v>
      </c>
      <c r="U28" s="72">
        <v>3588</v>
      </c>
      <c r="V28" s="72">
        <v>3284</v>
      </c>
      <c r="W28" s="72">
        <v>3150</v>
      </c>
      <c r="X28" s="72">
        <v>2824</v>
      </c>
      <c r="Y28" s="72">
        <v>2561</v>
      </c>
      <c r="Z28" s="73"/>
      <c r="AA28" s="74">
        <f>SUM(B28:Z28)</f>
        <v>72065</v>
      </c>
    </row>
    <row r="29" spans="1:27" ht="24.95" customHeight="1" x14ac:dyDescent="0.2">
      <c r="A29" s="75" t="s">
        <v>23</v>
      </c>
      <c r="B29" s="76">
        <v>1380.5150000000001</v>
      </c>
      <c r="C29" s="77">
        <v>1415.42</v>
      </c>
      <c r="D29" s="77">
        <v>1384.364</v>
      </c>
      <c r="E29" s="77">
        <v>1344.97</v>
      </c>
      <c r="F29" s="77">
        <v>1350.067</v>
      </c>
      <c r="G29" s="77">
        <v>1448.8679999999999</v>
      </c>
      <c r="H29" s="77">
        <v>1502.258</v>
      </c>
      <c r="I29" s="77">
        <v>1860.261</v>
      </c>
      <c r="J29" s="77">
        <v>2235.5500000000002</v>
      </c>
      <c r="K29" s="77">
        <v>2682.2530000000002</v>
      </c>
      <c r="L29" s="77">
        <v>2787.6390000000001</v>
      </c>
      <c r="M29" s="77">
        <v>2942.7820000000002</v>
      </c>
      <c r="N29" s="77">
        <v>2848.2570000000001</v>
      </c>
      <c r="O29" s="77">
        <v>2589.88</v>
      </c>
      <c r="P29" s="77">
        <v>2194.1379999999999</v>
      </c>
      <c r="Q29" s="77">
        <v>1714.7570000000001</v>
      </c>
      <c r="R29" s="77">
        <v>2437.5479999999998</v>
      </c>
      <c r="S29" s="77">
        <v>2211.9169999999999</v>
      </c>
      <c r="T29" s="77">
        <v>2300.268</v>
      </c>
      <c r="U29" s="77">
        <v>2226.7199999999998</v>
      </c>
      <c r="V29" s="77">
        <v>2261.5859999999998</v>
      </c>
      <c r="W29" s="77">
        <v>1859.5350000000001</v>
      </c>
      <c r="X29" s="77">
        <v>1595.37</v>
      </c>
      <c r="Y29" s="77">
        <v>1316.646</v>
      </c>
      <c r="Z29" s="78"/>
      <c r="AA29" s="79">
        <f>SUM(B29:Z29)</f>
        <v>47891.56900000001</v>
      </c>
    </row>
    <row r="30" spans="1:27" ht="24.95" customHeight="1" x14ac:dyDescent="0.2">
      <c r="A30" s="82" t="s">
        <v>24</v>
      </c>
      <c r="B30" s="80">
        <v>784</v>
      </c>
      <c r="C30" s="81">
        <v>597</v>
      </c>
      <c r="D30" s="81">
        <v>597</v>
      </c>
      <c r="E30" s="81">
        <v>651</v>
      </c>
      <c r="F30" s="81">
        <v>651</v>
      </c>
      <c r="G30" s="81">
        <v>732</v>
      </c>
      <c r="H30" s="81">
        <v>1059</v>
      </c>
      <c r="I30" s="81">
        <v>1109</v>
      </c>
      <c r="J30" s="81">
        <v>1059</v>
      </c>
      <c r="K30" s="81">
        <v>712</v>
      </c>
      <c r="L30" s="81">
        <v>451</v>
      </c>
      <c r="M30" s="81">
        <v>451</v>
      </c>
      <c r="N30" s="81">
        <v>451</v>
      </c>
      <c r="O30" s="81">
        <v>451</v>
      </c>
      <c r="P30" s="81">
        <v>521</v>
      </c>
      <c r="Q30" s="81">
        <v>871</v>
      </c>
      <c r="R30" s="81">
        <v>1458</v>
      </c>
      <c r="S30" s="81">
        <v>2042</v>
      </c>
      <c r="T30" s="81">
        <v>2072</v>
      </c>
      <c r="U30" s="81">
        <v>2072</v>
      </c>
      <c r="V30" s="81">
        <v>1800</v>
      </c>
      <c r="W30" s="81">
        <v>1583</v>
      </c>
      <c r="X30" s="81">
        <v>1391</v>
      </c>
      <c r="Y30" s="81">
        <v>1291</v>
      </c>
      <c r="Z30" s="83"/>
      <c r="AA30" s="84">
        <f>SUM(B30:Z30)</f>
        <v>24856</v>
      </c>
    </row>
    <row r="31" spans="1:27" ht="30" customHeight="1" thickBot="1" x14ac:dyDescent="0.25">
      <c r="A31" s="60" t="s">
        <v>25</v>
      </c>
      <c r="B31" s="61">
        <f>IF(LEN(B$2)&gt;0,SUM(B28:B30),"")</f>
        <v>4334.0150000000003</v>
      </c>
      <c r="C31" s="62">
        <f t="shared" ref="C31:Z31" si="4">IF(LEN(C$2)&gt;0,SUM(C28:C30),"")</f>
        <v>4171.92</v>
      </c>
      <c r="D31" s="62">
        <f t="shared" si="4"/>
        <v>4110.8639999999996</v>
      </c>
      <c r="E31" s="62">
        <f t="shared" si="4"/>
        <v>4099.47</v>
      </c>
      <c r="F31" s="62">
        <f t="shared" si="4"/>
        <v>4070.567</v>
      </c>
      <c r="G31" s="62">
        <f t="shared" si="4"/>
        <v>4652.3680000000004</v>
      </c>
      <c r="H31" s="62">
        <f t="shared" si="4"/>
        <v>5298.2579999999998</v>
      </c>
      <c r="I31" s="62">
        <f t="shared" si="4"/>
        <v>5972.2610000000004</v>
      </c>
      <c r="J31" s="62">
        <f t="shared" si="4"/>
        <v>6685.55</v>
      </c>
      <c r="K31" s="62">
        <f t="shared" si="4"/>
        <v>6860.2530000000006</v>
      </c>
      <c r="L31" s="62">
        <f t="shared" si="4"/>
        <v>6781.6390000000001</v>
      </c>
      <c r="M31" s="62">
        <f t="shared" si="4"/>
        <v>7005.7820000000002</v>
      </c>
      <c r="N31" s="62">
        <f t="shared" si="4"/>
        <v>6844.2569999999996</v>
      </c>
      <c r="O31" s="62">
        <f t="shared" si="4"/>
        <v>6370.88</v>
      </c>
      <c r="P31" s="62">
        <f t="shared" si="4"/>
        <v>5891.1379999999999</v>
      </c>
      <c r="Q31" s="62">
        <f t="shared" si="4"/>
        <v>5667.7569999999996</v>
      </c>
      <c r="R31" s="62">
        <f t="shared" si="4"/>
        <v>7254.5479999999998</v>
      </c>
      <c r="S31" s="62">
        <f t="shared" si="4"/>
        <v>7861.9169999999995</v>
      </c>
      <c r="T31" s="62">
        <f t="shared" si="4"/>
        <v>8075.268</v>
      </c>
      <c r="U31" s="62">
        <f t="shared" si="4"/>
        <v>7886.7199999999993</v>
      </c>
      <c r="V31" s="62">
        <f t="shared" si="4"/>
        <v>7345.5859999999993</v>
      </c>
      <c r="W31" s="62">
        <f t="shared" si="4"/>
        <v>6592.5349999999999</v>
      </c>
      <c r="X31" s="62">
        <f t="shared" si="4"/>
        <v>5810.37</v>
      </c>
      <c r="Y31" s="62">
        <f t="shared" si="4"/>
        <v>5168.6459999999997</v>
      </c>
      <c r="Z31" s="63" t="str">
        <f t="shared" si="4"/>
        <v/>
      </c>
      <c r="AA31" s="64">
        <f>SUM(AA28:AA30)</f>
        <v>144812.56900000002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398</v>
      </c>
      <c r="C34" s="95">
        <v>398</v>
      </c>
      <c r="D34" s="95">
        <v>404</v>
      </c>
      <c r="E34" s="95">
        <v>402</v>
      </c>
      <c r="F34" s="95">
        <v>408</v>
      </c>
      <c r="G34" s="95">
        <v>423</v>
      </c>
      <c r="H34" s="95">
        <v>400</v>
      </c>
      <c r="I34" s="95">
        <v>375</v>
      </c>
      <c r="J34" s="95">
        <v>256</v>
      </c>
      <c r="K34" s="95">
        <v>159</v>
      </c>
      <c r="L34" s="95">
        <v>109</v>
      </c>
      <c r="M34" s="95">
        <v>107</v>
      </c>
      <c r="N34" s="95">
        <v>98</v>
      </c>
      <c r="O34" s="95">
        <v>104</v>
      </c>
      <c r="P34" s="95">
        <v>167</v>
      </c>
      <c r="Q34" s="95">
        <v>184</v>
      </c>
      <c r="R34" s="95">
        <v>276</v>
      </c>
      <c r="S34" s="95">
        <v>243</v>
      </c>
      <c r="T34" s="95">
        <v>245.57499999999999</v>
      </c>
      <c r="U34" s="95">
        <v>200</v>
      </c>
      <c r="V34" s="95">
        <v>232</v>
      </c>
      <c r="W34" s="95">
        <v>335</v>
      </c>
      <c r="X34" s="95">
        <v>226</v>
      </c>
      <c r="Y34" s="95">
        <v>211</v>
      </c>
      <c r="Z34" s="96"/>
      <c r="AA34" s="74">
        <f t="shared" ref="AA34:AA39" si="5">SUM(B34:Z34)</f>
        <v>6360.5749999999998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445</v>
      </c>
      <c r="K35" s="99">
        <v>435</v>
      </c>
      <c r="L35" s="99">
        <v>311</v>
      </c>
      <c r="M35" s="99">
        <v>342</v>
      </c>
      <c r="N35" s="99">
        <v>339</v>
      </c>
      <c r="O35" s="99">
        <v>275</v>
      </c>
      <c r="P35" s="99">
        <v>261</v>
      </c>
      <c r="Q35" s="99">
        <v>290</v>
      </c>
      <c r="R35" s="99">
        <v>331</v>
      </c>
      <c r="S35" s="99">
        <v>317</v>
      </c>
      <c r="T35" s="99">
        <v>358</v>
      </c>
      <c r="U35" s="99">
        <v>330</v>
      </c>
      <c r="V35" s="99">
        <v>401</v>
      </c>
      <c r="W35" s="99">
        <v>426</v>
      </c>
      <c r="X35" s="99">
        <v>471</v>
      </c>
      <c r="Y35" s="99">
        <v>480</v>
      </c>
      <c r="Z35" s="100"/>
      <c r="AA35" s="79">
        <f t="shared" si="5"/>
        <v>9812</v>
      </c>
    </row>
    <row r="36" spans="1:27" ht="24.95" customHeight="1" x14ac:dyDescent="0.2">
      <c r="A36" s="97" t="s">
        <v>29</v>
      </c>
      <c r="B36" s="98">
        <v>1256</v>
      </c>
      <c r="C36" s="99">
        <v>1214</v>
      </c>
      <c r="D36" s="99">
        <v>1193</v>
      </c>
      <c r="E36" s="99">
        <v>1214</v>
      </c>
      <c r="F36" s="99">
        <v>1213</v>
      </c>
      <c r="G36" s="99">
        <v>1205</v>
      </c>
      <c r="H36" s="99">
        <v>993.8</v>
      </c>
      <c r="I36" s="99">
        <v>921.8</v>
      </c>
      <c r="J36" s="99">
        <v>374.1</v>
      </c>
      <c r="K36" s="99">
        <v>252.4</v>
      </c>
      <c r="L36" s="99">
        <v>352</v>
      </c>
      <c r="M36" s="99">
        <v>124.8</v>
      </c>
      <c r="N36" s="99">
        <v>168</v>
      </c>
      <c r="O36" s="99">
        <v>466.3</v>
      </c>
      <c r="P36" s="99">
        <v>824.4</v>
      </c>
      <c r="Q36" s="99">
        <v>947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58.6</v>
      </c>
      <c r="X36" s="99">
        <v>472.5</v>
      </c>
      <c r="Y36" s="99">
        <v>668.7</v>
      </c>
      <c r="Z36" s="100"/>
      <c r="AA36" s="79">
        <f t="shared" si="5"/>
        <v>13944.399999999998</v>
      </c>
    </row>
    <row r="37" spans="1:27" ht="24.95" customHeight="1" x14ac:dyDescent="0.2">
      <c r="A37" s="97" t="s">
        <v>30</v>
      </c>
      <c r="B37" s="98">
        <v>40</v>
      </c>
      <c r="C37" s="99">
        <v>50</v>
      </c>
      <c r="D37" s="99">
        <v>40</v>
      </c>
      <c r="E37" s="99">
        <v>40</v>
      </c>
      <c r="F37" s="99">
        <v>50</v>
      </c>
      <c r="G37" s="99">
        <v>47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56</v>
      </c>
      <c r="N37" s="99">
        <v>56</v>
      </c>
      <c r="O37" s="99">
        <v>56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2194</v>
      </c>
      <c r="C39" s="88">
        <f t="shared" si="6"/>
        <v>2162</v>
      </c>
      <c r="D39" s="88">
        <f t="shared" si="6"/>
        <v>2137</v>
      </c>
      <c r="E39" s="88">
        <f t="shared" si="6"/>
        <v>2156</v>
      </c>
      <c r="F39" s="88">
        <f t="shared" si="6"/>
        <v>2171</v>
      </c>
      <c r="G39" s="88">
        <f t="shared" si="6"/>
        <v>2175</v>
      </c>
      <c r="H39" s="88">
        <f t="shared" si="6"/>
        <v>1943.8</v>
      </c>
      <c r="I39" s="88">
        <f t="shared" si="6"/>
        <v>1846.8</v>
      </c>
      <c r="J39" s="88">
        <f t="shared" si="6"/>
        <v>1125.0999999999999</v>
      </c>
      <c r="K39" s="88">
        <f t="shared" si="6"/>
        <v>896.4</v>
      </c>
      <c r="L39" s="88">
        <f t="shared" si="6"/>
        <v>822</v>
      </c>
      <c r="M39" s="88">
        <f t="shared" si="6"/>
        <v>629.79999999999995</v>
      </c>
      <c r="N39" s="88">
        <f t="shared" si="6"/>
        <v>661</v>
      </c>
      <c r="O39" s="88">
        <f t="shared" si="6"/>
        <v>901.3</v>
      </c>
      <c r="P39" s="88">
        <f t="shared" si="6"/>
        <v>1302.4000000000001</v>
      </c>
      <c r="Q39" s="88">
        <f t="shared" si="6"/>
        <v>1471</v>
      </c>
      <c r="R39" s="88">
        <f t="shared" si="6"/>
        <v>662</v>
      </c>
      <c r="S39" s="88">
        <f t="shared" si="6"/>
        <v>615</v>
      </c>
      <c r="T39" s="88">
        <f t="shared" si="6"/>
        <v>658.57500000000005</v>
      </c>
      <c r="U39" s="88">
        <f t="shared" si="6"/>
        <v>585</v>
      </c>
      <c r="V39" s="88">
        <f t="shared" si="6"/>
        <v>688</v>
      </c>
      <c r="W39" s="88">
        <f t="shared" si="6"/>
        <v>869.6</v>
      </c>
      <c r="X39" s="88">
        <f t="shared" si="6"/>
        <v>1219.5</v>
      </c>
      <c r="Y39" s="88">
        <f t="shared" si="6"/>
        <v>1409.7</v>
      </c>
      <c r="Z39" s="89" t="str">
        <f t="shared" si="6"/>
        <v/>
      </c>
      <c r="AA39" s="90">
        <f t="shared" si="5"/>
        <v>31301.974999999999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1251</v>
      </c>
      <c r="C44" s="99">
        <v>1209</v>
      </c>
      <c r="D44" s="99">
        <v>1188</v>
      </c>
      <c r="E44" s="99">
        <v>1209</v>
      </c>
      <c r="F44" s="99">
        <v>1208</v>
      </c>
      <c r="G44" s="99">
        <v>1200</v>
      </c>
      <c r="H44" s="99">
        <v>988.8</v>
      </c>
      <c r="I44" s="99">
        <v>916.8</v>
      </c>
      <c r="J44" s="99">
        <v>369.1</v>
      </c>
      <c r="K44" s="99">
        <v>247.4</v>
      </c>
      <c r="L44" s="99">
        <v>347</v>
      </c>
      <c r="M44" s="99">
        <v>119.8</v>
      </c>
      <c r="N44" s="99">
        <v>163</v>
      </c>
      <c r="O44" s="99">
        <v>461.3</v>
      </c>
      <c r="P44" s="99">
        <v>819.4</v>
      </c>
      <c r="Q44" s="99">
        <v>942</v>
      </c>
      <c r="R44" s="99"/>
      <c r="S44" s="99"/>
      <c r="T44" s="99"/>
      <c r="U44" s="99"/>
      <c r="V44" s="99"/>
      <c r="W44" s="99">
        <v>53.6</v>
      </c>
      <c r="X44" s="99">
        <v>467.5</v>
      </c>
      <c r="Y44" s="99">
        <v>663.7</v>
      </c>
      <c r="Z44" s="100"/>
      <c r="AA44" s="79">
        <f t="shared" si="7"/>
        <v>13824.399999999998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1251</v>
      </c>
      <c r="C48" s="88">
        <f t="shared" ref="C48:Z48" si="8">IF(LEN(C$2)&gt;0,SUM(C42:C47),"")</f>
        <v>1209</v>
      </c>
      <c r="D48" s="88">
        <f t="shared" si="8"/>
        <v>1188</v>
      </c>
      <c r="E48" s="88">
        <f t="shared" si="8"/>
        <v>1209</v>
      </c>
      <c r="F48" s="88">
        <f t="shared" si="8"/>
        <v>1208</v>
      </c>
      <c r="G48" s="88">
        <f t="shared" si="8"/>
        <v>1200</v>
      </c>
      <c r="H48" s="88">
        <f t="shared" si="8"/>
        <v>988.8</v>
      </c>
      <c r="I48" s="88">
        <f t="shared" si="8"/>
        <v>916.8</v>
      </c>
      <c r="J48" s="88">
        <f t="shared" si="8"/>
        <v>369.1</v>
      </c>
      <c r="K48" s="88">
        <f t="shared" si="8"/>
        <v>247.4</v>
      </c>
      <c r="L48" s="88">
        <f t="shared" si="8"/>
        <v>347</v>
      </c>
      <c r="M48" s="88">
        <f t="shared" si="8"/>
        <v>119.8</v>
      </c>
      <c r="N48" s="88">
        <f t="shared" si="8"/>
        <v>163</v>
      </c>
      <c r="O48" s="88">
        <f t="shared" si="8"/>
        <v>461.3</v>
      </c>
      <c r="P48" s="88">
        <f t="shared" si="8"/>
        <v>819.4</v>
      </c>
      <c r="Q48" s="88">
        <f t="shared" si="8"/>
        <v>942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53.6</v>
      </c>
      <c r="X48" s="88">
        <f t="shared" si="8"/>
        <v>467.5</v>
      </c>
      <c r="Y48" s="88">
        <f t="shared" si="8"/>
        <v>663.7</v>
      </c>
      <c r="Z48" s="89" t="str">
        <f t="shared" si="8"/>
        <v/>
      </c>
      <c r="AA48" s="90">
        <f t="shared" si="7"/>
        <v>13824.399999999998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5585.0150000000003</v>
      </c>
      <c r="C51" s="88">
        <f t="shared" si="10"/>
        <v>5380.92</v>
      </c>
      <c r="D51" s="88">
        <f t="shared" si="10"/>
        <v>5298.8640000000005</v>
      </c>
      <c r="E51" s="88">
        <f t="shared" si="10"/>
        <v>5308.47</v>
      </c>
      <c r="F51" s="88">
        <f t="shared" si="10"/>
        <v>5278.5669999999991</v>
      </c>
      <c r="G51" s="88">
        <f t="shared" si="10"/>
        <v>5852.3680000000004</v>
      </c>
      <c r="H51" s="88">
        <f t="shared" si="10"/>
        <v>6287.058</v>
      </c>
      <c r="I51" s="88">
        <f t="shared" si="10"/>
        <v>6889.0610000000006</v>
      </c>
      <c r="J51" s="88">
        <f t="shared" si="10"/>
        <v>7054.65</v>
      </c>
      <c r="K51" s="88">
        <f t="shared" si="10"/>
        <v>7107.6529999999984</v>
      </c>
      <c r="L51" s="88">
        <f t="shared" si="10"/>
        <v>7128.639000000001</v>
      </c>
      <c r="M51" s="88">
        <f t="shared" si="10"/>
        <v>7125.5820000000022</v>
      </c>
      <c r="N51" s="88">
        <f t="shared" si="10"/>
        <v>7007.2570000000005</v>
      </c>
      <c r="O51" s="88">
        <f t="shared" si="10"/>
        <v>6832.1800000000012</v>
      </c>
      <c r="P51" s="88">
        <f t="shared" si="10"/>
        <v>6710.5379999999986</v>
      </c>
      <c r="Q51" s="88">
        <f t="shared" si="10"/>
        <v>6609.7569999999987</v>
      </c>
      <c r="R51" s="88">
        <f t="shared" si="10"/>
        <v>7254.5479999999998</v>
      </c>
      <c r="S51" s="88">
        <f t="shared" si="10"/>
        <v>7861.9169999999995</v>
      </c>
      <c r="T51" s="88">
        <f t="shared" si="10"/>
        <v>8075.2679999999991</v>
      </c>
      <c r="U51" s="88">
        <f t="shared" si="10"/>
        <v>7886.7199999999993</v>
      </c>
      <c r="V51" s="88">
        <f t="shared" si="10"/>
        <v>7345.5859999999993</v>
      </c>
      <c r="W51" s="88">
        <f t="shared" si="10"/>
        <v>6646.1350000000002</v>
      </c>
      <c r="X51" s="88">
        <f t="shared" si="10"/>
        <v>6277.87</v>
      </c>
      <c r="Y51" s="88">
        <f t="shared" si="10"/>
        <v>5832.3459999999995</v>
      </c>
      <c r="Z51" s="89" t="str">
        <f t="shared" si="10"/>
        <v/>
      </c>
      <c r="AA51" s="104">
        <f>SUM(B51:Z51)</f>
        <v>158636.96900000001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5585.0150000000003</v>
      </c>
      <c r="C4" s="18">
        <v>5380.9200000000019</v>
      </c>
      <c r="D4" s="18">
        <v>5298.8459999999995</v>
      </c>
      <c r="E4" s="18">
        <v>5308.47</v>
      </c>
      <c r="F4" s="18">
        <v>5278.5750000000007</v>
      </c>
      <c r="G4" s="18">
        <v>5852.3680000000004</v>
      </c>
      <c r="H4" s="18">
        <v>6287.0879999999988</v>
      </c>
      <c r="I4" s="18">
        <v>6889.103000000001</v>
      </c>
      <c r="J4" s="18">
        <v>7054.6490000000003</v>
      </c>
      <c r="K4" s="18">
        <v>7107.6170000000011</v>
      </c>
      <c r="L4" s="18">
        <v>7128.6779999999999</v>
      </c>
      <c r="M4" s="18">
        <v>7125.5829999999996</v>
      </c>
      <c r="N4" s="18">
        <v>7007.2430000000004</v>
      </c>
      <c r="O4" s="18">
        <v>6832.1860000000015</v>
      </c>
      <c r="P4" s="18">
        <v>6710.577000000002</v>
      </c>
      <c r="Q4" s="18">
        <v>6609.7140000000027</v>
      </c>
      <c r="R4" s="18">
        <v>7254.5490000000018</v>
      </c>
      <c r="S4" s="18">
        <v>7861.9000000000005</v>
      </c>
      <c r="T4" s="18">
        <v>8075.2529999999997</v>
      </c>
      <c r="U4" s="18">
        <v>7886.7479999999996</v>
      </c>
      <c r="V4" s="18">
        <v>7345.6060000000016</v>
      </c>
      <c r="W4" s="18">
        <v>6646.1260000000002</v>
      </c>
      <c r="X4" s="18">
        <v>6277.8760000000002</v>
      </c>
      <c r="Y4" s="18">
        <v>5832.3869999999997</v>
      </c>
      <c r="Z4" s="19"/>
      <c r="AA4" s="20">
        <f>SUM(B4:Z4)</f>
        <v>158637.07699999996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49.57</v>
      </c>
      <c r="C7" s="28">
        <v>79.989999999999995</v>
      </c>
      <c r="D7" s="28">
        <v>42.91</v>
      </c>
      <c r="E7" s="28">
        <v>49.19</v>
      </c>
      <c r="F7" s="28">
        <v>85.96</v>
      </c>
      <c r="G7" s="28">
        <v>87.09</v>
      </c>
      <c r="H7" s="28">
        <v>99.99</v>
      </c>
      <c r="I7" s="28">
        <v>93.25</v>
      </c>
      <c r="J7" s="28">
        <v>86.39</v>
      </c>
      <c r="K7" s="28">
        <v>83.88</v>
      </c>
      <c r="L7" s="28">
        <v>79.27</v>
      </c>
      <c r="M7" s="28">
        <v>76.25</v>
      </c>
      <c r="N7" s="28">
        <v>74.489999999999995</v>
      </c>
      <c r="O7" s="28">
        <v>76.5</v>
      </c>
      <c r="P7" s="28">
        <v>76.3</v>
      </c>
      <c r="Q7" s="28">
        <v>84.81</v>
      </c>
      <c r="R7" s="28">
        <v>93.07</v>
      </c>
      <c r="S7" s="28">
        <v>113.04</v>
      </c>
      <c r="T7" s="28">
        <v>129.62</v>
      </c>
      <c r="U7" s="28">
        <v>107.57</v>
      </c>
      <c r="V7" s="28">
        <v>97.44</v>
      </c>
      <c r="W7" s="28">
        <v>89.42</v>
      </c>
      <c r="X7" s="28">
        <v>84.6</v>
      </c>
      <c r="Y7" s="28">
        <v>77.760000000000005</v>
      </c>
      <c r="Z7" s="29"/>
      <c r="AA7" s="30">
        <f>IF(SUM(B7:Z7)&lt;&gt;0,AVERAGEIF(B7:Z7,"&lt;&gt;"""),"")</f>
        <v>84.098333333333315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967.70699999999988</v>
      </c>
      <c r="C19" s="72">
        <v>966.36299999999994</v>
      </c>
      <c r="D19" s="72">
        <v>967.79800000000012</v>
      </c>
      <c r="E19" s="72">
        <v>974.50900000000001</v>
      </c>
      <c r="F19" s="72">
        <v>968.73500000000001</v>
      </c>
      <c r="G19" s="72">
        <v>956.05700000000002</v>
      </c>
      <c r="H19" s="72">
        <v>896.03599999999994</v>
      </c>
      <c r="I19" s="72">
        <v>810.94</v>
      </c>
      <c r="J19" s="72">
        <v>787.91200000000015</v>
      </c>
      <c r="K19" s="72">
        <v>772.43899999999996</v>
      </c>
      <c r="L19" s="72">
        <v>774.89100000000008</v>
      </c>
      <c r="M19" s="72">
        <v>777.36800000000005</v>
      </c>
      <c r="N19" s="72">
        <v>768.30599999999993</v>
      </c>
      <c r="O19" s="72">
        <v>766.80000000000007</v>
      </c>
      <c r="P19" s="72">
        <v>747.37499999999989</v>
      </c>
      <c r="Q19" s="72">
        <v>746.60399999999993</v>
      </c>
      <c r="R19" s="72">
        <v>753.125</v>
      </c>
      <c r="S19" s="72">
        <v>761.52300000000002</v>
      </c>
      <c r="T19" s="72">
        <v>763.89899999999989</v>
      </c>
      <c r="U19" s="72">
        <v>764.45899999999995</v>
      </c>
      <c r="V19" s="72">
        <v>777.42499999999995</v>
      </c>
      <c r="W19" s="72">
        <v>858.67200000000003</v>
      </c>
      <c r="X19" s="72">
        <v>934.42500000000007</v>
      </c>
      <c r="Y19" s="72">
        <v>972.10599999999999</v>
      </c>
      <c r="Z19" s="73"/>
      <c r="AA19" s="74">
        <f t="shared" ref="AA19:AA24" si="2">SUM(B19:Z19)</f>
        <v>20235.473999999995</v>
      </c>
    </row>
    <row r="20" spans="1:27" ht="24.95" customHeight="1" x14ac:dyDescent="0.2">
      <c r="A20" s="75" t="s">
        <v>15</v>
      </c>
      <c r="B20" s="76">
        <v>1015.62</v>
      </c>
      <c r="C20" s="77">
        <v>1052.691</v>
      </c>
      <c r="D20" s="77">
        <v>1053.0540000000001</v>
      </c>
      <c r="E20" s="77">
        <v>1056.4149999999997</v>
      </c>
      <c r="F20" s="77">
        <v>1091.7149999999999</v>
      </c>
      <c r="G20" s="77">
        <v>1205.6369999999999</v>
      </c>
      <c r="H20" s="77">
        <v>1445.8360000000002</v>
      </c>
      <c r="I20" s="77">
        <v>1578.085</v>
      </c>
      <c r="J20" s="77">
        <v>1615.135</v>
      </c>
      <c r="K20" s="77">
        <v>1604.4290000000001</v>
      </c>
      <c r="L20" s="77">
        <v>1558.9120000000003</v>
      </c>
      <c r="M20" s="77">
        <v>1525.6299999999999</v>
      </c>
      <c r="N20" s="77">
        <v>1509.723</v>
      </c>
      <c r="O20" s="77">
        <v>1483.1659999999997</v>
      </c>
      <c r="P20" s="77">
        <v>1449.6410000000001</v>
      </c>
      <c r="Q20" s="77">
        <v>1433.7780000000002</v>
      </c>
      <c r="R20" s="77">
        <v>1416.075</v>
      </c>
      <c r="S20" s="77">
        <v>1465.4460000000001</v>
      </c>
      <c r="T20" s="77">
        <v>1426.9550000000002</v>
      </c>
      <c r="U20" s="77">
        <v>1376.2649999999999</v>
      </c>
      <c r="V20" s="77">
        <v>1263.4739999999999</v>
      </c>
      <c r="W20" s="77">
        <v>1118.8700000000001</v>
      </c>
      <c r="X20" s="77">
        <v>1091.7139999999997</v>
      </c>
      <c r="Y20" s="77">
        <v>1057.5810000000001</v>
      </c>
      <c r="Z20" s="78"/>
      <c r="AA20" s="79">
        <f t="shared" si="2"/>
        <v>31895.846999999994</v>
      </c>
    </row>
    <row r="21" spans="1:27" ht="24.95" customHeight="1" x14ac:dyDescent="0.2">
      <c r="A21" s="75" t="s">
        <v>16</v>
      </c>
      <c r="B21" s="80">
        <v>2660.1669999999995</v>
      </c>
      <c r="C21" s="81">
        <v>2554.866</v>
      </c>
      <c r="D21" s="81">
        <v>2478.4939999999997</v>
      </c>
      <c r="E21" s="81">
        <v>2418.7690000000002</v>
      </c>
      <c r="F21" s="81">
        <v>2497.6249999999995</v>
      </c>
      <c r="G21" s="81">
        <v>2848.174</v>
      </c>
      <c r="H21" s="81">
        <v>3341.8159999999998</v>
      </c>
      <c r="I21" s="81">
        <v>3590.578</v>
      </c>
      <c r="J21" s="81">
        <v>3738.1019999999999</v>
      </c>
      <c r="K21" s="81">
        <v>3712.7489999999998</v>
      </c>
      <c r="L21" s="81">
        <v>3646.8749999999995</v>
      </c>
      <c r="M21" s="81">
        <v>3610.585</v>
      </c>
      <c r="N21" s="81">
        <v>3542.2139999999999</v>
      </c>
      <c r="O21" s="81">
        <v>3416.7199999999993</v>
      </c>
      <c r="P21" s="81">
        <v>3367.0610000000001</v>
      </c>
      <c r="Q21" s="81">
        <v>3400.3319999999999</v>
      </c>
      <c r="R21" s="81">
        <v>3555.6489999999999</v>
      </c>
      <c r="S21" s="81">
        <v>4128.9309999999996</v>
      </c>
      <c r="T21" s="81">
        <v>4337.9990000000007</v>
      </c>
      <c r="U21" s="81">
        <v>4354.5239999999994</v>
      </c>
      <c r="V21" s="81">
        <v>4098.0070000000005</v>
      </c>
      <c r="W21" s="81">
        <v>3704.0839999999998</v>
      </c>
      <c r="X21" s="81">
        <v>3333.2370000000001</v>
      </c>
      <c r="Y21" s="81">
        <v>2896.2</v>
      </c>
      <c r="Z21" s="78"/>
      <c r="AA21" s="79">
        <f t="shared" si="2"/>
        <v>81233.757999999987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66.5</v>
      </c>
      <c r="C23" s="77">
        <v>69</v>
      </c>
      <c r="D23" s="77">
        <v>67.5</v>
      </c>
      <c r="E23" s="77">
        <v>67</v>
      </c>
      <c r="F23" s="77">
        <v>67</v>
      </c>
      <c r="G23" s="77">
        <v>72.5</v>
      </c>
      <c r="H23" s="77">
        <v>85.5</v>
      </c>
      <c r="I23" s="77">
        <v>80.5</v>
      </c>
      <c r="J23" s="77">
        <v>72.5</v>
      </c>
      <c r="K23" s="77">
        <v>65</v>
      </c>
      <c r="L23" s="77">
        <v>66</v>
      </c>
      <c r="M23" s="77">
        <v>66</v>
      </c>
      <c r="N23" s="77">
        <v>66</v>
      </c>
      <c r="O23" s="77">
        <v>67.5</v>
      </c>
      <c r="P23" s="77">
        <v>68.5</v>
      </c>
      <c r="Q23" s="77">
        <v>68</v>
      </c>
      <c r="R23" s="77">
        <v>98.5</v>
      </c>
      <c r="S23" s="77">
        <v>120</v>
      </c>
      <c r="T23" s="77">
        <v>118.5</v>
      </c>
      <c r="U23" s="77">
        <v>110</v>
      </c>
      <c r="V23" s="77">
        <v>93</v>
      </c>
      <c r="W23" s="77">
        <v>78.5</v>
      </c>
      <c r="X23" s="77">
        <v>70.5</v>
      </c>
      <c r="Y23" s="77">
        <v>68.5</v>
      </c>
      <c r="Z23" s="77"/>
      <c r="AA23" s="79">
        <f t="shared" si="2"/>
        <v>1872.5</v>
      </c>
    </row>
    <row r="24" spans="1:27" ht="24.95" customHeight="1" x14ac:dyDescent="0.2">
      <c r="A24" s="85" t="s">
        <v>19</v>
      </c>
      <c r="B24" s="77">
        <v>227.99999999999994</v>
      </c>
      <c r="C24" s="77">
        <v>215</v>
      </c>
      <c r="D24" s="77">
        <v>209.00000000000003</v>
      </c>
      <c r="E24" s="77">
        <v>208</v>
      </c>
      <c r="F24" s="77">
        <v>216.99999999999997</v>
      </c>
      <c r="G24" s="77">
        <v>247.00000000000003</v>
      </c>
      <c r="H24" s="77">
        <v>296</v>
      </c>
      <c r="I24" s="77">
        <v>329</v>
      </c>
      <c r="J24" s="77">
        <v>341</v>
      </c>
      <c r="K24" s="77">
        <v>345.00000000000006</v>
      </c>
      <c r="L24" s="77">
        <v>334.99999999999994</v>
      </c>
      <c r="M24" s="77">
        <v>329</v>
      </c>
      <c r="N24" s="77">
        <v>326.00000000000006</v>
      </c>
      <c r="O24" s="77">
        <v>322</v>
      </c>
      <c r="P24" s="77">
        <v>315</v>
      </c>
      <c r="Q24" s="77">
        <v>323</v>
      </c>
      <c r="R24" s="77">
        <v>355</v>
      </c>
      <c r="S24" s="77">
        <v>379.00000000000006</v>
      </c>
      <c r="T24" s="77">
        <v>402.00000000000006</v>
      </c>
      <c r="U24" s="77">
        <v>396</v>
      </c>
      <c r="V24" s="77">
        <v>372.00000000000006</v>
      </c>
      <c r="W24" s="77">
        <v>334</v>
      </c>
      <c r="X24" s="77">
        <v>292</v>
      </c>
      <c r="Y24" s="77">
        <v>259</v>
      </c>
      <c r="Z24" s="77"/>
      <c r="AA24" s="79">
        <f t="shared" si="2"/>
        <v>7374</v>
      </c>
    </row>
    <row r="25" spans="1:27" ht="30" customHeight="1" thickBot="1" x14ac:dyDescent="0.25">
      <c r="A25" s="86" t="s">
        <v>20</v>
      </c>
      <c r="B25" s="87">
        <f t="shared" ref="B25:AA25" si="3">SUM(B19:B24)</f>
        <v>4937.9939999999988</v>
      </c>
      <c r="C25" s="88">
        <f t="shared" si="3"/>
        <v>4857.92</v>
      </c>
      <c r="D25" s="88">
        <f t="shared" si="3"/>
        <v>4775.8459999999995</v>
      </c>
      <c r="E25" s="88">
        <f t="shared" si="3"/>
        <v>4724.6930000000002</v>
      </c>
      <c r="F25" s="88">
        <f t="shared" si="3"/>
        <v>4842.0749999999989</v>
      </c>
      <c r="G25" s="88">
        <f t="shared" si="3"/>
        <v>5329.3680000000004</v>
      </c>
      <c r="H25" s="88">
        <f t="shared" si="3"/>
        <v>6065.1880000000001</v>
      </c>
      <c r="I25" s="88">
        <f t="shared" si="3"/>
        <v>6389.1030000000001</v>
      </c>
      <c r="J25" s="88">
        <f t="shared" si="3"/>
        <v>6554.6489999999994</v>
      </c>
      <c r="K25" s="88">
        <f t="shared" si="3"/>
        <v>6499.6170000000002</v>
      </c>
      <c r="L25" s="88">
        <f t="shared" si="3"/>
        <v>6381.6779999999999</v>
      </c>
      <c r="M25" s="88">
        <f t="shared" si="3"/>
        <v>6308.5830000000005</v>
      </c>
      <c r="N25" s="88">
        <f t="shared" si="3"/>
        <v>6212.2430000000004</v>
      </c>
      <c r="O25" s="88">
        <f t="shared" si="3"/>
        <v>6056.1859999999997</v>
      </c>
      <c r="P25" s="88">
        <f t="shared" si="3"/>
        <v>5947.5770000000002</v>
      </c>
      <c r="Q25" s="88">
        <f t="shared" si="3"/>
        <v>5971.7139999999999</v>
      </c>
      <c r="R25" s="88">
        <f t="shared" si="3"/>
        <v>6178.3490000000002</v>
      </c>
      <c r="S25" s="88">
        <f t="shared" si="3"/>
        <v>6854.9</v>
      </c>
      <c r="T25" s="88">
        <f t="shared" si="3"/>
        <v>7049.353000000001</v>
      </c>
      <c r="U25" s="88">
        <f t="shared" si="3"/>
        <v>7001.2479999999996</v>
      </c>
      <c r="V25" s="88">
        <f t="shared" si="3"/>
        <v>6603.9060000000009</v>
      </c>
      <c r="W25" s="88">
        <f t="shared" si="3"/>
        <v>6094.1260000000002</v>
      </c>
      <c r="X25" s="88">
        <f t="shared" si="3"/>
        <v>5721.8760000000002</v>
      </c>
      <c r="Y25" s="88">
        <f t="shared" si="3"/>
        <v>5253.3869999999997</v>
      </c>
      <c r="Z25" s="89">
        <f t="shared" si="3"/>
        <v>0</v>
      </c>
      <c r="AA25" s="90">
        <f t="shared" si="3"/>
        <v>142611.57899999997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509.5</v>
      </c>
      <c r="C28" s="72">
        <v>499</v>
      </c>
      <c r="D28" s="72">
        <v>491.5</v>
      </c>
      <c r="E28" s="72">
        <v>490</v>
      </c>
      <c r="F28" s="72">
        <v>499</v>
      </c>
      <c r="G28" s="72">
        <v>534.5</v>
      </c>
      <c r="H28" s="72">
        <v>573.5</v>
      </c>
      <c r="I28" s="72">
        <v>601.5</v>
      </c>
      <c r="J28" s="72">
        <v>605.5</v>
      </c>
      <c r="K28" s="72">
        <v>634</v>
      </c>
      <c r="L28" s="72">
        <v>647</v>
      </c>
      <c r="M28" s="72">
        <v>677</v>
      </c>
      <c r="N28" s="72">
        <v>674</v>
      </c>
      <c r="O28" s="72">
        <v>666.5</v>
      </c>
      <c r="P28" s="72">
        <v>647.5</v>
      </c>
      <c r="Q28" s="72">
        <v>595</v>
      </c>
      <c r="R28" s="72">
        <v>657.5</v>
      </c>
      <c r="S28" s="72">
        <v>703</v>
      </c>
      <c r="T28" s="72">
        <v>724.5</v>
      </c>
      <c r="U28" s="72">
        <v>710</v>
      </c>
      <c r="V28" s="72">
        <v>657</v>
      </c>
      <c r="W28" s="72">
        <v>604.5</v>
      </c>
      <c r="X28" s="72">
        <v>554.5</v>
      </c>
      <c r="Y28" s="72">
        <v>542.5</v>
      </c>
      <c r="Z28" s="73"/>
      <c r="AA28" s="74">
        <f>SUM(B28:Z28)</f>
        <v>14498.5</v>
      </c>
    </row>
    <row r="29" spans="1:27" ht="24.95" customHeight="1" x14ac:dyDescent="0.2">
      <c r="A29" s="75" t="s">
        <v>23</v>
      </c>
      <c r="B29" s="76">
        <v>4575.5150000000003</v>
      </c>
      <c r="C29" s="77">
        <v>4381.92</v>
      </c>
      <c r="D29" s="77">
        <v>4307.3459999999995</v>
      </c>
      <c r="E29" s="77">
        <v>4318.47</v>
      </c>
      <c r="F29" s="77">
        <v>4366.0749999999998</v>
      </c>
      <c r="G29" s="77">
        <v>4817.8680000000004</v>
      </c>
      <c r="H29" s="77">
        <v>5491.6880000000001</v>
      </c>
      <c r="I29" s="77">
        <v>5787.6030000000001</v>
      </c>
      <c r="J29" s="77">
        <v>5949.1490000000003</v>
      </c>
      <c r="K29" s="77">
        <v>5973.6170000000002</v>
      </c>
      <c r="L29" s="77">
        <v>5981.6779999999999</v>
      </c>
      <c r="M29" s="77">
        <v>5948.5829999999996</v>
      </c>
      <c r="N29" s="77">
        <v>5833.2430000000004</v>
      </c>
      <c r="O29" s="77">
        <v>5665.6859999999997</v>
      </c>
      <c r="P29" s="77">
        <v>5563.0770000000002</v>
      </c>
      <c r="Q29" s="77">
        <v>5514.7139999999999</v>
      </c>
      <c r="R29" s="77">
        <v>5733.8490000000002</v>
      </c>
      <c r="S29" s="77">
        <v>6346.9</v>
      </c>
      <c r="T29" s="77">
        <v>6545.8530000000001</v>
      </c>
      <c r="U29" s="77">
        <v>6482.2479999999996</v>
      </c>
      <c r="V29" s="77">
        <v>6016.9059999999999</v>
      </c>
      <c r="W29" s="77">
        <v>5541.6260000000002</v>
      </c>
      <c r="X29" s="77">
        <v>5223.3760000000002</v>
      </c>
      <c r="Y29" s="77">
        <v>4789.8869999999997</v>
      </c>
      <c r="Z29" s="78"/>
      <c r="AA29" s="79">
        <f>SUM(B29:Z29)</f>
        <v>131156.87700000004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5085.0150000000003</v>
      </c>
      <c r="C31" s="62">
        <f t="shared" si="4"/>
        <v>4880.92</v>
      </c>
      <c r="D31" s="62">
        <f t="shared" si="4"/>
        <v>4798.8459999999995</v>
      </c>
      <c r="E31" s="62">
        <f t="shared" si="4"/>
        <v>4808.47</v>
      </c>
      <c r="F31" s="62">
        <f t="shared" si="4"/>
        <v>4865.0749999999998</v>
      </c>
      <c r="G31" s="62">
        <f t="shared" si="4"/>
        <v>5352.3680000000004</v>
      </c>
      <c r="H31" s="62">
        <f t="shared" si="4"/>
        <v>6065.1880000000001</v>
      </c>
      <c r="I31" s="62">
        <f t="shared" si="4"/>
        <v>6389.1030000000001</v>
      </c>
      <c r="J31" s="62">
        <f t="shared" si="4"/>
        <v>6554.6490000000003</v>
      </c>
      <c r="K31" s="62">
        <f t="shared" si="4"/>
        <v>6607.6170000000002</v>
      </c>
      <c r="L31" s="62">
        <f t="shared" si="4"/>
        <v>6628.6779999999999</v>
      </c>
      <c r="M31" s="62">
        <f t="shared" si="4"/>
        <v>6625.5829999999996</v>
      </c>
      <c r="N31" s="62">
        <f t="shared" si="4"/>
        <v>6507.2430000000004</v>
      </c>
      <c r="O31" s="62">
        <f t="shared" si="4"/>
        <v>6332.1859999999997</v>
      </c>
      <c r="P31" s="62">
        <f t="shared" si="4"/>
        <v>6210.5770000000002</v>
      </c>
      <c r="Q31" s="62">
        <f t="shared" si="4"/>
        <v>6109.7139999999999</v>
      </c>
      <c r="R31" s="62">
        <f t="shared" si="4"/>
        <v>6391.3490000000002</v>
      </c>
      <c r="S31" s="62">
        <f t="shared" si="4"/>
        <v>7049.9</v>
      </c>
      <c r="T31" s="62">
        <f t="shared" si="4"/>
        <v>7270.3530000000001</v>
      </c>
      <c r="U31" s="62">
        <f t="shared" si="4"/>
        <v>7192.2479999999996</v>
      </c>
      <c r="V31" s="62">
        <f t="shared" si="4"/>
        <v>6673.9059999999999</v>
      </c>
      <c r="W31" s="62">
        <f t="shared" si="4"/>
        <v>6146.1260000000002</v>
      </c>
      <c r="X31" s="62">
        <f t="shared" si="4"/>
        <v>5777.8760000000002</v>
      </c>
      <c r="Y31" s="62">
        <f t="shared" si="4"/>
        <v>5332.3869999999997</v>
      </c>
      <c r="Z31" s="63">
        <f t="shared" si="4"/>
        <v>0</v>
      </c>
      <c r="AA31" s="64">
        <f t="shared" si="4"/>
        <v>145655.37700000004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23</v>
      </c>
      <c r="G34" s="95">
        <v>23</v>
      </c>
      <c r="H34" s="95"/>
      <c r="I34" s="95"/>
      <c r="J34" s="95"/>
      <c r="K34" s="95">
        <v>35</v>
      </c>
      <c r="L34" s="95">
        <v>36</v>
      </c>
      <c r="M34" s="95">
        <v>81</v>
      </c>
      <c r="N34" s="95">
        <v>77</v>
      </c>
      <c r="O34" s="95">
        <v>62</v>
      </c>
      <c r="P34" s="95">
        <v>105</v>
      </c>
      <c r="Q34" s="95">
        <v>60</v>
      </c>
      <c r="R34" s="95">
        <v>85</v>
      </c>
      <c r="S34" s="95">
        <v>35</v>
      </c>
      <c r="T34" s="95">
        <v>35</v>
      </c>
      <c r="U34" s="95">
        <v>13</v>
      </c>
      <c r="V34" s="95">
        <v>18</v>
      </c>
      <c r="W34" s="95">
        <v>12</v>
      </c>
      <c r="X34" s="95">
        <v>29</v>
      </c>
      <c r="Y34" s="95">
        <v>52</v>
      </c>
      <c r="Z34" s="96"/>
      <c r="AA34" s="74">
        <f t="shared" ref="AA34:AA39" si="5">SUM(B34:Z34)</f>
        <v>873</v>
      </c>
    </row>
    <row r="35" spans="1:27" ht="24.95" customHeight="1" x14ac:dyDescent="0.2">
      <c r="A35" s="97" t="s">
        <v>41</v>
      </c>
      <c r="B35" s="98">
        <v>5</v>
      </c>
      <c r="C35" s="99"/>
      <c r="D35" s="99"/>
      <c r="E35" s="99"/>
      <c r="F35" s="99"/>
      <c r="G35" s="99"/>
      <c r="H35" s="99"/>
      <c r="I35" s="99"/>
      <c r="J35" s="99"/>
      <c r="K35" s="99">
        <v>73</v>
      </c>
      <c r="L35" s="99">
        <v>211</v>
      </c>
      <c r="M35" s="99">
        <v>230</v>
      </c>
      <c r="N35" s="99">
        <v>212</v>
      </c>
      <c r="O35" s="99">
        <v>208</v>
      </c>
      <c r="P35" s="99">
        <v>158</v>
      </c>
      <c r="Q35" s="99">
        <v>78</v>
      </c>
      <c r="R35" s="99">
        <v>128</v>
      </c>
      <c r="S35" s="99">
        <v>160</v>
      </c>
      <c r="T35" s="99">
        <v>186</v>
      </c>
      <c r="U35" s="99">
        <v>178</v>
      </c>
      <c r="V35" s="99">
        <v>52</v>
      </c>
      <c r="W35" s="99">
        <v>40</v>
      </c>
      <c r="X35" s="99">
        <v>27</v>
      </c>
      <c r="Y35" s="99">
        <v>27</v>
      </c>
      <c r="Z35" s="100"/>
      <c r="AA35" s="79">
        <f t="shared" si="5"/>
        <v>1973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363.2</v>
      </c>
      <c r="S36" s="99">
        <v>312</v>
      </c>
      <c r="T36" s="99">
        <v>304.89999999999998</v>
      </c>
      <c r="U36" s="99">
        <v>194.5</v>
      </c>
      <c r="V36" s="99">
        <v>171.7</v>
      </c>
      <c r="W36" s="99"/>
      <c r="X36" s="99"/>
      <c r="Y36" s="99"/>
      <c r="Z36" s="100"/>
      <c r="AA36" s="79">
        <f t="shared" si="5"/>
        <v>1346.3</v>
      </c>
    </row>
    <row r="37" spans="1:27" ht="24.95" customHeight="1" x14ac:dyDescent="0.2">
      <c r="A37" s="97" t="s">
        <v>43</v>
      </c>
      <c r="B37" s="98">
        <v>119.021</v>
      </c>
      <c r="C37" s="99"/>
      <c r="D37" s="99"/>
      <c r="E37" s="99">
        <v>60.777000000000001</v>
      </c>
      <c r="F37" s="99"/>
      <c r="G37" s="99"/>
      <c r="H37" s="99"/>
      <c r="I37" s="99"/>
      <c r="J37" s="99"/>
      <c r="K37" s="99"/>
      <c r="L37" s="99"/>
      <c r="M37" s="99">
        <v>6</v>
      </c>
      <c r="N37" s="99">
        <v>6</v>
      </c>
      <c r="O37" s="99">
        <v>6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197.798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413.5</v>
      </c>
      <c r="G38" s="99">
        <v>500</v>
      </c>
      <c r="H38" s="99">
        <v>221.9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11635.4</v>
      </c>
    </row>
    <row r="39" spans="1:27" ht="30" customHeight="1" thickBot="1" x14ac:dyDescent="0.25">
      <c r="A39" s="86" t="s">
        <v>45</v>
      </c>
      <c r="B39" s="87">
        <f t="shared" ref="B39:Z39" si="6">SUM(B34:B38)</f>
        <v>647.02099999999996</v>
      </c>
      <c r="C39" s="88">
        <f t="shared" si="6"/>
        <v>523</v>
      </c>
      <c r="D39" s="88">
        <f t="shared" si="6"/>
        <v>523</v>
      </c>
      <c r="E39" s="88">
        <f t="shared" si="6"/>
        <v>583.77700000000004</v>
      </c>
      <c r="F39" s="88">
        <f t="shared" si="6"/>
        <v>436.5</v>
      </c>
      <c r="G39" s="88">
        <f t="shared" si="6"/>
        <v>523</v>
      </c>
      <c r="H39" s="88">
        <f t="shared" si="6"/>
        <v>221.9</v>
      </c>
      <c r="I39" s="88">
        <f t="shared" si="6"/>
        <v>500</v>
      </c>
      <c r="J39" s="88">
        <f t="shared" si="6"/>
        <v>500</v>
      </c>
      <c r="K39" s="88">
        <f t="shared" si="6"/>
        <v>608</v>
      </c>
      <c r="L39" s="88">
        <f t="shared" si="6"/>
        <v>747</v>
      </c>
      <c r="M39" s="88">
        <f t="shared" si="6"/>
        <v>817</v>
      </c>
      <c r="N39" s="88">
        <f t="shared" si="6"/>
        <v>795</v>
      </c>
      <c r="O39" s="88">
        <f t="shared" si="6"/>
        <v>776</v>
      </c>
      <c r="P39" s="88">
        <f t="shared" si="6"/>
        <v>763</v>
      </c>
      <c r="Q39" s="88">
        <f t="shared" si="6"/>
        <v>638</v>
      </c>
      <c r="R39" s="88">
        <f t="shared" si="6"/>
        <v>1076.2</v>
      </c>
      <c r="S39" s="88">
        <f t="shared" si="6"/>
        <v>1007</v>
      </c>
      <c r="T39" s="88">
        <f t="shared" si="6"/>
        <v>1025.9000000000001</v>
      </c>
      <c r="U39" s="88">
        <f t="shared" si="6"/>
        <v>885.5</v>
      </c>
      <c r="V39" s="88">
        <f t="shared" si="6"/>
        <v>741.7</v>
      </c>
      <c r="W39" s="88">
        <f t="shared" si="6"/>
        <v>552</v>
      </c>
      <c r="X39" s="88">
        <f t="shared" si="6"/>
        <v>556</v>
      </c>
      <c r="Y39" s="88">
        <f t="shared" si="6"/>
        <v>579</v>
      </c>
      <c r="Z39" s="89">
        <f t="shared" si="6"/>
        <v>0</v>
      </c>
      <c r="AA39" s="90">
        <f t="shared" si="5"/>
        <v>16025.498000000001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363.2</v>
      </c>
      <c r="S44" s="99">
        <v>312</v>
      </c>
      <c r="T44" s="99">
        <v>304.89999999999998</v>
      </c>
      <c r="U44" s="99">
        <v>194.5</v>
      </c>
      <c r="V44" s="99">
        <v>171.7</v>
      </c>
      <c r="W44" s="99"/>
      <c r="X44" s="99"/>
      <c r="Y44" s="99"/>
      <c r="Z44" s="100"/>
      <c r="AA44" s="79">
        <f t="shared" si="7"/>
        <v>1346.3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413.5</v>
      </c>
      <c r="G46" s="99">
        <v>500</v>
      </c>
      <c r="H46" s="99">
        <v>221.9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11635.4</v>
      </c>
    </row>
    <row r="47" spans="1:27" ht="24.95" customHeight="1" x14ac:dyDescent="0.2">
      <c r="A47" s="85" t="s">
        <v>47</v>
      </c>
      <c r="B47" s="98">
        <v>93.5</v>
      </c>
      <c r="C47" s="99">
        <v>84.5</v>
      </c>
      <c r="D47" s="99">
        <v>78.5</v>
      </c>
      <c r="E47" s="99">
        <v>79.5</v>
      </c>
      <c r="F47" s="99">
        <v>90.5</v>
      </c>
      <c r="G47" s="99">
        <v>122.5</v>
      </c>
      <c r="H47" s="99">
        <v>150</v>
      </c>
      <c r="I47" s="99">
        <v>150</v>
      </c>
      <c r="J47" s="99">
        <v>150</v>
      </c>
      <c r="K47" s="99">
        <v>141</v>
      </c>
      <c r="L47" s="99">
        <v>120</v>
      </c>
      <c r="M47" s="99">
        <v>109</v>
      </c>
      <c r="N47" s="99">
        <v>108</v>
      </c>
      <c r="O47" s="99">
        <v>112</v>
      </c>
      <c r="P47" s="99">
        <v>119</v>
      </c>
      <c r="Q47" s="99">
        <v>137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136</v>
      </c>
      <c r="X47" s="99">
        <v>93</v>
      </c>
      <c r="Y47" s="99">
        <v>58</v>
      </c>
      <c r="Z47" s="100"/>
      <c r="AA47" s="79">
        <f t="shared" si="7"/>
        <v>2882</v>
      </c>
    </row>
    <row r="48" spans="1:27" ht="30" customHeight="1" thickBot="1" x14ac:dyDescent="0.25">
      <c r="A48" s="86" t="s">
        <v>48</v>
      </c>
      <c r="B48" s="87">
        <f>SUM(B42:B47)</f>
        <v>593.5</v>
      </c>
      <c r="C48" s="88">
        <f t="shared" ref="C48:Z48" si="8">SUM(C42:C47)</f>
        <v>584.5</v>
      </c>
      <c r="D48" s="88">
        <f t="shared" si="8"/>
        <v>578.5</v>
      </c>
      <c r="E48" s="88">
        <f t="shared" si="8"/>
        <v>579.5</v>
      </c>
      <c r="F48" s="88">
        <f t="shared" si="8"/>
        <v>504</v>
      </c>
      <c r="G48" s="88">
        <f t="shared" si="8"/>
        <v>622.5</v>
      </c>
      <c r="H48" s="88">
        <f t="shared" si="8"/>
        <v>371.9</v>
      </c>
      <c r="I48" s="88">
        <f t="shared" si="8"/>
        <v>650</v>
      </c>
      <c r="J48" s="88">
        <f t="shared" si="8"/>
        <v>650</v>
      </c>
      <c r="K48" s="88">
        <f t="shared" si="8"/>
        <v>641</v>
      </c>
      <c r="L48" s="88">
        <f t="shared" si="8"/>
        <v>620</v>
      </c>
      <c r="M48" s="88">
        <f t="shared" si="8"/>
        <v>609</v>
      </c>
      <c r="N48" s="88">
        <f t="shared" si="8"/>
        <v>608</v>
      </c>
      <c r="O48" s="88">
        <f t="shared" si="8"/>
        <v>612</v>
      </c>
      <c r="P48" s="88">
        <f t="shared" si="8"/>
        <v>619</v>
      </c>
      <c r="Q48" s="88">
        <f t="shared" si="8"/>
        <v>637</v>
      </c>
      <c r="R48" s="88">
        <f t="shared" si="8"/>
        <v>1013.2</v>
      </c>
      <c r="S48" s="88">
        <f t="shared" si="8"/>
        <v>962</v>
      </c>
      <c r="T48" s="88">
        <f t="shared" si="8"/>
        <v>954.9</v>
      </c>
      <c r="U48" s="88">
        <f t="shared" si="8"/>
        <v>844.5</v>
      </c>
      <c r="V48" s="88">
        <f t="shared" si="8"/>
        <v>821.7</v>
      </c>
      <c r="W48" s="88">
        <f t="shared" si="8"/>
        <v>636</v>
      </c>
      <c r="X48" s="88">
        <f t="shared" si="8"/>
        <v>593</v>
      </c>
      <c r="Y48" s="88">
        <f t="shared" si="8"/>
        <v>558</v>
      </c>
      <c r="Z48" s="89">
        <f t="shared" si="8"/>
        <v>0</v>
      </c>
      <c r="AA48" s="90">
        <f t="shared" si="7"/>
        <v>15863.7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5585.0149999999985</v>
      </c>
      <c r="C51" s="88">
        <f t="shared" si="10"/>
        <v>5380.92</v>
      </c>
      <c r="D51" s="88">
        <f t="shared" si="10"/>
        <v>5298.8459999999995</v>
      </c>
      <c r="E51" s="88">
        <f t="shared" si="10"/>
        <v>5308.47</v>
      </c>
      <c r="F51" s="88">
        <f t="shared" si="10"/>
        <v>5278.5749999999989</v>
      </c>
      <c r="G51" s="88">
        <f t="shared" si="10"/>
        <v>5852.3680000000004</v>
      </c>
      <c r="H51" s="88">
        <f t="shared" si="10"/>
        <v>6287.0879999999997</v>
      </c>
      <c r="I51" s="88">
        <f t="shared" si="10"/>
        <v>6889.1030000000001</v>
      </c>
      <c r="J51" s="88">
        <f t="shared" si="10"/>
        <v>7054.6489999999994</v>
      </c>
      <c r="K51" s="88">
        <f t="shared" si="10"/>
        <v>7107.6170000000002</v>
      </c>
      <c r="L51" s="88">
        <f t="shared" si="10"/>
        <v>7128.6779999999999</v>
      </c>
      <c r="M51" s="88">
        <f t="shared" si="10"/>
        <v>7125.5830000000005</v>
      </c>
      <c r="N51" s="88">
        <f t="shared" si="10"/>
        <v>7007.2430000000004</v>
      </c>
      <c r="O51" s="88">
        <f t="shared" si="10"/>
        <v>6832.1859999999997</v>
      </c>
      <c r="P51" s="88">
        <f t="shared" si="10"/>
        <v>6710.5770000000002</v>
      </c>
      <c r="Q51" s="88">
        <f t="shared" si="10"/>
        <v>6609.7139999999999</v>
      </c>
      <c r="R51" s="88">
        <f t="shared" si="10"/>
        <v>7254.549</v>
      </c>
      <c r="S51" s="88">
        <f t="shared" si="10"/>
        <v>7861.9</v>
      </c>
      <c r="T51" s="88">
        <f t="shared" si="10"/>
        <v>8075.2530000000006</v>
      </c>
      <c r="U51" s="88">
        <f t="shared" si="10"/>
        <v>7886.7479999999996</v>
      </c>
      <c r="V51" s="88">
        <f t="shared" si="10"/>
        <v>7345.6060000000007</v>
      </c>
      <c r="W51" s="88">
        <f t="shared" si="10"/>
        <v>6646.1260000000002</v>
      </c>
      <c r="X51" s="88">
        <f t="shared" si="10"/>
        <v>6277.8760000000002</v>
      </c>
      <c r="Y51" s="88">
        <f t="shared" si="10"/>
        <v>5832.3869999999997</v>
      </c>
      <c r="Z51" s="89">
        <f t="shared" si="10"/>
        <v>0</v>
      </c>
      <c r="AA51" s="104">
        <f>SUM(B51:Z51)</f>
        <v>158637.07699999996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-751</v>
      </c>
      <c r="C4" s="18">
        <v>-709</v>
      </c>
      <c r="D4" s="18">
        <v>-688</v>
      </c>
      <c r="E4" s="18">
        <v>-709</v>
      </c>
      <c r="F4" s="18">
        <v>-794.5</v>
      </c>
      <c r="G4" s="18">
        <v>-700</v>
      </c>
      <c r="H4" s="18">
        <v>-766.9</v>
      </c>
      <c r="I4" s="18">
        <v>-416.79999999999995</v>
      </c>
      <c r="J4" s="18">
        <v>130.89999999999998</v>
      </c>
      <c r="K4" s="18">
        <v>252.6</v>
      </c>
      <c r="L4" s="18">
        <v>153</v>
      </c>
      <c r="M4" s="18">
        <v>380.2</v>
      </c>
      <c r="N4" s="18">
        <v>337</v>
      </c>
      <c r="O4" s="18">
        <v>38.699999999999989</v>
      </c>
      <c r="P4" s="18">
        <v>-319.39999999999998</v>
      </c>
      <c r="Q4" s="18">
        <v>-442</v>
      </c>
      <c r="R4" s="18">
        <v>863.2</v>
      </c>
      <c r="S4" s="18">
        <v>812</v>
      </c>
      <c r="T4" s="18">
        <v>804.9</v>
      </c>
      <c r="U4" s="18">
        <v>694.5</v>
      </c>
      <c r="V4" s="18">
        <v>671.7</v>
      </c>
      <c r="W4" s="18">
        <v>446.4</v>
      </c>
      <c r="X4" s="18">
        <v>32.5</v>
      </c>
      <c r="Y4" s="18">
        <v>-163.70000000000005</v>
      </c>
      <c r="Z4" s="19"/>
      <c r="AA4" s="111">
        <f>SUM(B4:Z4)</f>
        <v>-842.69999999999993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49.57</v>
      </c>
      <c r="C7" s="117">
        <v>79.989999999999995</v>
      </c>
      <c r="D7" s="117">
        <v>42.91</v>
      </c>
      <c r="E7" s="117">
        <v>49.19</v>
      </c>
      <c r="F7" s="117">
        <v>85.96</v>
      </c>
      <c r="G7" s="117">
        <v>87.09</v>
      </c>
      <c r="H7" s="117">
        <v>99.99</v>
      </c>
      <c r="I7" s="117">
        <v>93.25</v>
      </c>
      <c r="J7" s="117">
        <v>86.39</v>
      </c>
      <c r="K7" s="117">
        <v>83.88</v>
      </c>
      <c r="L7" s="117">
        <v>79.27</v>
      </c>
      <c r="M7" s="117">
        <v>76.25</v>
      </c>
      <c r="N7" s="117">
        <v>74.489999999999995</v>
      </c>
      <c r="O7" s="117">
        <v>76.5</v>
      </c>
      <c r="P7" s="117">
        <v>76.3</v>
      </c>
      <c r="Q7" s="117">
        <v>84.81</v>
      </c>
      <c r="R7" s="117">
        <v>93.07</v>
      </c>
      <c r="S7" s="117">
        <v>113.04</v>
      </c>
      <c r="T7" s="117">
        <v>129.62</v>
      </c>
      <c r="U7" s="117">
        <v>107.57</v>
      </c>
      <c r="V7" s="117">
        <v>97.44</v>
      </c>
      <c r="W7" s="117">
        <v>89.42</v>
      </c>
      <c r="X7" s="117">
        <v>84.6</v>
      </c>
      <c r="Y7" s="117">
        <v>77.760000000000005</v>
      </c>
      <c r="Z7" s="118"/>
      <c r="AA7" s="119">
        <f>IF(SUM(B7:Z7)&lt;&gt;0,AVERAGEIF(B7:Z7,"&lt;&gt;"""),"")</f>
        <v>84.098333333333315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1251</v>
      </c>
      <c r="C13" s="129">
        <v>1209</v>
      </c>
      <c r="D13" s="129">
        <v>1188</v>
      </c>
      <c r="E13" s="129">
        <v>1209</v>
      </c>
      <c r="F13" s="129">
        <v>1208</v>
      </c>
      <c r="G13" s="129">
        <v>1200</v>
      </c>
      <c r="H13" s="129">
        <v>988.8</v>
      </c>
      <c r="I13" s="129">
        <v>916.8</v>
      </c>
      <c r="J13" s="129">
        <v>369.1</v>
      </c>
      <c r="K13" s="129">
        <v>247.4</v>
      </c>
      <c r="L13" s="129">
        <v>347</v>
      </c>
      <c r="M13" s="129">
        <v>119.8</v>
      </c>
      <c r="N13" s="129">
        <v>163</v>
      </c>
      <c r="O13" s="129">
        <v>461.3</v>
      </c>
      <c r="P13" s="129">
        <v>819.4</v>
      </c>
      <c r="Q13" s="129">
        <v>942</v>
      </c>
      <c r="R13" s="129"/>
      <c r="S13" s="129"/>
      <c r="T13" s="129"/>
      <c r="U13" s="129"/>
      <c r="V13" s="129"/>
      <c r="W13" s="129">
        <v>53.6</v>
      </c>
      <c r="X13" s="129">
        <v>467.5</v>
      </c>
      <c r="Y13" s="130">
        <v>663.7</v>
      </c>
      <c r="Z13" s="131"/>
      <c r="AA13" s="132">
        <f t="shared" si="0"/>
        <v>13824.399999999998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1251</v>
      </c>
      <c r="C16" s="135">
        <f t="shared" si="1"/>
        <v>1209</v>
      </c>
      <c r="D16" s="135">
        <f t="shared" si="1"/>
        <v>1188</v>
      </c>
      <c r="E16" s="135">
        <f t="shared" si="1"/>
        <v>1209</v>
      </c>
      <c r="F16" s="135">
        <f t="shared" si="1"/>
        <v>1208</v>
      </c>
      <c r="G16" s="135">
        <f t="shared" si="1"/>
        <v>1200</v>
      </c>
      <c r="H16" s="135">
        <f t="shared" si="1"/>
        <v>988.8</v>
      </c>
      <c r="I16" s="135">
        <f t="shared" si="1"/>
        <v>916.8</v>
      </c>
      <c r="J16" s="135">
        <f t="shared" si="1"/>
        <v>369.1</v>
      </c>
      <c r="K16" s="135">
        <f t="shared" si="1"/>
        <v>247.4</v>
      </c>
      <c r="L16" s="135">
        <f t="shared" si="1"/>
        <v>347</v>
      </c>
      <c r="M16" s="135">
        <f t="shared" si="1"/>
        <v>119.8</v>
      </c>
      <c r="N16" s="135">
        <f t="shared" si="1"/>
        <v>163</v>
      </c>
      <c r="O16" s="135">
        <f t="shared" si="1"/>
        <v>461.3</v>
      </c>
      <c r="P16" s="135">
        <f t="shared" si="1"/>
        <v>819.4</v>
      </c>
      <c r="Q16" s="135">
        <f t="shared" si="1"/>
        <v>942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53.6</v>
      </c>
      <c r="X16" s="135">
        <f t="shared" si="1"/>
        <v>467.5</v>
      </c>
      <c r="Y16" s="135">
        <f t="shared" si="1"/>
        <v>663.7</v>
      </c>
      <c r="Z16" s="136" t="str">
        <f t="shared" si="1"/>
        <v/>
      </c>
      <c r="AA16" s="90">
        <f t="shared" si="0"/>
        <v>13824.399999999998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363.2</v>
      </c>
      <c r="S21" s="129">
        <v>312</v>
      </c>
      <c r="T21" s="129">
        <v>304.89999999999998</v>
      </c>
      <c r="U21" s="129">
        <v>194.5</v>
      </c>
      <c r="V21" s="129">
        <v>171.7</v>
      </c>
      <c r="W21" s="129"/>
      <c r="X21" s="129"/>
      <c r="Y21" s="130"/>
      <c r="Z21" s="131"/>
      <c r="AA21" s="132">
        <f t="shared" si="2"/>
        <v>1346.3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413.5</v>
      </c>
      <c r="G23" s="133">
        <v>500</v>
      </c>
      <c r="H23" s="133">
        <v>221.9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11635.4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413.5</v>
      </c>
      <c r="G24" s="135">
        <f t="shared" si="3"/>
        <v>500</v>
      </c>
      <c r="H24" s="135">
        <f t="shared" si="3"/>
        <v>221.9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863.2</v>
      </c>
      <c r="S24" s="135">
        <f t="shared" si="3"/>
        <v>812</v>
      </c>
      <c r="T24" s="135">
        <f t="shared" si="3"/>
        <v>804.9</v>
      </c>
      <c r="U24" s="135">
        <f t="shared" si="3"/>
        <v>694.5</v>
      </c>
      <c r="V24" s="135">
        <f t="shared" si="3"/>
        <v>671.7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12981.7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2024-02-06T12:13:20Z</dcterms:created>
  <dcterms:modified xsi:type="dcterms:W3CDTF">2024-02-06T12:13:21Z</dcterms:modified>
</cp:coreProperties>
</file>