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<sst xmlns="http://schemas.openxmlformats.org/spreadsheetml/2006/main" count="117" uniqueCount="53">
  <si>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05/02/2024 14:06:42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</si>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</sst>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65-4DC3-B166-7095E44E331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85.5</c:v>
                </c:pt>
                <c:pt idx="1">
                  <c:v>79.5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79.5</c:v>
                </c:pt>
                <c:pt idx="6">
                  <c:v>112</c:v>
                </c:pt>
                <c:pt idx="7">
                  <c:v>116</c:v>
                </c:pt>
                <c:pt idx="8">
                  <c:v>118</c:v>
                </c:pt>
                <c:pt idx="9">
                  <c:v>124</c:v>
                </c:pt>
                <c:pt idx="10">
                  <c:v>140</c:v>
                </c:pt>
                <c:pt idx="11">
                  <c:v>149</c:v>
                </c:pt>
                <c:pt idx="12">
                  <c:v>144</c:v>
                </c:pt>
                <c:pt idx="13">
                  <c:v>139</c:v>
                </c:pt>
                <c:pt idx="14">
                  <c:v>141</c:v>
                </c:pt>
                <c:pt idx="15">
                  <c:v>180</c:v>
                </c:pt>
                <c:pt idx="16">
                  <c:v>211</c:v>
                </c:pt>
                <c:pt idx="17">
                  <c:v>237</c:v>
                </c:pt>
                <c:pt idx="18">
                  <c:v>242</c:v>
                </c:pt>
                <c:pt idx="19">
                  <c:v>227</c:v>
                </c:pt>
                <c:pt idx="20">
                  <c:v>196</c:v>
                </c:pt>
                <c:pt idx="21">
                  <c:v>145</c:v>
                </c:pt>
                <c:pt idx="22">
                  <c:v>115</c:v>
                </c:pt>
                <c:pt idx="23">
                  <c:v>85.5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65-4DC3-B166-7095E44E331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971</c:v>
                </c:pt>
                <c:pt idx="1">
                  <c:v>1097</c:v>
                </c:pt>
                <c:pt idx="2">
                  <c:v>1072</c:v>
                </c:pt>
                <c:pt idx="3">
                  <c:v>1146</c:v>
                </c:pt>
                <c:pt idx="4">
                  <c:v>1371</c:v>
                </c:pt>
                <c:pt idx="5">
                  <c:v>1626</c:v>
                </c:pt>
                <c:pt idx="6">
                  <c:v>2009</c:v>
                </c:pt>
                <c:pt idx="7">
                  <c:v>1979</c:v>
                </c:pt>
                <c:pt idx="8">
                  <c:v>1498</c:v>
                </c:pt>
                <c:pt idx="9">
                  <c:v>921</c:v>
                </c:pt>
                <c:pt idx="10">
                  <c:v>921</c:v>
                </c:pt>
                <c:pt idx="11">
                  <c:v>921</c:v>
                </c:pt>
                <c:pt idx="12">
                  <c:v>921</c:v>
                </c:pt>
                <c:pt idx="13">
                  <c:v>921</c:v>
                </c:pt>
                <c:pt idx="14">
                  <c:v>907</c:v>
                </c:pt>
                <c:pt idx="15">
                  <c:v>1308</c:v>
                </c:pt>
                <c:pt idx="16">
                  <c:v>2209</c:v>
                </c:pt>
                <c:pt idx="17">
                  <c:v>2945.3310000000001</c:v>
                </c:pt>
                <c:pt idx="18">
                  <c:v>3054.259</c:v>
                </c:pt>
                <c:pt idx="19">
                  <c:v>2752.8910000000001</c:v>
                </c:pt>
                <c:pt idx="20">
                  <c:v>2448.663</c:v>
                </c:pt>
                <c:pt idx="21">
                  <c:v>1915.7819999999999</c:v>
                </c:pt>
                <c:pt idx="22">
                  <c:v>1821.2180000000001</c:v>
                </c:pt>
                <c:pt idx="23">
                  <c:v>1707.633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65-4DC3-B166-7095E44E331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2361.9</c:v>
                </c:pt>
                <c:pt idx="1">
                  <c:v>2493.6999999999998</c:v>
                </c:pt>
                <c:pt idx="2">
                  <c:v>2485.1</c:v>
                </c:pt>
                <c:pt idx="3">
                  <c:v>2393.9</c:v>
                </c:pt>
                <c:pt idx="4">
                  <c:v>2379.1999999999998</c:v>
                </c:pt>
                <c:pt idx="5">
                  <c:v>2508.1</c:v>
                </c:pt>
                <c:pt idx="6">
                  <c:v>2691</c:v>
                </c:pt>
                <c:pt idx="7">
                  <c:v>2222.8000000000002</c:v>
                </c:pt>
                <c:pt idx="8">
                  <c:v>2142.7600000000002</c:v>
                </c:pt>
                <c:pt idx="9">
                  <c:v>1856.9</c:v>
                </c:pt>
                <c:pt idx="10">
                  <c:v>1166.3</c:v>
                </c:pt>
                <c:pt idx="11">
                  <c:v>852</c:v>
                </c:pt>
                <c:pt idx="12">
                  <c:v>820.5</c:v>
                </c:pt>
                <c:pt idx="13">
                  <c:v>836</c:v>
                </c:pt>
                <c:pt idx="14">
                  <c:v>1343.5</c:v>
                </c:pt>
                <c:pt idx="15">
                  <c:v>1764.5</c:v>
                </c:pt>
                <c:pt idx="16">
                  <c:v>1134.2</c:v>
                </c:pt>
                <c:pt idx="17">
                  <c:v>900</c:v>
                </c:pt>
                <c:pt idx="18">
                  <c:v>901.7</c:v>
                </c:pt>
                <c:pt idx="19">
                  <c:v>1171.5</c:v>
                </c:pt>
                <c:pt idx="20">
                  <c:v>1684.5</c:v>
                </c:pt>
                <c:pt idx="21">
                  <c:v>2229</c:v>
                </c:pt>
                <c:pt idx="22">
                  <c:v>2130</c:v>
                </c:pt>
                <c:pt idx="23">
                  <c:v>2105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65-4DC3-B166-7095E44E331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1236.4679999999998</c:v>
                </c:pt>
                <c:pt idx="1">
                  <c:v>1184.5479999999998</c:v>
                </c:pt>
                <c:pt idx="2">
                  <c:v>1110.835</c:v>
                </c:pt>
                <c:pt idx="3">
                  <c:v>1081.6599999999999</c:v>
                </c:pt>
                <c:pt idx="4">
                  <c:v>1026.0479999999998</c:v>
                </c:pt>
                <c:pt idx="5">
                  <c:v>985.58900000000006</c:v>
                </c:pt>
                <c:pt idx="6">
                  <c:v>997.18799999999999</c:v>
                </c:pt>
                <c:pt idx="7">
                  <c:v>1741.8150000000003</c:v>
                </c:pt>
                <c:pt idx="8">
                  <c:v>3103.6489999999994</c:v>
                </c:pt>
                <c:pt idx="9">
                  <c:v>4141.851999999999</c:v>
                </c:pt>
                <c:pt idx="10">
                  <c:v>4757.4280000000017</c:v>
                </c:pt>
                <c:pt idx="11">
                  <c:v>5058.4479999999994</c:v>
                </c:pt>
                <c:pt idx="12">
                  <c:v>5085.8620000000001</c:v>
                </c:pt>
                <c:pt idx="13">
                  <c:v>4855.4620000000014</c:v>
                </c:pt>
                <c:pt idx="14">
                  <c:v>4145.1679999999988</c:v>
                </c:pt>
                <c:pt idx="15">
                  <c:v>2989.4999999999995</c:v>
                </c:pt>
                <c:pt idx="16">
                  <c:v>1971.9929999999997</c:v>
                </c:pt>
                <c:pt idx="17">
                  <c:v>1860.933</c:v>
                </c:pt>
                <c:pt idx="18">
                  <c:v>1935.1790000000001</c:v>
                </c:pt>
                <c:pt idx="19">
                  <c:v>1981.5509999999997</c:v>
                </c:pt>
                <c:pt idx="20">
                  <c:v>1994.038</c:v>
                </c:pt>
                <c:pt idx="21">
                  <c:v>1960.759</c:v>
                </c:pt>
                <c:pt idx="22">
                  <c:v>1948.617</c:v>
                </c:pt>
                <c:pt idx="23">
                  <c:v>1867.3340000000003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65-4DC3-B166-7095E44E331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26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36</c:v>
                </c:pt>
                <c:pt idx="8">
                  <c:v>57</c:v>
                </c:pt>
                <c:pt idx="9">
                  <c:v>71</c:v>
                </c:pt>
                <c:pt idx="10">
                  <c:v>78</c:v>
                </c:pt>
                <c:pt idx="11">
                  <c:v>81</c:v>
                </c:pt>
                <c:pt idx="12">
                  <c:v>80</c:v>
                </c:pt>
                <c:pt idx="13">
                  <c:v>76</c:v>
                </c:pt>
                <c:pt idx="14">
                  <c:v>64</c:v>
                </c:pt>
                <c:pt idx="15">
                  <c:v>44</c:v>
                </c:pt>
                <c:pt idx="16">
                  <c:v>27</c:v>
                </c:pt>
                <c:pt idx="17">
                  <c:v>25</c:v>
                </c:pt>
                <c:pt idx="18">
                  <c:v>28</c:v>
                </c:pt>
                <c:pt idx="19">
                  <c:v>34</c:v>
                </c:pt>
                <c:pt idx="20">
                  <c:v>39</c:v>
                </c:pt>
                <c:pt idx="21">
                  <c:v>45</c:v>
                </c:pt>
                <c:pt idx="22">
                  <c:v>49</c:v>
                </c:pt>
                <c:pt idx="2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65-4DC3-B166-7095E44E331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231</c:v>
                </c:pt>
                <c:pt idx="6">
                  <c:v>231</c:v>
                </c:pt>
                <c:pt idx="7">
                  <c:v>291</c:v>
                </c:pt>
                <c:pt idx="8">
                  <c:v>265</c:v>
                </c:pt>
                <c:pt idx="9">
                  <c:v>73</c:v>
                </c:pt>
                <c:pt idx="10">
                  <c:v>86</c:v>
                </c:pt>
                <c:pt idx="11">
                  <c:v>86</c:v>
                </c:pt>
                <c:pt idx="12">
                  <c:v>26</c:v>
                </c:pt>
                <c:pt idx="13">
                  <c:v>39</c:v>
                </c:pt>
                <c:pt idx="14">
                  <c:v>99</c:v>
                </c:pt>
                <c:pt idx="15">
                  <c:v>309</c:v>
                </c:pt>
                <c:pt idx="16">
                  <c:v>1220</c:v>
                </c:pt>
                <c:pt idx="17">
                  <c:v>1420</c:v>
                </c:pt>
                <c:pt idx="18">
                  <c:v>1427</c:v>
                </c:pt>
                <c:pt idx="19">
                  <c:v>1369</c:v>
                </c:pt>
                <c:pt idx="20">
                  <c:v>790</c:v>
                </c:pt>
                <c:pt idx="21">
                  <c:v>381</c:v>
                </c:pt>
                <c:pt idx="22">
                  <c:v>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865-4DC3-B166-7095E44E3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5011.8389999999999</c:v>
                </c:pt>
                <c:pt idx="1">
                  <c:v>4879.7070000000003</c:v>
                </c:pt>
                <c:pt idx="2">
                  <c:v>4772.4489999999996</c:v>
                </c:pt>
                <c:pt idx="3">
                  <c:v>4726.0909999999985</c:v>
                </c:pt>
                <c:pt idx="4">
                  <c:v>4880.777000000001</c:v>
                </c:pt>
                <c:pt idx="5">
                  <c:v>5455.1449999999986</c:v>
                </c:pt>
                <c:pt idx="6">
                  <c:v>6065.1880000000019</c:v>
                </c:pt>
                <c:pt idx="7">
                  <c:v>6386.5879999999997</c:v>
                </c:pt>
                <c:pt idx="8">
                  <c:v>7184.4090000000015</c:v>
                </c:pt>
                <c:pt idx="9">
                  <c:v>7187.7610000000013</c:v>
                </c:pt>
                <c:pt idx="10">
                  <c:v>7148.742000000002</c:v>
                </c:pt>
                <c:pt idx="11">
                  <c:v>7147.4199999999992</c:v>
                </c:pt>
                <c:pt idx="12">
                  <c:v>7077.3320000000012</c:v>
                </c:pt>
                <c:pt idx="13">
                  <c:v>6866.5029999999997</c:v>
                </c:pt>
                <c:pt idx="14">
                  <c:v>6699.679000000001</c:v>
                </c:pt>
                <c:pt idx="15">
                  <c:v>6595.0400000000018</c:v>
                </c:pt>
                <c:pt idx="16">
                  <c:v>6773.1889999999985</c:v>
                </c:pt>
                <c:pt idx="17">
                  <c:v>7388.2970000000005</c:v>
                </c:pt>
                <c:pt idx="18">
                  <c:v>7588.1280000000024</c:v>
                </c:pt>
                <c:pt idx="19">
                  <c:v>7535.94</c:v>
                </c:pt>
                <c:pt idx="20">
                  <c:v>7152.1610000000001</c:v>
                </c:pt>
                <c:pt idx="21">
                  <c:v>6676.5409999999993</c:v>
                </c:pt>
                <c:pt idx="22">
                  <c:v>6274.8350000000019</c:v>
                </c:pt>
                <c:pt idx="23">
                  <c:v>5817.4670000000006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865-4DC3-B166-7095E44E3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83.85</c:v>
                </c:pt>
                <c:pt idx="1">
                  <c:v>78.5</c:v>
                </c:pt>
                <c:pt idx="2">
                  <c:v>72.599999999999994</c:v>
                </c:pt>
                <c:pt idx="3">
                  <c:v>72.25</c:v>
                </c:pt>
                <c:pt idx="4">
                  <c:v>73.08</c:v>
                </c:pt>
                <c:pt idx="5">
                  <c:v>83.03</c:v>
                </c:pt>
                <c:pt idx="6">
                  <c:v>105</c:v>
                </c:pt>
                <c:pt idx="7">
                  <c:v>107.52</c:v>
                </c:pt>
                <c:pt idx="8">
                  <c:v>97.06</c:v>
                </c:pt>
                <c:pt idx="9">
                  <c:v>71.39</c:v>
                </c:pt>
                <c:pt idx="10">
                  <c:v>60.71</c:v>
                </c:pt>
                <c:pt idx="11">
                  <c:v>47.68</c:v>
                </c:pt>
                <c:pt idx="12">
                  <c:v>45</c:v>
                </c:pt>
                <c:pt idx="13">
                  <c:v>43.74</c:v>
                </c:pt>
                <c:pt idx="14">
                  <c:v>57.4</c:v>
                </c:pt>
                <c:pt idx="15">
                  <c:v>70.63</c:v>
                </c:pt>
                <c:pt idx="16">
                  <c:v>75.78</c:v>
                </c:pt>
                <c:pt idx="17">
                  <c:v>92.52</c:v>
                </c:pt>
                <c:pt idx="18">
                  <c:v>98.47</c:v>
                </c:pt>
                <c:pt idx="19">
                  <c:v>88.85</c:v>
                </c:pt>
                <c:pt idx="20">
                  <c:v>85.82</c:v>
                </c:pt>
                <c:pt idx="21">
                  <c:v>80</c:v>
                </c:pt>
                <c:pt idx="22">
                  <c:v>82.39</c:v>
                </c:pt>
                <c:pt idx="23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865-4DC3-B166-7095E44E3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5011.8679999999995</v>
      </c>
      <c r="C4" s="18">
        <v>4879.7479999999996</v>
      </c>
      <c r="D4" s="18">
        <v>4772.4349999999995</v>
      </c>
      <c r="E4" s="18">
        <v>4726.0600000000013</v>
      </c>
      <c r="F4" s="18">
        <v>4880.7479999999996</v>
      </c>
      <c r="G4" s="18">
        <v>5455.1890000000003</v>
      </c>
      <c r="H4" s="18">
        <v>6065.1880000000019</v>
      </c>
      <c r="I4" s="18">
        <v>6386.6149999999998</v>
      </c>
      <c r="J4" s="18">
        <v>7184.4089999999987</v>
      </c>
      <c r="K4" s="18">
        <v>7187.7519999999977</v>
      </c>
      <c r="L4" s="18">
        <v>7148.7280000000019</v>
      </c>
      <c r="M4" s="18">
        <v>7147.4480000000012</v>
      </c>
      <c r="N4" s="18">
        <v>7077.3619999999992</v>
      </c>
      <c r="O4" s="18">
        <v>6866.4620000000023</v>
      </c>
      <c r="P4" s="18">
        <v>6699.6680000000006</v>
      </c>
      <c r="Q4" s="18">
        <v>6595.0000000000009</v>
      </c>
      <c r="R4" s="18">
        <v>6773.1929999999993</v>
      </c>
      <c r="S4" s="18">
        <v>7388.264000000001</v>
      </c>
      <c r="T4" s="18">
        <v>7588.137999999999</v>
      </c>
      <c r="U4" s="18">
        <v>7535.9419999999991</v>
      </c>
      <c r="V4" s="18">
        <v>7152.2010000000009</v>
      </c>
      <c r="W4" s="18">
        <v>6676.5409999999993</v>
      </c>
      <c r="X4" s="18">
        <v>6274.8350000000009</v>
      </c>
      <c r="Y4" s="18">
        <v>5817.4669999999996</v>
      </c>
      <c r="Z4" s="19"/>
      <c r="AA4" s="20">
        <f>SUM(B4:Z4)</f>
        <v>153291.261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83.85</v>
      </c>
      <c r="C7" s="28">
        <v>78.5</v>
      </c>
      <c r="D7" s="28">
        <v>72.599999999999994</v>
      </c>
      <c r="E7" s="28">
        <v>72.25</v>
      </c>
      <c r="F7" s="28">
        <v>73.08</v>
      </c>
      <c r="G7" s="28">
        <v>83.03</v>
      </c>
      <c r="H7" s="28">
        <v>105</v>
      </c>
      <c r="I7" s="28">
        <v>107.52</v>
      </c>
      <c r="J7" s="28">
        <v>97.06</v>
      </c>
      <c r="K7" s="28">
        <v>71.39</v>
      </c>
      <c r="L7" s="28">
        <v>60.71</v>
      </c>
      <c r="M7" s="28">
        <v>47.68</v>
      </c>
      <c r="N7" s="28">
        <v>45</v>
      </c>
      <c r="O7" s="28">
        <v>43.74</v>
      </c>
      <c r="P7" s="28">
        <v>57.4</v>
      </c>
      <c r="Q7" s="28">
        <v>70.63</v>
      </c>
      <c r="R7" s="28">
        <v>75.78</v>
      </c>
      <c r="S7" s="28">
        <v>92.52</v>
      </c>
      <c r="T7" s="28">
        <v>98.47</v>
      </c>
      <c r="U7" s="28">
        <v>88.85</v>
      </c>
      <c r="V7" s="28">
        <v>85.82</v>
      </c>
      <c r="W7" s="28">
        <v>80</v>
      </c>
      <c r="X7" s="28">
        <v>82.39</v>
      </c>
      <c r="Y7" s="28">
        <v>80</v>
      </c>
      <c r="Z7" s="29"/>
      <c r="AA7" s="30">
        <f>IF(SUM(B7:Z7)&lt;&gt;0,AVERAGEIF(B7:Z7,"&lt;&gt;"""),"")</f>
        <v>77.219583333333333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331</v>
      </c>
    </row>
    <row r="11" spans="1:27" ht="24.95" customHeight="1" x14ac:dyDescent="0.2">
      <c r="A11" s="45" t="s">
        <v>7</v>
      </c>
      <c r="B11" s="46">
        <v>85.5</v>
      </c>
      <c r="C11" s="47">
        <v>79.5</v>
      </c>
      <c r="D11" s="47">
        <v>79.5</v>
      </c>
      <c r="E11" s="47">
        <v>79.5</v>
      </c>
      <c r="F11" s="47">
        <v>79.5</v>
      </c>
      <c r="G11" s="47">
        <v>79.5</v>
      </c>
      <c r="H11" s="47">
        <v>112</v>
      </c>
      <c r="I11" s="47">
        <v>116</v>
      </c>
      <c r="J11" s="47">
        <v>118</v>
      </c>
      <c r="K11" s="47">
        <v>124</v>
      </c>
      <c r="L11" s="47">
        <v>140</v>
      </c>
      <c r="M11" s="47">
        <v>149</v>
      </c>
      <c r="N11" s="47">
        <v>144</v>
      </c>
      <c r="O11" s="47">
        <v>139</v>
      </c>
      <c r="P11" s="47">
        <v>141</v>
      </c>
      <c r="Q11" s="47">
        <v>180</v>
      </c>
      <c r="R11" s="47">
        <v>211</v>
      </c>
      <c r="S11" s="47">
        <v>237</v>
      </c>
      <c r="T11" s="47">
        <v>242</v>
      </c>
      <c r="U11" s="47">
        <v>227</v>
      </c>
      <c r="V11" s="47">
        <v>196</v>
      </c>
      <c r="W11" s="47">
        <v>145</v>
      </c>
      <c r="X11" s="47">
        <v>115</v>
      </c>
      <c r="Y11" s="47">
        <v>85.5</v>
      </c>
      <c r="Z11" s="48"/>
      <c r="AA11" s="49">
        <f t="shared" si="0"/>
        <v>3304.5</v>
      </c>
    </row>
    <row r="12" spans="1:27" ht="24.95" customHeight="1" x14ac:dyDescent="0.2">
      <c r="A12" s="50" t="s">
        <v>8</v>
      </c>
      <c r="B12" s="51">
        <v>971</v>
      </c>
      <c r="C12" s="52">
        <v>1097</v>
      </c>
      <c r="D12" s="52">
        <v>1072</v>
      </c>
      <c r="E12" s="52">
        <v>1146</v>
      </c>
      <c r="F12" s="52">
        <v>1371</v>
      </c>
      <c r="G12" s="52">
        <v>1626</v>
      </c>
      <c r="H12" s="52">
        <v>2009</v>
      </c>
      <c r="I12" s="52">
        <v>1979</v>
      </c>
      <c r="J12" s="52">
        <v>1498</v>
      </c>
      <c r="K12" s="52">
        <v>921</v>
      </c>
      <c r="L12" s="52">
        <v>921</v>
      </c>
      <c r="M12" s="52">
        <v>921</v>
      </c>
      <c r="N12" s="52">
        <v>921</v>
      </c>
      <c r="O12" s="52">
        <v>921</v>
      </c>
      <c r="P12" s="52">
        <v>907</v>
      </c>
      <c r="Q12" s="52">
        <v>1308</v>
      </c>
      <c r="R12" s="52">
        <v>2209</v>
      </c>
      <c r="S12" s="52">
        <v>2945.3310000000001</v>
      </c>
      <c r="T12" s="52">
        <v>3054.259</v>
      </c>
      <c r="U12" s="52">
        <v>2752.8910000000001</v>
      </c>
      <c r="V12" s="52">
        <v>2448.663</v>
      </c>
      <c r="W12" s="52">
        <v>1915.7819999999999</v>
      </c>
      <c r="X12" s="52">
        <v>1821.2180000000001</v>
      </c>
      <c r="Y12" s="52">
        <v>1707.633</v>
      </c>
      <c r="Z12" s="53"/>
      <c r="AA12" s="54">
        <f t="shared" si="0"/>
        <v>38443.776999999995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231</v>
      </c>
      <c r="H13" s="52">
        <v>231</v>
      </c>
      <c r="I13" s="52">
        <v>291</v>
      </c>
      <c r="J13" s="52">
        <v>265</v>
      </c>
      <c r="K13" s="52">
        <v>73</v>
      </c>
      <c r="L13" s="52">
        <v>86</v>
      </c>
      <c r="M13" s="52">
        <v>86</v>
      </c>
      <c r="N13" s="52">
        <v>26</v>
      </c>
      <c r="O13" s="52">
        <v>39</v>
      </c>
      <c r="P13" s="52">
        <v>99</v>
      </c>
      <c r="Q13" s="52">
        <v>309</v>
      </c>
      <c r="R13" s="52">
        <v>1220</v>
      </c>
      <c r="S13" s="52">
        <v>1420</v>
      </c>
      <c r="T13" s="52">
        <v>1427</v>
      </c>
      <c r="U13" s="52">
        <v>1369</v>
      </c>
      <c r="V13" s="52">
        <v>790</v>
      </c>
      <c r="W13" s="52">
        <v>381</v>
      </c>
      <c r="X13" s="52">
        <v>211</v>
      </c>
      <c r="Y13" s="52"/>
      <c r="Z13" s="53"/>
      <c r="AA13" s="54">
        <f t="shared" si="0"/>
        <v>8554</v>
      </c>
    </row>
    <row r="14" spans="1:27" ht="24.95" customHeight="1" x14ac:dyDescent="0.2">
      <c r="A14" s="55" t="s">
        <v>10</v>
      </c>
      <c r="B14" s="56">
        <v>1236.4679999999998</v>
      </c>
      <c r="C14" s="57">
        <v>1184.5479999999998</v>
      </c>
      <c r="D14" s="57">
        <v>1110.835</v>
      </c>
      <c r="E14" s="57">
        <v>1081.6599999999999</v>
      </c>
      <c r="F14" s="57">
        <v>1026.0479999999998</v>
      </c>
      <c r="G14" s="57">
        <v>985.58900000000006</v>
      </c>
      <c r="H14" s="57">
        <v>997.18799999999999</v>
      </c>
      <c r="I14" s="57">
        <v>1741.8150000000003</v>
      </c>
      <c r="J14" s="57">
        <v>3103.6489999999994</v>
      </c>
      <c r="K14" s="57">
        <v>4141.851999999999</v>
      </c>
      <c r="L14" s="57">
        <v>4757.4280000000017</v>
      </c>
      <c r="M14" s="57">
        <v>5058.4479999999994</v>
      </c>
      <c r="N14" s="57">
        <v>5085.8620000000001</v>
      </c>
      <c r="O14" s="57">
        <v>4855.4620000000014</v>
      </c>
      <c r="P14" s="57">
        <v>4145.1679999999988</v>
      </c>
      <c r="Q14" s="57">
        <v>2989.4999999999995</v>
      </c>
      <c r="R14" s="57">
        <v>1971.9929999999997</v>
      </c>
      <c r="S14" s="57">
        <v>1860.933</v>
      </c>
      <c r="T14" s="57">
        <v>1935.1790000000001</v>
      </c>
      <c r="U14" s="57">
        <v>1981.5509999999997</v>
      </c>
      <c r="V14" s="57">
        <v>1994.038</v>
      </c>
      <c r="W14" s="57">
        <v>1960.759</v>
      </c>
      <c r="X14" s="57">
        <v>1948.617</v>
      </c>
      <c r="Y14" s="57">
        <v>1867.3340000000003</v>
      </c>
      <c r="Z14" s="58"/>
      <c r="AA14" s="59">
        <f t="shared" si="0"/>
        <v>59021.923999999999</v>
      </c>
    </row>
    <row r="15" spans="1:27" ht="24.95" customHeight="1" x14ac:dyDescent="0.2">
      <c r="A15" s="55" t="s">
        <v>11</v>
      </c>
      <c r="B15" s="56">
        <v>26</v>
      </c>
      <c r="C15" s="57">
        <v>25</v>
      </c>
      <c r="D15" s="57">
        <v>25</v>
      </c>
      <c r="E15" s="57">
        <v>25</v>
      </c>
      <c r="F15" s="57">
        <v>25</v>
      </c>
      <c r="G15" s="57">
        <v>25</v>
      </c>
      <c r="H15" s="57">
        <v>25</v>
      </c>
      <c r="I15" s="57">
        <v>36</v>
      </c>
      <c r="J15" s="57">
        <v>57</v>
      </c>
      <c r="K15" s="57">
        <v>71</v>
      </c>
      <c r="L15" s="57">
        <v>78</v>
      </c>
      <c r="M15" s="57">
        <v>81</v>
      </c>
      <c r="N15" s="57">
        <v>80</v>
      </c>
      <c r="O15" s="57">
        <v>76</v>
      </c>
      <c r="P15" s="57">
        <v>64</v>
      </c>
      <c r="Q15" s="57">
        <v>44</v>
      </c>
      <c r="R15" s="57">
        <v>27</v>
      </c>
      <c r="S15" s="57">
        <v>25</v>
      </c>
      <c r="T15" s="57">
        <v>28</v>
      </c>
      <c r="U15" s="57">
        <v>34</v>
      </c>
      <c r="V15" s="57">
        <v>39</v>
      </c>
      <c r="W15" s="57">
        <v>45</v>
      </c>
      <c r="X15" s="57">
        <v>49</v>
      </c>
      <c r="Y15" s="57">
        <v>52</v>
      </c>
      <c r="Z15" s="58"/>
      <c r="AA15" s="59">
        <f t="shared" si="0"/>
        <v>1062</v>
      </c>
    </row>
    <row r="16" spans="1:27" ht="30" customHeight="1" thickBot="1" x14ac:dyDescent="0.25">
      <c r="A16" s="60" t="s">
        <v>12</v>
      </c>
      <c r="B16" s="61">
        <f>IF(LEN(B$2)&gt;0,SUM(B10:B15),"")</f>
        <v>2649.9679999999998</v>
      </c>
      <c r="C16" s="62">
        <f t="shared" ref="C16:Z16" si="1">IF(LEN(C$2)&gt;0,SUM(C10:C15),"")</f>
        <v>2386.0479999999998</v>
      </c>
      <c r="D16" s="62">
        <f t="shared" si="1"/>
        <v>2287.335</v>
      </c>
      <c r="E16" s="62">
        <f t="shared" si="1"/>
        <v>2332.16</v>
      </c>
      <c r="F16" s="62">
        <f t="shared" si="1"/>
        <v>2501.5479999999998</v>
      </c>
      <c r="G16" s="62">
        <f t="shared" si="1"/>
        <v>2947.0889999999999</v>
      </c>
      <c r="H16" s="62">
        <f t="shared" si="1"/>
        <v>3374.1880000000001</v>
      </c>
      <c r="I16" s="62">
        <f t="shared" si="1"/>
        <v>4163.8150000000005</v>
      </c>
      <c r="J16" s="62">
        <f t="shared" si="1"/>
        <v>5041.6489999999994</v>
      </c>
      <c r="K16" s="62">
        <f t="shared" si="1"/>
        <v>5330.851999999999</v>
      </c>
      <c r="L16" s="62">
        <f t="shared" si="1"/>
        <v>5982.4280000000017</v>
      </c>
      <c r="M16" s="62">
        <f t="shared" si="1"/>
        <v>6295.4479999999994</v>
      </c>
      <c r="N16" s="62">
        <f t="shared" si="1"/>
        <v>6256.8620000000001</v>
      </c>
      <c r="O16" s="62">
        <f t="shared" si="1"/>
        <v>6030.4620000000014</v>
      </c>
      <c r="P16" s="62">
        <f t="shared" si="1"/>
        <v>5356.1679999999988</v>
      </c>
      <c r="Q16" s="62">
        <f t="shared" si="1"/>
        <v>4830.5</v>
      </c>
      <c r="R16" s="62">
        <f t="shared" si="1"/>
        <v>5638.9929999999995</v>
      </c>
      <c r="S16" s="62">
        <f t="shared" si="1"/>
        <v>6488.2640000000001</v>
      </c>
      <c r="T16" s="62">
        <f t="shared" si="1"/>
        <v>6686.4380000000001</v>
      </c>
      <c r="U16" s="62">
        <f t="shared" si="1"/>
        <v>6364.4419999999991</v>
      </c>
      <c r="V16" s="62">
        <f t="shared" si="1"/>
        <v>5467.701</v>
      </c>
      <c r="W16" s="62">
        <f t="shared" si="1"/>
        <v>4447.5410000000002</v>
      </c>
      <c r="X16" s="62">
        <f t="shared" si="1"/>
        <v>4144.835</v>
      </c>
      <c r="Y16" s="62">
        <f t="shared" si="1"/>
        <v>3712.4670000000006</v>
      </c>
      <c r="Z16" s="63" t="str">
        <f t="shared" si="1"/>
        <v/>
      </c>
      <c r="AA16" s="64">
        <f>SUM(AA10:AA15)</f>
        <v>110717.201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1921.5</v>
      </c>
      <c r="C28" s="72">
        <v>1874.5</v>
      </c>
      <c r="D28" s="72">
        <v>1817.5</v>
      </c>
      <c r="E28" s="72">
        <v>1782.5</v>
      </c>
      <c r="F28" s="72">
        <v>1974.5</v>
      </c>
      <c r="G28" s="72">
        <v>2306.5</v>
      </c>
      <c r="H28" s="72">
        <v>2478</v>
      </c>
      <c r="I28" s="72">
        <v>2787</v>
      </c>
      <c r="J28" s="72">
        <v>3181</v>
      </c>
      <c r="K28" s="72">
        <v>3151</v>
      </c>
      <c r="L28" s="72">
        <v>3446</v>
      </c>
      <c r="M28" s="72">
        <v>3609</v>
      </c>
      <c r="N28" s="72">
        <v>3625</v>
      </c>
      <c r="O28" s="72">
        <v>3516</v>
      </c>
      <c r="P28" s="72">
        <v>3353</v>
      </c>
      <c r="Q28" s="72">
        <v>3448</v>
      </c>
      <c r="R28" s="72">
        <v>3853</v>
      </c>
      <c r="S28" s="72">
        <v>4171</v>
      </c>
      <c r="T28" s="72">
        <v>4313</v>
      </c>
      <c r="U28" s="72">
        <v>4010</v>
      </c>
      <c r="V28" s="72">
        <v>3534</v>
      </c>
      <c r="W28" s="72">
        <v>2959</v>
      </c>
      <c r="X28" s="72">
        <v>2563</v>
      </c>
      <c r="Y28" s="72">
        <v>2229.5</v>
      </c>
      <c r="Z28" s="73"/>
      <c r="AA28" s="74">
        <f>SUM(B28:Z28)</f>
        <v>71903.5</v>
      </c>
    </row>
    <row r="29" spans="1:27" ht="24.95" customHeight="1" x14ac:dyDescent="0.2">
      <c r="A29" s="75" t="s">
        <v>23</v>
      </c>
      <c r="B29" s="76">
        <v>993.46799999999996</v>
      </c>
      <c r="C29" s="77">
        <v>1013.548</v>
      </c>
      <c r="D29" s="77">
        <v>990.83500000000004</v>
      </c>
      <c r="E29" s="77">
        <v>998.66</v>
      </c>
      <c r="F29" s="77">
        <v>968.048</v>
      </c>
      <c r="G29" s="77">
        <v>1029.5889999999999</v>
      </c>
      <c r="H29" s="77">
        <v>1006.188</v>
      </c>
      <c r="I29" s="77">
        <v>1456.8150000000001</v>
      </c>
      <c r="J29" s="77">
        <v>2277.4090000000001</v>
      </c>
      <c r="K29" s="77">
        <v>2555.8519999999999</v>
      </c>
      <c r="L29" s="77">
        <v>2866.4279999999999</v>
      </c>
      <c r="M29" s="77">
        <v>2947.4479999999999</v>
      </c>
      <c r="N29" s="77">
        <v>2894.8620000000001</v>
      </c>
      <c r="O29" s="77">
        <v>2787.462</v>
      </c>
      <c r="P29" s="77">
        <v>2518.1680000000001</v>
      </c>
      <c r="Q29" s="77">
        <v>1934.5</v>
      </c>
      <c r="R29" s="77">
        <v>1863.9929999999999</v>
      </c>
      <c r="S29" s="77">
        <v>1799.9970000000001</v>
      </c>
      <c r="T29" s="77">
        <v>1804.598</v>
      </c>
      <c r="U29" s="77">
        <v>1800.6020000000001</v>
      </c>
      <c r="V29" s="77">
        <v>1598.8</v>
      </c>
      <c r="W29" s="77">
        <v>1465.64</v>
      </c>
      <c r="X29" s="77">
        <v>1536.835</v>
      </c>
      <c r="Y29" s="77">
        <v>1417.9670000000001</v>
      </c>
      <c r="Z29" s="78"/>
      <c r="AA29" s="79">
        <f>SUM(B29:Z29)</f>
        <v>42527.712</v>
      </c>
    </row>
    <row r="30" spans="1:27" ht="24.95" customHeight="1" x14ac:dyDescent="0.2">
      <c r="A30" s="82" t="s">
        <v>24</v>
      </c>
      <c r="B30" s="80">
        <v>609</v>
      </c>
      <c r="C30" s="81">
        <v>454</v>
      </c>
      <c r="D30" s="81">
        <v>429</v>
      </c>
      <c r="E30" s="81">
        <v>503</v>
      </c>
      <c r="F30" s="81">
        <v>503</v>
      </c>
      <c r="G30" s="81">
        <v>558</v>
      </c>
      <c r="H30" s="81">
        <v>845</v>
      </c>
      <c r="I30" s="81">
        <v>875</v>
      </c>
      <c r="J30" s="81">
        <v>515</v>
      </c>
      <c r="K30" s="81">
        <v>278</v>
      </c>
      <c r="L30" s="81">
        <v>278</v>
      </c>
      <c r="M30" s="81">
        <v>278</v>
      </c>
      <c r="N30" s="81">
        <v>278</v>
      </c>
      <c r="O30" s="81">
        <v>278</v>
      </c>
      <c r="P30" s="81">
        <v>144</v>
      </c>
      <c r="Q30" s="81">
        <v>220</v>
      </c>
      <c r="R30" s="81">
        <v>791</v>
      </c>
      <c r="S30" s="81">
        <v>1386.2670000000001</v>
      </c>
      <c r="T30" s="81">
        <v>1392.84</v>
      </c>
      <c r="U30" s="81">
        <v>1392.84</v>
      </c>
      <c r="V30" s="81">
        <v>1279.9010000000001</v>
      </c>
      <c r="W30" s="81">
        <v>967.90099999999995</v>
      </c>
      <c r="X30" s="81">
        <v>891</v>
      </c>
      <c r="Y30" s="81">
        <v>891</v>
      </c>
      <c r="Z30" s="83"/>
      <c r="AA30" s="84">
        <f>SUM(B30:Z30)</f>
        <v>16037.749</v>
      </c>
    </row>
    <row r="31" spans="1:27" ht="30" customHeight="1" thickBot="1" x14ac:dyDescent="0.25">
      <c r="A31" s="60" t="s">
        <v>25</v>
      </c>
      <c r="B31" s="61">
        <f>IF(LEN(B$2)&gt;0,SUM(B28:B30),"")</f>
        <v>3523.9679999999998</v>
      </c>
      <c r="C31" s="62">
        <f t="shared" ref="C31:Z31" si="4">IF(LEN(C$2)&gt;0,SUM(C28:C30),"")</f>
        <v>3342.0479999999998</v>
      </c>
      <c r="D31" s="62">
        <f t="shared" si="4"/>
        <v>3237.335</v>
      </c>
      <c r="E31" s="62">
        <f t="shared" si="4"/>
        <v>3284.16</v>
      </c>
      <c r="F31" s="62">
        <f t="shared" si="4"/>
        <v>3445.5479999999998</v>
      </c>
      <c r="G31" s="62">
        <f t="shared" si="4"/>
        <v>3894.0889999999999</v>
      </c>
      <c r="H31" s="62">
        <f t="shared" si="4"/>
        <v>4329.1880000000001</v>
      </c>
      <c r="I31" s="62">
        <f t="shared" si="4"/>
        <v>5118.8150000000005</v>
      </c>
      <c r="J31" s="62">
        <f t="shared" si="4"/>
        <v>5973.4089999999997</v>
      </c>
      <c r="K31" s="62">
        <f t="shared" si="4"/>
        <v>5984.8519999999999</v>
      </c>
      <c r="L31" s="62">
        <f t="shared" si="4"/>
        <v>6590.4279999999999</v>
      </c>
      <c r="M31" s="62">
        <f t="shared" si="4"/>
        <v>6834.4480000000003</v>
      </c>
      <c r="N31" s="62">
        <f t="shared" si="4"/>
        <v>6797.8620000000001</v>
      </c>
      <c r="O31" s="62">
        <f t="shared" si="4"/>
        <v>6581.4619999999995</v>
      </c>
      <c r="P31" s="62">
        <f t="shared" si="4"/>
        <v>6015.1679999999997</v>
      </c>
      <c r="Q31" s="62">
        <f t="shared" si="4"/>
        <v>5602.5</v>
      </c>
      <c r="R31" s="62">
        <f t="shared" si="4"/>
        <v>6507.9930000000004</v>
      </c>
      <c r="S31" s="62">
        <f t="shared" si="4"/>
        <v>7357.2640000000001</v>
      </c>
      <c r="T31" s="62">
        <f t="shared" si="4"/>
        <v>7510.4380000000001</v>
      </c>
      <c r="U31" s="62">
        <f t="shared" si="4"/>
        <v>7203.442</v>
      </c>
      <c r="V31" s="62">
        <f t="shared" si="4"/>
        <v>6412.701</v>
      </c>
      <c r="W31" s="62">
        <f t="shared" si="4"/>
        <v>5392.5410000000002</v>
      </c>
      <c r="X31" s="62">
        <f t="shared" si="4"/>
        <v>4990.835</v>
      </c>
      <c r="Y31" s="62">
        <f t="shared" si="4"/>
        <v>4538.4670000000006</v>
      </c>
      <c r="Z31" s="63" t="str">
        <f t="shared" si="4"/>
        <v/>
      </c>
      <c r="AA31" s="64">
        <f>SUM(AA28:AA30)</f>
        <v>130468.961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313</v>
      </c>
      <c r="C34" s="95">
        <v>395</v>
      </c>
      <c r="D34" s="95">
        <v>393</v>
      </c>
      <c r="E34" s="95">
        <v>395</v>
      </c>
      <c r="F34" s="95">
        <v>395</v>
      </c>
      <c r="G34" s="95">
        <v>390</v>
      </c>
      <c r="H34" s="95">
        <v>400</v>
      </c>
      <c r="I34" s="95">
        <v>400</v>
      </c>
      <c r="J34" s="95">
        <v>386.76</v>
      </c>
      <c r="K34" s="95">
        <v>114</v>
      </c>
      <c r="L34" s="95">
        <v>110</v>
      </c>
      <c r="M34" s="95">
        <v>105</v>
      </c>
      <c r="N34" s="95">
        <v>97</v>
      </c>
      <c r="O34" s="95">
        <v>120</v>
      </c>
      <c r="P34" s="95">
        <v>148</v>
      </c>
      <c r="Q34" s="95">
        <v>227</v>
      </c>
      <c r="R34" s="95">
        <v>319</v>
      </c>
      <c r="S34" s="95">
        <v>314</v>
      </c>
      <c r="T34" s="95">
        <v>269</v>
      </c>
      <c r="U34" s="95">
        <v>284</v>
      </c>
      <c r="V34" s="95">
        <v>390</v>
      </c>
      <c r="W34" s="95">
        <v>390</v>
      </c>
      <c r="X34" s="95">
        <v>291</v>
      </c>
      <c r="Y34" s="95">
        <v>271</v>
      </c>
      <c r="Z34" s="96"/>
      <c r="AA34" s="74">
        <f t="shared" ref="AA34:AA39" si="5">SUM(B34:Z34)</f>
        <v>6916.76</v>
      </c>
    </row>
    <row r="35" spans="1:27" ht="24.95" customHeight="1" x14ac:dyDescent="0.2">
      <c r="A35" s="97" t="s">
        <v>28</v>
      </c>
      <c r="B35" s="98">
        <v>500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500</v>
      </c>
      <c r="I35" s="99">
        <v>500</v>
      </c>
      <c r="J35" s="99">
        <v>490</v>
      </c>
      <c r="K35" s="99">
        <v>495</v>
      </c>
      <c r="L35" s="99">
        <v>464</v>
      </c>
      <c r="M35" s="99">
        <v>410</v>
      </c>
      <c r="N35" s="99">
        <v>420</v>
      </c>
      <c r="O35" s="99">
        <v>407</v>
      </c>
      <c r="P35" s="99">
        <v>481</v>
      </c>
      <c r="Q35" s="99">
        <v>500</v>
      </c>
      <c r="R35" s="99">
        <v>500</v>
      </c>
      <c r="S35" s="99">
        <v>500</v>
      </c>
      <c r="T35" s="99">
        <v>500</v>
      </c>
      <c r="U35" s="99">
        <v>500</v>
      </c>
      <c r="V35" s="99">
        <v>500</v>
      </c>
      <c r="W35" s="99">
        <v>500</v>
      </c>
      <c r="X35" s="99">
        <v>500</v>
      </c>
      <c r="Y35" s="99">
        <v>500</v>
      </c>
      <c r="Z35" s="100"/>
      <c r="AA35" s="79">
        <f t="shared" si="5"/>
        <v>11667</v>
      </c>
    </row>
    <row r="36" spans="1:27" ht="24.95" customHeight="1" x14ac:dyDescent="0.2">
      <c r="A36" s="97" t="s">
        <v>29</v>
      </c>
      <c r="B36" s="98">
        <v>1277</v>
      </c>
      <c r="C36" s="99">
        <v>1255</v>
      </c>
      <c r="D36" s="99">
        <v>1255</v>
      </c>
      <c r="E36" s="99">
        <v>1235</v>
      </c>
      <c r="F36" s="99">
        <v>1235</v>
      </c>
      <c r="G36" s="99">
        <v>1241</v>
      </c>
      <c r="H36" s="99">
        <v>1241</v>
      </c>
      <c r="I36" s="99">
        <v>1239</v>
      </c>
      <c r="J36" s="99">
        <v>1216</v>
      </c>
      <c r="K36" s="99">
        <v>1207.9000000000001</v>
      </c>
      <c r="L36" s="99">
        <v>563.29999999999995</v>
      </c>
      <c r="M36" s="99">
        <v>318</v>
      </c>
      <c r="N36" s="99">
        <v>284.5</v>
      </c>
      <c r="O36" s="99">
        <v>290</v>
      </c>
      <c r="P36" s="99">
        <v>689.5</v>
      </c>
      <c r="Q36" s="99">
        <v>997.5</v>
      </c>
      <c r="R36" s="99">
        <v>270.2</v>
      </c>
      <c r="S36" s="99">
        <v>36</v>
      </c>
      <c r="T36" s="99">
        <v>82.7</v>
      </c>
      <c r="U36" s="99">
        <v>337.5</v>
      </c>
      <c r="V36" s="99">
        <v>744.5</v>
      </c>
      <c r="W36" s="99">
        <v>1289</v>
      </c>
      <c r="X36" s="99">
        <v>1289</v>
      </c>
      <c r="Y36" s="99">
        <v>1284</v>
      </c>
      <c r="Z36" s="100"/>
      <c r="AA36" s="79">
        <f t="shared" si="5"/>
        <v>20877.599999999999</v>
      </c>
    </row>
    <row r="37" spans="1:27" ht="24.95" customHeight="1" x14ac:dyDescent="0.2">
      <c r="A37" s="97" t="s">
        <v>30</v>
      </c>
      <c r="B37" s="98">
        <v>56</v>
      </c>
      <c r="C37" s="99">
        <v>56</v>
      </c>
      <c r="D37" s="99">
        <v>52</v>
      </c>
      <c r="E37" s="99">
        <v>52</v>
      </c>
      <c r="F37" s="99">
        <v>44</v>
      </c>
      <c r="G37" s="99">
        <v>52</v>
      </c>
      <c r="H37" s="99">
        <v>50</v>
      </c>
      <c r="I37" s="99">
        <v>50</v>
      </c>
      <c r="J37" s="99">
        <v>50</v>
      </c>
      <c r="K37" s="99">
        <v>40</v>
      </c>
      <c r="L37" s="99">
        <v>29</v>
      </c>
      <c r="M37" s="99">
        <v>19</v>
      </c>
      <c r="N37" s="99">
        <v>19</v>
      </c>
      <c r="O37" s="99">
        <v>19</v>
      </c>
      <c r="P37" s="99">
        <v>25</v>
      </c>
      <c r="Q37" s="99">
        <v>40</v>
      </c>
      <c r="R37" s="99">
        <v>45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1048</v>
      </c>
    </row>
    <row r="38" spans="1:27" ht="24.95" customHeight="1" x14ac:dyDescent="0.2">
      <c r="A38" s="97" t="s">
        <v>31</v>
      </c>
      <c r="B38" s="98">
        <v>215.9</v>
      </c>
      <c r="C38" s="99">
        <v>287.7</v>
      </c>
      <c r="D38" s="99">
        <v>285.10000000000002</v>
      </c>
      <c r="E38" s="99">
        <v>211.9</v>
      </c>
      <c r="F38" s="99">
        <v>205.2</v>
      </c>
      <c r="G38" s="99">
        <v>325.10000000000002</v>
      </c>
      <c r="H38" s="99">
        <v>500</v>
      </c>
      <c r="I38" s="99">
        <v>33.799999999999997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2064.7000000000003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2361.9</v>
      </c>
      <c r="C39" s="88">
        <f t="shared" si="6"/>
        <v>2493.6999999999998</v>
      </c>
      <c r="D39" s="88">
        <f t="shared" si="6"/>
        <v>2485.1</v>
      </c>
      <c r="E39" s="88">
        <f t="shared" si="6"/>
        <v>2393.9</v>
      </c>
      <c r="F39" s="88">
        <f t="shared" si="6"/>
        <v>2379.1999999999998</v>
      </c>
      <c r="G39" s="88">
        <f t="shared" si="6"/>
        <v>2508.1</v>
      </c>
      <c r="H39" s="88">
        <f t="shared" si="6"/>
        <v>2691</v>
      </c>
      <c r="I39" s="88">
        <f t="shared" si="6"/>
        <v>2222.8000000000002</v>
      </c>
      <c r="J39" s="88">
        <f t="shared" si="6"/>
        <v>2142.7600000000002</v>
      </c>
      <c r="K39" s="88">
        <f t="shared" si="6"/>
        <v>1856.9</v>
      </c>
      <c r="L39" s="88">
        <f t="shared" si="6"/>
        <v>1166.3</v>
      </c>
      <c r="M39" s="88">
        <f t="shared" si="6"/>
        <v>852</v>
      </c>
      <c r="N39" s="88">
        <f t="shared" si="6"/>
        <v>820.5</v>
      </c>
      <c r="O39" s="88">
        <f t="shared" si="6"/>
        <v>836</v>
      </c>
      <c r="P39" s="88">
        <f t="shared" si="6"/>
        <v>1343.5</v>
      </c>
      <c r="Q39" s="88">
        <f t="shared" si="6"/>
        <v>1764.5</v>
      </c>
      <c r="R39" s="88">
        <f t="shared" si="6"/>
        <v>1134.2</v>
      </c>
      <c r="S39" s="88">
        <f t="shared" si="6"/>
        <v>900</v>
      </c>
      <c r="T39" s="88">
        <f t="shared" si="6"/>
        <v>901.7</v>
      </c>
      <c r="U39" s="88">
        <f t="shared" si="6"/>
        <v>1171.5</v>
      </c>
      <c r="V39" s="88">
        <f t="shared" si="6"/>
        <v>1684.5</v>
      </c>
      <c r="W39" s="88">
        <f t="shared" si="6"/>
        <v>2229</v>
      </c>
      <c r="X39" s="88">
        <f t="shared" si="6"/>
        <v>2130</v>
      </c>
      <c r="Y39" s="88">
        <f t="shared" si="6"/>
        <v>2105</v>
      </c>
      <c r="Z39" s="89" t="str">
        <f t="shared" si="6"/>
        <v/>
      </c>
      <c r="AA39" s="90">
        <f t="shared" si="5"/>
        <v>42574.06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1272</v>
      </c>
      <c r="C44" s="99">
        <v>1250</v>
      </c>
      <c r="D44" s="99">
        <v>1250</v>
      </c>
      <c r="E44" s="99">
        <v>1230</v>
      </c>
      <c r="F44" s="99">
        <v>1230</v>
      </c>
      <c r="G44" s="99">
        <v>1236</v>
      </c>
      <c r="H44" s="99">
        <v>1236</v>
      </c>
      <c r="I44" s="99">
        <v>1234</v>
      </c>
      <c r="J44" s="99">
        <v>1211</v>
      </c>
      <c r="K44" s="99">
        <v>1202.9000000000001</v>
      </c>
      <c r="L44" s="99">
        <v>558.29999999999995</v>
      </c>
      <c r="M44" s="99">
        <v>313</v>
      </c>
      <c r="N44" s="99">
        <v>279.5</v>
      </c>
      <c r="O44" s="99">
        <v>285</v>
      </c>
      <c r="P44" s="99">
        <v>684.5</v>
      </c>
      <c r="Q44" s="99">
        <v>992.5</v>
      </c>
      <c r="R44" s="99">
        <v>265.2</v>
      </c>
      <c r="S44" s="99">
        <v>31</v>
      </c>
      <c r="T44" s="99">
        <v>77.7</v>
      </c>
      <c r="U44" s="99">
        <v>332.5</v>
      </c>
      <c r="V44" s="99">
        <v>739.5</v>
      </c>
      <c r="W44" s="99">
        <v>1284</v>
      </c>
      <c r="X44" s="99">
        <v>1284</v>
      </c>
      <c r="Y44" s="99">
        <v>1279</v>
      </c>
      <c r="Z44" s="100"/>
      <c r="AA44" s="79">
        <f t="shared" si="7"/>
        <v>20757.599999999999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215.9</v>
      </c>
      <c r="C46" s="99">
        <v>287.7</v>
      </c>
      <c r="D46" s="99">
        <v>285.10000000000002</v>
      </c>
      <c r="E46" s="99">
        <v>211.9</v>
      </c>
      <c r="F46" s="99">
        <v>205.2</v>
      </c>
      <c r="G46" s="99">
        <v>325.10000000000002</v>
      </c>
      <c r="H46" s="99">
        <v>500</v>
      </c>
      <c r="I46" s="99">
        <v>33.799999999999997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2064.7000000000003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1487.9</v>
      </c>
      <c r="C48" s="88">
        <f t="shared" ref="C48:Z48" si="8">IF(LEN(C$2)&gt;0,SUM(C42:C47),"")</f>
        <v>1537.7</v>
      </c>
      <c r="D48" s="88">
        <f t="shared" si="8"/>
        <v>1535.1</v>
      </c>
      <c r="E48" s="88">
        <f t="shared" si="8"/>
        <v>1441.9</v>
      </c>
      <c r="F48" s="88">
        <f t="shared" si="8"/>
        <v>1435.2</v>
      </c>
      <c r="G48" s="88">
        <f t="shared" si="8"/>
        <v>1561.1</v>
      </c>
      <c r="H48" s="88">
        <f t="shared" si="8"/>
        <v>1736</v>
      </c>
      <c r="I48" s="88">
        <f t="shared" si="8"/>
        <v>1267.8</v>
      </c>
      <c r="J48" s="88">
        <f t="shared" si="8"/>
        <v>1211</v>
      </c>
      <c r="K48" s="88">
        <f t="shared" si="8"/>
        <v>1202.9000000000001</v>
      </c>
      <c r="L48" s="88">
        <f t="shared" si="8"/>
        <v>558.29999999999995</v>
      </c>
      <c r="M48" s="88">
        <f t="shared" si="8"/>
        <v>313</v>
      </c>
      <c r="N48" s="88">
        <f t="shared" si="8"/>
        <v>279.5</v>
      </c>
      <c r="O48" s="88">
        <f t="shared" si="8"/>
        <v>285</v>
      </c>
      <c r="P48" s="88">
        <f t="shared" si="8"/>
        <v>684.5</v>
      </c>
      <c r="Q48" s="88">
        <f t="shared" si="8"/>
        <v>992.5</v>
      </c>
      <c r="R48" s="88">
        <f t="shared" si="8"/>
        <v>265.2</v>
      </c>
      <c r="S48" s="88">
        <f t="shared" si="8"/>
        <v>31</v>
      </c>
      <c r="T48" s="88">
        <f t="shared" si="8"/>
        <v>77.7</v>
      </c>
      <c r="U48" s="88">
        <f t="shared" si="8"/>
        <v>332.5</v>
      </c>
      <c r="V48" s="88">
        <f t="shared" si="8"/>
        <v>739.5</v>
      </c>
      <c r="W48" s="88">
        <f t="shared" si="8"/>
        <v>1284</v>
      </c>
      <c r="X48" s="88">
        <f t="shared" si="8"/>
        <v>1284</v>
      </c>
      <c r="Y48" s="88">
        <f t="shared" si="8"/>
        <v>1279</v>
      </c>
      <c r="Z48" s="89" t="str">
        <f t="shared" si="8"/>
        <v/>
      </c>
      <c r="AA48" s="90">
        <f t="shared" si="7"/>
        <v>22822.3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5011.8680000000004</v>
      </c>
      <c r="C51" s="88">
        <f t="shared" si="10"/>
        <v>4879.7479999999996</v>
      </c>
      <c r="D51" s="88">
        <f t="shared" si="10"/>
        <v>4772.4349999999995</v>
      </c>
      <c r="E51" s="88">
        <f t="shared" si="10"/>
        <v>4726.0599999999995</v>
      </c>
      <c r="F51" s="88">
        <f t="shared" si="10"/>
        <v>4880.7479999999996</v>
      </c>
      <c r="G51" s="88">
        <f t="shared" si="10"/>
        <v>5455.1890000000003</v>
      </c>
      <c r="H51" s="88">
        <f t="shared" si="10"/>
        <v>6065.1880000000001</v>
      </c>
      <c r="I51" s="88">
        <f t="shared" si="10"/>
        <v>6386.6150000000007</v>
      </c>
      <c r="J51" s="88">
        <f t="shared" si="10"/>
        <v>7184.4089999999997</v>
      </c>
      <c r="K51" s="88">
        <f t="shared" si="10"/>
        <v>7187.7519999999986</v>
      </c>
      <c r="L51" s="88">
        <f t="shared" si="10"/>
        <v>7148.7280000000019</v>
      </c>
      <c r="M51" s="88">
        <f t="shared" si="10"/>
        <v>7147.4479999999994</v>
      </c>
      <c r="N51" s="88">
        <f t="shared" si="10"/>
        <v>7077.3620000000001</v>
      </c>
      <c r="O51" s="88">
        <f t="shared" si="10"/>
        <v>6866.4620000000014</v>
      </c>
      <c r="P51" s="88">
        <f t="shared" si="10"/>
        <v>6699.6679999999988</v>
      </c>
      <c r="Q51" s="88">
        <f t="shared" si="10"/>
        <v>6595</v>
      </c>
      <c r="R51" s="88">
        <f t="shared" si="10"/>
        <v>6773.1929999999993</v>
      </c>
      <c r="S51" s="88">
        <f t="shared" si="10"/>
        <v>7388.2640000000001</v>
      </c>
      <c r="T51" s="88">
        <f t="shared" si="10"/>
        <v>7588.1379999999999</v>
      </c>
      <c r="U51" s="88">
        <f t="shared" si="10"/>
        <v>7535.9419999999991</v>
      </c>
      <c r="V51" s="88">
        <f t="shared" si="10"/>
        <v>7152.201</v>
      </c>
      <c r="W51" s="88">
        <f t="shared" si="10"/>
        <v>6676.5410000000002</v>
      </c>
      <c r="X51" s="88">
        <f t="shared" si="10"/>
        <v>6274.835</v>
      </c>
      <c r="Y51" s="88">
        <f t="shared" si="10"/>
        <v>5817.4670000000006</v>
      </c>
      <c r="Z51" s="89" t="str">
        <f t="shared" si="10"/>
        <v/>
      </c>
      <c r="AA51" s="104">
        <f>SUM(B51:Z51)</f>
        <v>153291.26099999997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5011.8389999999999</v>
      </c>
      <c r="C4" s="18">
        <v>4879.7070000000003</v>
      </c>
      <c r="D4" s="18">
        <v>4772.4489999999996</v>
      </c>
      <c r="E4" s="18">
        <v>4726.0909999999985</v>
      </c>
      <c r="F4" s="18">
        <v>4880.777000000001</v>
      </c>
      <c r="G4" s="18">
        <v>5455.1449999999986</v>
      </c>
      <c r="H4" s="18">
        <v>6065.1880000000019</v>
      </c>
      <c r="I4" s="18">
        <v>6386.5879999999997</v>
      </c>
      <c r="J4" s="18">
        <v>7184.4090000000015</v>
      </c>
      <c r="K4" s="18">
        <v>7187.7610000000013</v>
      </c>
      <c r="L4" s="18">
        <v>7148.742000000002</v>
      </c>
      <c r="M4" s="18">
        <v>7147.4199999999992</v>
      </c>
      <c r="N4" s="18">
        <v>7077.3320000000012</v>
      </c>
      <c r="O4" s="18">
        <v>6866.5029999999997</v>
      </c>
      <c r="P4" s="18">
        <v>6699.679000000001</v>
      </c>
      <c r="Q4" s="18">
        <v>6595.0400000000018</v>
      </c>
      <c r="R4" s="18">
        <v>6773.1889999999985</v>
      </c>
      <c r="S4" s="18">
        <v>7388.2970000000005</v>
      </c>
      <c r="T4" s="18">
        <v>7588.1280000000024</v>
      </c>
      <c r="U4" s="18">
        <v>7535.94</v>
      </c>
      <c r="V4" s="18">
        <v>7152.1610000000001</v>
      </c>
      <c r="W4" s="18">
        <v>6676.5409999999993</v>
      </c>
      <c r="X4" s="18">
        <v>6274.8350000000019</v>
      </c>
      <c r="Y4" s="18">
        <v>5817.4670000000006</v>
      </c>
      <c r="Z4" s="19"/>
      <c r="AA4" s="20">
        <f>SUM(B4:Z4)</f>
        <v>153291.228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83.85</v>
      </c>
      <c r="C7" s="28">
        <v>78.5</v>
      </c>
      <c r="D7" s="28">
        <v>72.599999999999994</v>
      </c>
      <c r="E7" s="28">
        <v>72.25</v>
      </c>
      <c r="F7" s="28">
        <v>73.08</v>
      </c>
      <c r="G7" s="28">
        <v>83.03</v>
      </c>
      <c r="H7" s="28">
        <v>105</v>
      </c>
      <c r="I7" s="28">
        <v>107.52</v>
      </c>
      <c r="J7" s="28">
        <v>97.06</v>
      </c>
      <c r="K7" s="28">
        <v>71.39</v>
      </c>
      <c r="L7" s="28">
        <v>60.71</v>
      </c>
      <c r="M7" s="28">
        <v>47.68</v>
      </c>
      <c r="N7" s="28">
        <v>45</v>
      </c>
      <c r="O7" s="28">
        <v>43.74</v>
      </c>
      <c r="P7" s="28">
        <v>57.4</v>
      </c>
      <c r="Q7" s="28">
        <v>70.63</v>
      </c>
      <c r="R7" s="28">
        <v>75.78</v>
      </c>
      <c r="S7" s="28">
        <v>92.52</v>
      </c>
      <c r="T7" s="28">
        <v>98.47</v>
      </c>
      <c r="U7" s="28">
        <v>88.85</v>
      </c>
      <c r="V7" s="28">
        <v>85.82</v>
      </c>
      <c r="W7" s="28">
        <v>80</v>
      </c>
      <c r="X7" s="28">
        <v>82.39</v>
      </c>
      <c r="Y7" s="28">
        <v>80</v>
      </c>
      <c r="Z7" s="29"/>
      <c r="AA7" s="30">
        <f>IF(SUM(B7:Z7)&lt;&gt;0,AVERAGEIF(B7:Z7,"&lt;&gt;"""),"")</f>
        <v>77.219583333333333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968.33</v>
      </c>
      <c r="C19" s="72">
        <v>968.93299999999999</v>
      </c>
      <c r="D19" s="72">
        <v>974.09400000000005</v>
      </c>
      <c r="E19" s="72">
        <v>973.99499999999989</v>
      </c>
      <c r="F19" s="72">
        <v>980.29599999999994</v>
      </c>
      <c r="G19" s="72">
        <v>946.2</v>
      </c>
      <c r="H19" s="72">
        <v>821.33399999999995</v>
      </c>
      <c r="I19" s="72">
        <v>818.01100000000008</v>
      </c>
      <c r="J19" s="72">
        <v>847.40800000000002</v>
      </c>
      <c r="K19" s="72">
        <v>830.08100000000002</v>
      </c>
      <c r="L19" s="72">
        <v>779.2890000000001</v>
      </c>
      <c r="M19" s="72">
        <v>790.64900000000011</v>
      </c>
      <c r="N19" s="72">
        <v>753.07600000000002</v>
      </c>
      <c r="O19" s="72">
        <v>760.57499999999993</v>
      </c>
      <c r="P19" s="72">
        <v>757.44099999999992</v>
      </c>
      <c r="Q19" s="72">
        <v>770.51600000000008</v>
      </c>
      <c r="R19" s="72">
        <v>785.90499999999997</v>
      </c>
      <c r="S19" s="72">
        <v>783.41200000000003</v>
      </c>
      <c r="T19" s="72">
        <v>784.73199999999997</v>
      </c>
      <c r="U19" s="72">
        <v>784.48899999999992</v>
      </c>
      <c r="V19" s="72">
        <v>765.34400000000005</v>
      </c>
      <c r="W19" s="72">
        <v>860.5100000000001</v>
      </c>
      <c r="X19" s="72">
        <v>934.3610000000001</v>
      </c>
      <c r="Y19" s="72">
        <v>953.12299999999993</v>
      </c>
      <c r="Z19" s="73"/>
      <c r="AA19" s="74">
        <f t="shared" ref="AA19:AA24" si="2">SUM(B19:Z19)</f>
        <v>20392.104000000003</v>
      </c>
    </row>
    <row r="20" spans="1:27" ht="24.95" customHeight="1" x14ac:dyDescent="0.2">
      <c r="A20" s="75" t="s">
        <v>15</v>
      </c>
      <c r="B20" s="76">
        <v>1023.0849999999999</v>
      </c>
      <c r="C20" s="77">
        <v>1016.4210000000002</v>
      </c>
      <c r="D20" s="77">
        <v>1037.4960000000001</v>
      </c>
      <c r="E20" s="77">
        <v>1044.096</v>
      </c>
      <c r="F20" s="77">
        <v>1089.577</v>
      </c>
      <c r="G20" s="77">
        <v>1233.385</v>
      </c>
      <c r="H20" s="77">
        <v>1447.5669999999998</v>
      </c>
      <c r="I20" s="77">
        <v>1538.1469999999999</v>
      </c>
      <c r="J20" s="77">
        <v>1634.4089999999999</v>
      </c>
      <c r="K20" s="77">
        <v>1624.7829999999999</v>
      </c>
      <c r="L20" s="77">
        <v>1574.8629999999998</v>
      </c>
      <c r="M20" s="77">
        <v>1546.576</v>
      </c>
      <c r="N20" s="77">
        <v>1525.0619999999999</v>
      </c>
      <c r="O20" s="77">
        <v>1479.614</v>
      </c>
      <c r="P20" s="77">
        <v>1442.999</v>
      </c>
      <c r="Q20" s="77">
        <v>1416.798</v>
      </c>
      <c r="R20" s="77">
        <v>1419.39</v>
      </c>
      <c r="S20" s="77">
        <v>1462.422</v>
      </c>
      <c r="T20" s="77">
        <v>1433.9159999999999</v>
      </c>
      <c r="U20" s="77">
        <v>1388.4369999999999</v>
      </c>
      <c r="V20" s="77">
        <v>1272.925</v>
      </c>
      <c r="W20" s="77">
        <v>1123.3700000000001</v>
      </c>
      <c r="X20" s="77">
        <v>1063.0919999999999</v>
      </c>
      <c r="Y20" s="77">
        <v>1026.3690000000001</v>
      </c>
      <c r="Z20" s="78"/>
      <c r="AA20" s="79">
        <f t="shared" si="2"/>
        <v>31864.798999999995</v>
      </c>
    </row>
    <row r="21" spans="1:27" ht="24.95" customHeight="1" x14ac:dyDescent="0.2">
      <c r="A21" s="75" t="s">
        <v>16</v>
      </c>
      <c r="B21" s="80">
        <v>2665.4240000000004</v>
      </c>
      <c r="C21" s="81">
        <v>2561.8530000000001</v>
      </c>
      <c r="D21" s="81">
        <v>2440.3589999999995</v>
      </c>
      <c r="E21" s="81">
        <v>2390</v>
      </c>
      <c r="F21" s="81">
        <v>2479.904</v>
      </c>
      <c r="G21" s="81">
        <v>2897.56</v>
      </c>
      <c r="H21" s="81">
        <v>3353.2869999999998</v>
      </c>
      <c r="I21" s="81">
        <v>3591.43</v>
      </c>
      <c r="J21" s="81">
        <v>3745.5920000000001</v>
      </c>
      <c r="K21" s="81">
        <v>3781.8970000000004</v>
      </c>
      <c r="L21" s="81">
        <v>3730.0899999999997</v>
      </c>
      <c r="M21" s="81">
        <v>3698.8519999999999</v>
      </c>
      <c r="N21" s="81">
        <v>3637.6939999999995</v>
      </c>
      <c r="O21" s="81">
        <v>3485.3139999999999</v>
      </c>
      <c r="P21" s="81">
        <v>3378.239</v>
      </c>
      <c r="Q21" s="81">
        <v>3327.2260000000006</v>
      </c>
      <c r="R21" s="81">
        <v>3520.3939999999998</v>
      </c>
      <c r="S21" s="81">
        <v>4072.9629999999997</v>
      </c>
      <c r="T21" s="81">
        <v>4286.4800000000005</v>
      </c>
      <c r="U21" s="81">
        <v>4290.0140000000001</v>
      </c>
      <c r="V21" s="81">
        <v>4075.8919999999998</v>
      </c>
      <c r="W21" s="81">
        <v>3700.6610000000005</v>
      </c>
      <c r="X21" s="81">
        <v>3318.8820000000001</v>
      </c>
      <c r="Y21" s="81">
        <v>2908.9749999999995</v>
      </c>
      <c r="Z21" s="78"/>
      <c r="AA21" s="79">
        <f t="shared" si="2"/>
        <v>81338.982000000018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112</v>
      </c>
      <c r="C23" s="77">
        <v>109.5</v>
      </c>
      <c r="D23" s="77">
        <v>105.5</v>
      </c>
      <c r="E23" s="77">
        <v>104</v>
      </c>
      <c r="F23" s="77">
        <v>108</v>
      </c>
      <c r="G23" s="77">
        <v>123</v>
      </c>
      <c r="H23" s="77">
        <v>142</v>
      </c>
      <c r="I23" s="77">
        <v>137</v>
      </c>
      <c r="J23" s="77">
        <v>112</v>
      </c>
      <c r="K23" s="77">
        <v>89</v>
      </c>
      <c r="L23" s="77">
        <v>73.5</v>
      </c>
      <c r="M23" s="77">
        <v>66</v>
      </c>
      <c r="N23" s="77">
        <v>66.5</v>
      </c>
      <c r="O23" s="77">
        <v>69</v>
      </c>
      <c r="P23" s="77">
        <v>83</v>
      </c>
      <c r="Q23" s="77">
        <v>105.5</v>
      </c>
      <c r="R23" s="77">
        <v>134.5</v>
      </c>
      <c r="S23" s="77">
        <v>157.5</v>
      </c>
      <c r="T23" s="77">
        <v>163</v>
      </c>
      <c r="U23" s="77">
        <v>162</v>
      </c>
      <c r="V23" s="77">
        <v>153</v>
      </c>
      <c r="W23" s="77">
        <v>141</v>
      </c>
      <c r="X23" s="77">
        <v>131.5</v>
      </c>
      <c r="Y23" s="77">
        <v>120</v>
      </c>
      <c r="Z23" s="77"/>
      <c r="AA23" s="79">
        <f t="shared" si="2"/>
        <v>2768</v>
      </c>
    </row>
    <row r="24" spans="1:27" ht="24.95" customHeight="1" x14ac:dyDescent="0.2">
      <c r="A24" s="85" t="s">
        <v>19</v>
      </c>
      <c r="B24" s="77">
        <v>232.99999999999997</v>
      </c>
      <c r="C24" s="77">
        <v>216.99999999999997</v>
      </c>
      <c r="D24" s="77">
        <v>209.00000000000003</v>
      </c>
      <c r="E24" s="77">
        <v>208</v>
      </c>
      <c r="F24" s="77">
        <v>216.99999999999997</v>
      </c>
      <c r="G24" s="77">
        <v>248.99999999999997</v>
      </c>
      <c r="H24" s="77">
        <v>285.00000000000006</v>
      </c>
      <c r="I24" s="77">
        <v>301.99999999999994</v>
      </c>
      <c r="J24" s="77">
        <v>325</v>
      </c>
      <c r="K24" s="77">
        <v>345.00000000000006</v>
      </c>
      <c r="L24" s="77">
        <v>368.00000000000006</v>
      </c>
      <c r="M24" s="77">
        <v>379.99999999999994</v>
      </c>
      <c r="N24" s="77">
        <v>374</v>
      </c>
      <c r="O24" s="77">
        <v>363</v>
      </c>
      <c r="P24" s="77">
        <v>355</v>
      </c>
      <c r="Q24" s="77">
        <v>374</v>
      </c>
      <c r="R24" s="77">
        <v>388</v>
      </c>
      <c r="S24" s="77">
        <v>412</v>
      </c>
      <c r="T24" s="77">
        <v>420</v>
      </c>
      <c r="U24" s="77">
        <v>410.99999999999994</v>
      </c>
      <c r="V24" s="77">
        <v>385</v>
      </c>
      <c r="W24" s="77">
        <v>336.00000000000006</v>
      </c>
      <c r="X24" s="77">
        <v>313.99999999999994</v>
      </c>
      <c r="Y24" s="77">
        <v>285.00000000000006</v>
      </c>
      <c r="Z24" s="77"/>
      <c r="AA24" s="79">
        <f t="shared" si="2"/>
        <v>7755</v>
      </c>
    </row>
    <row r="25" spans="1:27" ht="30" customHeight="1" thickBot="1" x14ac:dyDescent="0.25">
      <c r="A25" s="86" t="s">
        <v>20</v>
      </c>
      <c r="B25" s="87">
        <f t="shared" ref="B25:AA25" si="3">SUM(B19:B24)</f>
        <v>5001.8389999999999</v>
      </c>
      <c r="C25" s="88">
        <f t="shared" si="3"/>
        <v>4873.7070000000003</v>
      </c>
      <c r="D25" s="88">
        <f t="shared" si="3"/>
        <v>4766.4489999999996</v>
      </c>
      <c r="E25" s="88">
        <f t="shared" si="3"/>
        <v>4720.0910000000003</v>
      </c>
      <c r="F25" s="88">
        <f t="shared" si="3"/>
        <v>4874.777</v>
      </c>
      <c r="G25" s="88">
        <f t="shared" si="3"/>
        <v>5449.1450000000004</v>
      </c>
      <c r="H25" s="88">
        <f t="shared" si="3"/>
        <v>6049.1880000000001</v>
      </c>
      <c r="I25" s="88">
        <f t="shared" si="3"/>
        <v>6386.5879999999997</v>
      </c>
      <c r="J25" s="88">
        <f t="shared" si="3"/>
        <v>6664.4089999999997</v>
      </c>
      <c r="K25" s="88">
        <f t="shared" si="3"/>
        <v>6670.7610000000004</v>
      </c>
      <c r="L25" s="88">
        <f t="shared" si="3"/>
        <v>6525.7420000000002</v>
      </c>
      <c r="M25" s="88">
        <f t="shared" si="3"/>
        <v>6482.0770000000002</v>
      </c>
      <c r="N25" s="88">
        <f t="shared" si="3"/>
        <v>6356.3319999999994</v>
      </c>
      <c r="O25" s="88">
        <f t="shared" si="3"/>
        <v>6157.5029999999997</v>
      </c>
      <c r="P25" s="88">
        <f t="shared" si="3"/>
        <v>6016.6790000000001</v>
      </c>
      <c r="Q25" s="88">
        <f t="shared" si="3"/>
        <v>5994.0400000000009</v>
      </c>
      <c r="R25" s="88">
        <f t="shared" si="3"/>
        <v>6248.1890000000003</v>
      </c>
      <c r="S25" s="88">
        <f t="shared" si="3"/>
        <v>6888.2969999999996</v>
      </c>
      <c r="T25" s="88">
        <f t="shared" si="3"/>
        <v>7088.1280000000006</v>
      </c>
      <c r="U25" s="88">
        <f t="shared" si="3"/>
        <v>7035.9400000000005</v>
      </c>
      <c r="V25" s="88">
        <f t="shared" si="3"/>
        <v>6652.1610000000001</v>
      </c>
      <c r="W25" s="88">
        <f t="shared" si="3"/>
        <v>6161.5410000000011</v>
      </c>
      <c r="X25" s="88">
        <f t="shared" si="3"/>
        <v>5761.835</v>
      </c>
      <c r="Y25" s="88">
        <f t="shared" si="3"/>
        <v>5293.4669999999996</v>
      </c>
      <c r="Z25" s="89">
        <f t="shared" si="3"/>
        <v>0</v>
      </c>
      <c r="AA25" s="90">
        <f t="shared" si="3"/>
        <v>144118.88500000001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543</v>
      </c>
      <c r="C28" s="72">
        <v>524.5</v>
      </c>
      <c r="D28" s="72">
        <v>512.5</v>
      </c>
      <c r="E28" s="72">
        <v>510</v>
      </c>
      <c r="F28" s="72">
        <v>523</v>
      </c>
      <c r="G28" s="72">
        <v>570</v>
      </c>
      <c r="H28" s="72">
        <v>619</v>
      </c>
      <c r="I28" s="72">
        <v>631</v>
      </c>
      <c r="J28" s="72">
        <v>634</v>
      </c>
      <c r="K28" s="72">
        <v>633</v>
      </c>
      <c r="L28" s="72">
        <v>678.5</v>
      </c>
      <c r="M28" s="72">
        <v>691</v>
      </c>
      <c r="N28" s="72">
        <v>685.5</v>
      </c>
      <c r="O28" s="72">
        <v>665</v>
      </c>
      <c r="P28" s="72">
        <v>664</v>
      </c>
      <c r="Q28" s="72">
        <v>671.5</v>
      </c>
      <c r="R28" s="72">
        <v>714.5</v>
      </c>
      <c r="S28" s="72">
        <v>761.5</v>
      </c>
      <c r="T28" s="72">
        <v>775</v>
      </c>
      <c r="U28" s="72">
        <v>765</v>
      </c>
      <c r="V28" s="72">
        <v>730</v>
      </c>
      <c r="W28" s="72">
        <v>669</v>
      </c>
      <c r="X28" s="72">
        <v>637.5</v>
      </c>
      <c r="Y28" s="72">
        <v>612</v>
      </c>
      <c r="Z28" s="73"/>
      <c r="AA28" s="74">
        <f>SUM(B28:Z28)</f>
        <v>15420</v>
      </c>
    </row>
    <row r="29" spans="1:27" ht="24.95" customHeight="1" x14ac:dyDescent="0.2">
      <c r="A29" s="75" t="s">
        <v>23</v>
      </c>
      <c r="B29" s="76">
        <v>4468.8389999999999</v>
      </c>
      <c r="C29" s="77">
        <v>4355.2070000000003</v>
      </c>
      <c r="D29" s="77">
        <v>4259.9489999999996</v>
      </c>
      <c r="E29" s="77">
        <v>4216.0910000000003</v>
      </c>
      <c r="F29" s="77">
        <v>4357.777</v>
      </c>
      <c r="G29" s="77">
        <v>4885.1450000000004</v>
      </c>
      <c r="H29" s="77">
        <v>5446.1880000000001</v>
      </c>
      <c r="I29" s="77">
        <v>5755.5879999999997</v>
      </c>
      <c r="J29" s="77">
        <v>6050.4089999999997</v>
      </c>
      <c r="K29" s="77">
        <v>6054.7610000000004</v>
      </c>
      <c r="L29" s="77">
        <v>5970.2420000000002</v>
      </c>
      <c r="M29" s="77">
        <v>5956.42</v>
      </c>
      <c r="N29" s="77">
        <v>5891.8320000000003</v>
      </c>
      <c r="O29" s="77">
        <v>5701.5029999999997</v>
      </c>
      <c r="P29" s="77">
        <v>5535.6790000000001</v>
      </c>
      <c r="Q29" s="77">
        <v>5423.54</v>
      </c>
      <c r="R29" s="77">
        <v>5558.6890000000003</v>
      </c>
      <c r="S29" s="77">
        <v>6126.7969999999996</v>
      </c>
      <c r="T29" s="77">
        <v>6313.1279999999997</v>
      </c>
      <c r="U29" s="77">
        <v>6270.94</v>
      </c>
      <c r="V29" s="77">
        <v>5922.1610000000001</v>
      </c>
      <c r="W29" s="77">
        <v>5507.5410000000002</v>
      </c>
      <c r="X29" s="77">
        <v>5137.335</v>
      </c>
      <c r="Y29" s="77">
        <v>4705.4669999999996</v>
      </c>
      <c r="Z29" s="78"/>
      <c r="AA29" s="79">
        <f>SUM(B29:Z29)</f>
        <v>129871.22799999999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5011.8389999999999</v>
      </c>
      <c r="C31" s="62">
        <f t="shared" si="4"/>
        <v>4879.7070000000003</v>
      </c>
      <c r="D31" s="62">
        <f t="shared" si="4"/>
        <v>4772.4489999999996</v>
      </c>
      <c r="E31" s="62">
        <f t="shared" si="4"/>
        <v>4726.0910000000003</v>
      </c>
      <c r="F31" s="62">
        <f t="shared" si="4"/>
        <v>4880.777</v>
      </c>
      <c r="G31" s="62">
        <f t="shared" si="4"/>
        <v>5455.1450000000004</v>
      </c>
      <c r="H31" s="62">
        <f t="shared" si="4"/>
        <v>6065.1880000000001</v>
      </c>
      <c r="I31" s="62">
        <f t="shared" si="4"/>
        <v>6386.5879999999997</v>
      </c>
      <c r="J31" s="62">
        <f t="shared" si="4"/>
        <v>6684.4089999999997</v>
      </c>
      <c r="K31" s="62">
        <f t="shared" si="4"/>
        <v>6687.7610000000004</v>
      </c>
      <c r="L31" s="62">
        <f t="shared" si="4"/>
        <v>6648.7420000000002</v>
      </c>
      <c r="M31" s="62">
        <f t="shared" si="4"/>
        <v>6647.42</v>
      </c>
      <c r="N31" s="62">
        <f t="shared" si="4"/>
        <v>6577.3320000000003</v>
      </c>
      <c r="O31" s="62">
        <f t="shared" si="4"/>
        <v>6366.5029999999997</v>
      </c>
      <c r="P31" s="62">
        <f t="shared" si="4"/>
        <v>6199.6790000000001</v>
      </c>
      <c r="Q31" s="62">
        <f t="shared" si="4"/>
        <v>6095.04</v>
      </c>
      <c r="R31" s="62">
        <f t="shared" si="4"/>
        <v>6273.1890000000003</v>
      </c>
      <c r="S31" s="62">
        <f t="shared" si="4"/>
        <v>6888.2969999999996</v>
      </c>
      <c r="T31" s="62">
        <f t="shared" si="4"/>
        <v>7088.1279999999997</v>
      </c>
      <c r="U31" s="62">
        <f t="shared" si="4"/>
        <v>7035.94</v>
      </c>
      <c r="V31" s="62">
        <f t="shared" si="4"/>
        <v>6652.1610000000001</v>
      </c>
      <c r="W31" s="62">
        <f t="shared" si="4"/>
        <v>6176.5410000000002</v>
      </c>
      <c r="X31" s="62">
        <f t="shared" si="4"/>
        <v>5774.835</v>
      </c>
      <c r="Y31" s="62">
        <f t="shared" si="4"/>
        <v>5317.4669999999996</v>
      </c>
      <c r="Z31" s="63">
        <f t="shared" si="4"/>
        <v>0</v>
      </c>
      <c r="AA31" s="64">
        <f t="shared" si="4"/>
        <v>145291.228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10</v>
      </c>
      <c r="K34" s="95">
        <v>2</v>
      </c>
      <c r="L34" s="95">
        <v>92</v>
      </c>
      <c r="M34" s="95">
        <v>119</v>
      </c>
      <c r="N34" s="95">
        <v>82</v>
      </c>
      <c r="O34" s="95">
        <v>80</v>
      </c>
      <c r="P34" s="95">
        <v>78</v>
      </c>
      <c r="Q34" s="95">
        <v>6</v>
      </c>
      <c r="R34" s="95">
        <v>25</v>
      </c>
      <c r="S34" s="95"/>
      <c r="T34" s="95"/>
      <c r="U34" s="95"/>
      <c r="V34" s="95"/>
      <c r="W34" s="95"/>
      <c r="X34" s="95"/>
      <c r="Y34" s="95">
        <v>15</v>
      </c>
      <c r="Z34" s="96"/>
      <c r="AA34" s="74">
        <f t="shared" ref="AA34:AA39" si="5">SUM(B34:Z34)</f>
        <v>509</v>
      </c>
    </row>
    <row r="35" spans="1:27" ht="24.95" customHeight="1" x14ac:dyDescent="0.2">
      <c r="A35" s="97" t="s">
        <v>41</v>
      </c>
      <c r="B35" s="98">
        <v>4</v>
      </c>
      <c r="C35" s="99"/>
      <c r="D35" s="99"/>
      <c r="E35" s="99"/>
      <c r="F35" s="99"/>
      <c r="G35" s="99"/>
      <c r="H35" s="99">
        <v>16</v>
      </c>
      <c r="I35" s="99"/>
      <c r="J35" s="99">
        <v>10</v>
      </c>
      <c r="K35" s="99">
        <v>15</v>
      </c>
      <c r="L35" s="99">
        <v>25</v>
      </c>
      <c r="M35" s="99">
        <v>40.343000000000004</v>
      </c>
      <c r="N35" s="99">
        <v>20</v>
      </c>
      <c r="O35" s="99">
        <v>10</v>
      </c>
      <c r="P35" s="99">
        <v>10</v>
      </c>
      <c r="Q35" s="99"/>
      <c r="R35" s="99"/>
      <c r="S35" s="99"/>
      <c r="T35" s="99"/>
      <c r="U35" s="99"/>
      <c r="V35" s="99"/>
      <c r="W35" s="99">
        <v>15</v>
      </c>
      <c r="X35" s="99">
        <v>13</v>
      </c>
      <c r="Y35" s="99">
        <v>9</v>
      </c>
      <c r="Z35" s="100"/>
      <c r="AA35" s="79">
        <f t="shared" si="5"/>
        <v>187.34300000000002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6</v>
      </c>
      <c r="C37" s="99">
        <v>6</v>
      </c>
      <c r="D37" s="99">
        <v>6</v>
      </c>
      <c r="E37" s="99">
        <v>6</v>
      </c>
      <c r="F37" s="99">
        <v>6</v>
      </c>
      <c r="G37" s="99">
        <v>6</v>
      </c>
      <c r="H37" s="99"/>
      <c r="I37" s="99"/>
      <c r="J37" s="99"/>
      <c r="K37" s="99"/>
      <c r="L37" s="99">
        <v>6</v>
      </c>
      <c r="M37" s="99">
        <v>6</v>
      </c>
      <c r="N37" s="99">
        <v>119</v>
      </c>
      <c r="O37" s="99">
        <v>119</v>
      </c>
      <c r="P37" s="99">
        <v>95</v>
      </c>
      <c r="Q37" s="99">
        <v>95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476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8000</v>
      </c>
    </row>
    <row r="39" spans="1:27" ht="30" customHeight="1" thickBot="1" x14ac:dyDescent="0.25">
      <c r="A39" s="86" t="s">
        <v>45</v>
      </c>
      <c r="B39" s="87">
        <f t="shared" ref="B39:Z39" si="6">SUM(B34:B38)</f>
        <v>10</v>
      </c>
      <c r="C39" s="88">
        <f t="shared" si="6"/>
        <v>6</v>
      </c>
      <c r="D39" s="88">
        <f t="shared" si="6"/>
        <v>6</v>
      </c>
      <c r="E39" s="88">
        <f t="shared" si="6"/>
        <v>6</v>
      </c>
      <c r="F39" s="88">
        <f t="shared" si="6"/>
        <v>6</v>
      </c>
      <c r="G39" s="88">
        <f t="shared" si="6"/>
        <v>6</v>
      </c>
      <c r="H39" s="88">
        <f t="shared" si="6"/>
        <v>16</v>
      </c>
      <c r="I39" s="88">
        <f t="shared" si="6"/>
        <v>0</v>
      </c>
      <c r="J39" s="88">
        <f t="shared" si="6"/>
        <v>520</v>
      </c>
      <c r="K39" s="88">
        <f t="shared" si="6"/>
        <v>517</v>
      </c>
      <c r="L39" s="88">
        <f t="shared" si="6"/>
        <v>623</v>
      </c>
      <c r="M39" s="88">
        <f t="shared" si="6"/>
        <v>665.34300000000007</v>
      </c>
      <c r="N39" s="88">
        <f t="shared" si="6"/>
        <v>721</v>
      </c>
      <c r="O39" s="88">
        <f t="shared" si="6"/>
        <v>709</v>
      </c>
      <c r="P39" s="88">
        <f t="shared" si="6"/>
        <v>683</v>
      </c>
      <c r="Q39" s="88">
        <f t="shared" si="6"/>
        <v>601</v>
      </c>
      <c r="R39" s="88">
        <f t="shared" si="6"/>
        <v>525</v>
      </c>
      <c r="S39" s="88">
        <f t="shared" si="6"/>
        <v>500</v>
      </c>
      <c r="T39" s="88">
        <f t="shared" si="6"/>
        <v>500</v>
      </c>
      <c r="U39" s="88">
        <f t="shared" si="6"/>
        <v>500</v>
      </c>
      <c r="V39" s="88">
        <f t="shared" si="6"/>
        <v>500</v>
      </c>
      <c r="W39" s="88">
        <f t="shared" si="6"/>
        <v>515</v>
      </c>
      <c r="X39" s="88">
        <f t="shared" si="6"/>
        <v>513</v>
      </c>
      <c r="Y39" s="88">
        <f t="shared" si="6"/>
        <v>524</v>
      </c>
      <c r="Z39" s="89">
        <f t="shared" si="6"/>
        <v>0</v>
      </c>
      <c r="AA39" s="90">
        <f t="shared" si="5"/>
        <v>9172.3430000000008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8000</v>
      </c>
    </row>
    <row r="47" spans="1:27" ht="24.95" customHeight="1" x14ac:dyDescent="0.2">
      <c r="A47" s="85" t="s">
        <v>47</v>
      </c>
      <c r="B47" s="98">
        <v>121.5</v>
      </c>
      <c r="C47" s="99">
        <v>112.5</v>
      </c>
      <c r="D47" s="99">
        <v>104.5</v>
      </c>
      <c r="E47" s="99">
        <v>103.5</v>
      </c>
      <c r="F47" s="99">
        <v>112.5</v>
      </c>
      <c r="G47" s="99">
        <v>144.5</v>
      </c>
      <c r="H47" s="99">
        <v>148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148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146</v>
      </c>
      <c r="X47" s="99">
        <v>150</v>
      </c>
      <c r="Y47" s="99">
        <v>147.5</v>
      </c>
      <c r="Z47" s="100"/>
      <c r="AA47" s="79">
        <f t="shared" si="7"/>
        <v>3388.5</v>
      </c>
    </row>
    <row r="48" spans="1:27" ht="30" customHeight="1" thickBot="1" x14ac:dyDescent="0.25">
      <c r="A48" s="86" t="s">
        <v>48</v>
      </c>
      <c r="B48" s="87">
        <f>SUM(B42:B47)</f>
        <v>121.5</v>
      </c>
      <c r="C48" s="88">
        <f t="shared" ref="C48:Z48" si="8">SUM(C42:C47)</f>
        <v>112.5</v>
      </c>
      <c r="D48" s="88">
        <f t="shared" si="8"/>
        <v>104.5</v>
      </c>
      <c r="E48" s="88">
        <f t="shared" si="8"/>
        <v>103.5</v>
      </c>
      <c r="F48" s="88">
        <f t="shared" si="8"/>
        <v>112.5</v>
      </c>
      <c r="G48" s="88">
        <f t="shared" si="8"/>
        <v>144.5</v>
      </c>
      <c r="H48" s="88">
        <f t="shared" si="8"/>
        <v>148</v>
      </c>
      <c r="I48" s="88">
        <f t="shared" si="8"/>
        <v>150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648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646</v>
      </c>
      <c r="X48" s="88">
        <f t="shared" si="8"/>
        <v>650</v>
      </c>
      <c r="Y48" s="88">
        <f t="shared" si="8"/>
        <v>647.5</v>
      </c>
      <c r="Z48" s="89">
        <f t="shared" si="8"/>
        <v>0</v>
      </c>
      <c r="AA48" s="90">
        <f t="shared" si="7"/>
        <v>11388.5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5011.8389999999999</v>
      </c>
      <c r="C51" s="88">
        <f t="shared" si="10"/>
        <v>4879.7070000000003</v>
      </c>
      <c r="D51" s="88">
        <f t="shared" si="10"/>
        <v>4772.4489999999996</v>
      </c>
      <c r="E51" s="88">
        <f t="shared" si="10"/>
        <v>4726.0910000000003</v>
      </c>
      <c r="F51" s="88">
        <f t="shared" si="10"/>
        <v>4880.777</v>
      </c>
      <c r="G51" s="88">
        <f t="shared" si="10"/>
        <v>5455.1450000000004</v>
      </c>
      <c r="H51" s="88">
        <f t="shared" si="10"/>
        <v>6065.1880000000001</v>
      </c>
      <c r="I51" s="88">
        <f t="shared" si="10"/>
        <v>6386.5879999999997</v>
      </c>
      <c r="J51" s="88">
        <f t="shared" si="10"/>
        <v>7184.4089999999997</v>
      </c>
      <c r="K51" s="88">
        <f t="shared" si="10"/>
        <v>7187.7610000000004</v>
      </c>
      <c r="L51" s="88">
        <f t="shared" si="10"/>
        <v>7148.7420000000002</v>
      </c>
      <c r="M51" s="88">
        <f t="shared" si="10"/>
        <v>7147.42</v>
      </c>
      <c r="N51" s="88">
        <f t="shared" si="10"/>
        <v>7077.3319999999994</v>
      </c>
      <c r="O51" s="88">
        <f t="shared" si="10"/>
        <v>6866.5029999999997</v>
      </c>
      <c r="P51" s="88">
        <f t="shared" si="10"/>
        <v>6699.6790000000001</v>
      </c>
      <c r="Q51" s="88">
        <f t="shared" si="10"/>
        <v>6595.0400000000009</v>
      </c>
      <c r="R51" s="88">
        <f t="shared" si="10"/>
        <v>6773.1890000000003</v>
      </c>
      <c r="S51" s="88">
        <f t="shared" si="10"/>
        <v>7388.2969999999996</v>
      </c>
      <c r="T51" s="88">
        <f t="shared" si="10"/>
        <v>7588.1280000000006</v>
      </c>
      <c r="U51" s="88">
        <f t="shared" si="10"/>
        <v>7535.9400000000005</v>
      </c>
      <c r="V51" s="88">
        <f t="shared" si="10"/>
        <v>7152.1610000000001</v>
      </c>
      <c r="W51" s="88">
        <f t="shared" si="10"/>
        <v>6676.5410000000011</v>
      </c>
      <c r="X51" s="88">
        <f t="shared" si="10"/>
        <v>6274.835</v>
      </c>
      <c r="Y51" s="88">
        <f t="shared" si="10"/>
        <v>5817.4669999999996</v>
      </c>
      <c r="Z51" s="89">
        <f t="shared" si="10"/>
        <v>0</v>
      </c>
      <c r="AA51" s="104">
        <f>SUM(B51:Z51)</f>
        <v>153291.22799999997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-1487.9</v>
      </c>
      <c r="C4" s="18">
        <v>-1537.7</v>
      </c>
      <c r="D4" s="18">
        <v>-1535.1</v>
      </c>
      <c r="E4" s="18">
        <v>-1441.9</v>
      </c>
      <c r="F4" s="18">
        <v>-1435.2</v>
      </c>
      <c r="G4" s="18">
        <v>-1561.1</v>
      </c>
      <c r="H4" s="18">
        <v>-1736</v>
      </c>
      <c r="I4" s="18">
        <v>-1267.8</v>
      </c>
      <c r="J4" s="18">
        <v>-711</v>
      </c>
      <c r="K4" s="18">
        <v>-702.90000000000009</v>
      </c>
      <c r="L4" s="18">
        <v>-58.299999999999955</v>
      </c>
      <c r="M4" s="18">
        <v>187</v>
      </c>
      <c r="N4" s="18">
        <v>220.5</v>
      </c>
      <c r="O4" s="18">
        <v>215</v>
      </c>
      <c r="P4" s="18">
        <v>-184.5</v>
      </c>
      <c r="Q4" s="18">
        <v>-492.5</v>
      </c>
      <c r="R4" s="18">
        <v>234.8</v>
      </c>
      <c r="S4" s="18">
        <v>469</v>
      </c>
      <c r="T4" s="18">
        <v>422.3</v>
      </c>
      <c r="U4" s="18">
        <v>167.5</v>
      </c>
      <c r="V4" s="18">
        <v>-239.5</v>
      </c>
      <c r="W4" s="18">
        <v>-784</v>
      </c>
      <c r="X4" s="18">
        <v>-784</v>
      </c>
      <c r="Y4" s="18">
        <v>-779</v>
      </c>
      <c r="Z4" s="19"/>
      <c r="AA4" s="111">
        <f>SUM(B4:Z4)</f>
        <v>-14822.3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83.85</v>
      </c>
      <c r="C7" s="117">
        <v>78.5</v>
      </c>
      <c r="D7" s="117">
        <v>72.599999999999994</v>
      </c>
      <c r="E7" s="117">
        <v>72.25</v>
      </c>
      <c r="F7" s="117">
        <v>73.08</v>
      </c>
      <c r="G7" s="117">
        <v>83.03</v>
      </c>
      <c r="H7" s="117">
        <v>105</v>
      </c>
      <c r="I7" s="117">
        <v>107.52</v>
      </c>
      <c r="J7" s="117">
        <v>97.06</v>
      </c>
      <c r="K7" s="117">
        <v>71.39</v>
      </c>
      <c r="L7" s="117">
        <v>60.71</v>
      </c>
      <c r="M7" s="117">
        <v>47.68</v>
      </c>
      <c r="N7" s="117">
        <v>45</v>
      </c>
      <c r="O7" s="117">
        <v>43.74</v>
      </c>
      <c r="P7" s="117">
        <v>57.4</v>
      </c>
      <c r="Q7" s="117">
        <v>70.63</v>
      </c>
      <c r="R7" s="117">
        <v>75.78</v>
      </c>
      <c r="S7" s="117">
        <v>92.52</v>
      </c>
      <c r="T7" s="117">
        <v>98.47</v>
      </c>
      <c r="U7" s="117">
        <v>88.85</v>
      </c>
      <c r="V7" s="117">
        <v>85.82</v>
      </c>
      <c r="W7" s="117">
        <v>80</v>
      </c>
      <c r="X7" s="117">
        <v>82.39</v>
      </c>
      <c r="Y7" s="117">
        <v>80</v>
      </c>
      <c r="Z7" s="118"/>
      <c r="AA7" s="119">
        <f>IF(SUM(B7:Z7)&lt;&gt;0,AVERAGEIF(B7:Z7,"&lt;&gt;"""),"")</f>
        <v>77.219583333333333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1272</v>
      </c>
      <c r="C13" s="129">
        <v>1250</v>
      </c>
      <c r="D13" s="129">
        <v>1250</v>
      </c>
      <c r="E13" s="129">
        <v>1230</v>
      </c>
      <c r="F13" s="129">
        <v>1230</v>
      </c>
      <c r="G13" s="129">
        <v>1236</v>
      </c>
      <c r="H13" s="129">
        <v>1236</v>
      </c>
      <c r="I13" s="129">
        <v>1234</v>
      </c>
      <c r="J13" s="129">
        <v>1211</v>
      </c>
      <c r="K13" s="129">
        <v>1202.9000000000001</v>
      </c>
      <c r="L13" s="129">
        <v>558.29999999999995</v>
      </c>
      <c r="M13" s="129">
        <v>313</v>
      </c>
      <c r="N13" s="129">
        <v>279.5</v>
      </c>
      <c r="O13" s="129">
        <v>285</v>
      </c>
      <c r="P13" s="129">
        <v>684.5</v>
      </c>
      <c r="Q13" s="129">
        <v>992.5</v>
      </c>
      <c r="R13" s="129">
        <v>265.2</v>
      </c>
      <c r="S13" s="129">
        <v>31</v>
      </c>
      <c r="T13" s="129">
        <v>77.7</v>
      </c>
      <c r="U13" s="129">
        <v>332.5</v>
      </c>
      <c r="V13" s="129">
        <v>739.5</v>
      </c>
      <c r="W13" s="129">
        <v>1284</v>
      </c>
      <c r="X13" s="129">
        <v>1284</v>
      </c>
      <c r="Y13" s="130">
        <v>1279</v>
      </c>
      <c r="Z13" s="131"/>
      <c r="AA13" s="132">
        <f t="shared" si="0"/>
        <v>20757.599999999999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215.9</v>
      </c>
      <c r="C15" s="133">
        <v>287.7</v>
      </c>
      <c r="D15" s="133">
        <v>285.10000000000002</v>
      </c>
      <c r="E15" s="133">
        <v>211.9</v>
      </c>
      <c r="F15" s="133">
        <v>205.2</v>
      </c>
      <c r="G15" s="133">
        <v>325.10000000000002</v>
      </c>
      <c r="H15" s="133">
        <v>500</v>
      </c>
      <c r="I15" s="133">
        <v>33.799999999999997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2064.7000000000003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1487.9</v>
      </c>
      <c r="C16" s="135">
        <f t="shared" si="1"/>
        <v>1537.7</v>
      </c>
      <c r="D16" s="135">
        <f t="shared" si="1"/>
        <v>1535.1</v>
      </c>
      <c r="E16" s="135">
        <f t="shared" si="1"/>
        <v>1441.9</v>
      </c>
      <c r="F16" s="135">
        <f t="shared" si="1"/>
        <v>1435.2</v>
      </c>
      <c r="G16" s="135">
        <f t="shared" si="1"/>
        <v>1561.1</v>
      </c>
      <c r="H16" s="135">
        <f t="shared" si="1"/>
        <v>1736</v>
      </c>
      <c r="I16" s="135">
        <f t="shared" si="1"/>
        <v>1267.8</v>
      </c>
      <c r="J16" s="135">
        <f t="shared" si="1"/>
        <v>1211</v>
      </c>
      <c r="K16" s="135">
        <f t="shared" si="1"/>
        <v>1202.9000000000001</v>
      </c>
      <c r="L16" s="135">
        <f t="shared" si="1"/>
        <v>558.29999999999995</v>
      </c>
      <c r="M16" s="135">
        <f t="shared" si="1"/>
        <v>313</v>
      </c>
      <c r="N16" s="135">
        <f t="shared" si="1"/>
        <v>279.5</v>
      </c>
      <c r="O16" s="135">
        <f t="shared" si="1"/>
        <v>285</v>
      </c>
      <c r="P16" s="135">
        <f t="shared" si="1"/>
        <v>684.5</v>
      </c>
      <c r="Q16" s="135">
        <f t="shared" si="1"/>
        <v>992.5</v>
      </c>
      <c r="R16" s="135">
        <f t="shared" si="1"/>
        <v>265.2</v>
      </c>
      <c r="S16" s="135">
        <f t="shared" si="1"/>
        <v>31</v>
      </c>
      <c r="T16" s="135">
        <f t="shared" si="1"/>
        <v>77.7</v>
      </c>
      <c r="U16" s="135">
        <f t="shared" si="1"/>
        <v>332.5</v>
      </c>
      <c r="V16" s="135">
        <f t="shared" si="1"/>
        <v>739.5</v>
      </c>
      <c r="W16" s="135">
        <f t="shared" si="1"/>
        <v>1284</v>
      </c>
      <c r="X16" s="135">
        <f t="shared" si="1"/>
        <v>1284</v>
      </c>
      <c r="Y16" s="135">
        <f t="shared" si="1"/>
        <v>1279</v>
      </c>
      <c r="Z16" s="136" t="str">
        <f t="shared" si="1"/>
        <v/>
      </c>
      <c r="AA16" s="90">
        <f t="shared" si="0"/>
        <v>22822.3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8000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2024-02-05T12:06:42Z</dcterms:created>
  <dcterms:modified xsi:type="dcterms:W3CDTF">2024-02-05T12:06:43Z</dcterms:modified>
</cp:coreProperties>
</file>