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<sst xmlns="http://schemas.openxmlformats.org/spreadsheetml/2006/main" count="117" uniqueCount="53">
  <si>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04/02/2024 14:03:21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</si>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</sst>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639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63-4831-9AC8-26A2B099EC2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139</c:v>
                </c:pt>
                <c:pt idx="1">
                  <c:v>114</c:v>
                </c:pt>
                <c:pt idx="2">
                  <c:v>83.5</c:v>
                </c:pt>
                <c:pt idx="3">
                  <c:v>83.5</c:v>
                </c:pt>
                <c:pt idx="4">
                  <c:v>83.5</c:v>
                </c:pt>
                <c:pt idx="5">
                  <c:v>112</c:v>
                </c:pt>
                <c:pt idx="6">
                  <c:v>155</c:v>
                </c:pt>
                <c:pt idx="7">
                  <c:v>183</c:v>
                </c:pt>
                <c:pt idx="8">
                  <c:v>175</c:v>
                </c:pt>
                <c:pt idx="9">
                  <c:v>166</c:v>
                </c:pt>
                <c:pt idx="10">
                  <c:v>164</c:v>
                </c:pt>
                <c:pt idx="11">
                  <c:v>167</c:v>
                </c:pt>
                <c:pt idx="12">
                  <c:v>160</c:v>
                </c:pt>
                <c:pt idx="13">
                  <c:v>159</c:v>
                </c:pt>
                <c:pt idx="14">
                  <c:v>156</c:v>
                </c:pt>
                <c:pt idx="15">
                  <c:v>167</c:v>
                </c:pt>
                <c:pt idx="16">
                  <c:v>190</c:v>
                </c:pt>
                <c:pt idx="17">
                  <c:v>249</c:v>
                </c:pt>
                <c:pt idx="18">
                  <c:v>256</c:v>
                </c:pt>
                <c:pt idx="19">
                  <c:v>250</c:v>
                </c:pt>
                <c:pt idx="20">
                  <c:v>221</c:v>
                </c:pt>
                <c:pt idx="21">
                  <c:v>188</c:v>
                </c:pt>
                <c:pt idx="22">
                  <c:v>149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63-4831-9AC8-26A2B099EC2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924</c:v>
                </c:pt>
                <c:pt idx="1">
                  <c:v>1040</c:v>
                </c:pt>
                <c:pt idx="2">
                  <c:v>1040</c:v>
                </c:pt>
                <c:pt idx="3">
                  <c:v>1094</c:v>
                </c:pt>
                <c:pt idx="4">
                  <c:v>1094</c:v>
                </c:pt>
                <c:pt idx="5">
                  <c:v>1269</c:v>
                </c:pt>
                <c:pt idx="6">
                  <c:v>1839</c:v>
                </c:pt>
                <c:pt idx="7">
                  <c:v>1839</c:v>
                </c:pt>
                <c:pt idx="8">
                  <c:v>1680.7329999999999</c:v>
                </c:pt>
                <c:pt idx="9">
                  <c:v>1269</c:v>
                </c:pt>
                <c:pt idx="10">
                  <c:v>1094</c:v>
                </c:pt>
                <c:pt idx="11">
                  <c:v>1094</c:v>
                </c:pt>
                <c:pt idx="12">
                  <c:v>1094</c:v>
                </c:pt>
                <c:pt idx="13">
                  <c:v>1094</c:v>
                </c:pt>
                <c:pt idx="14">
                  <c:v>1129</c:v>
                </c:pt>
                <c:pt idx="15">
                  <c:v>1316</c:v>
                </c:pt>
                <c:pt idx="16">
                  <c:v>2034.405</c:v>
                </c:pt>
                <c:pt idx="17">
                  <c:v>2745.163</c:v>
                </c:pt>
                <c:pt idx="18">
                  <c:v>2497.3460000000005</c:v>
                </c:pt>
                <c:pt idx="19">
                  <c:v>2294.1559999999999</c:v>
                </c:pt>
                <c:pt idx="20">
                  <c:v>2296.027</c:v>
                </c:pt>
                <c:pt idx="21">
                  <c:v>2273.0709999999999</c:v>
                </c:pt>
                <c:pt idx="22">
                  <c:v>2073.4490000000001</c:v>
                </c:pt>
                <c:pt idx="23">
                  <c:v>1880.336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63-4831-9AC8-26A2B099EC2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2201.4</c:v>
                </c:pt>
                <c:pt idx="1">
                  <c:v>2248.6999999999998</c:v>
                </c:pt>
                <c:pt idx="2">
                  <c:v>2230</c:v>
                </c:pt>
                <c:pt idx="3">
                  <c:v>2214</c:v>
                </c:pt>
                <c:pt idx="4">
                  <c:v>2226.4</c:v>
                </c:pt>
                <c:pt idx="5">
                  <c:v>2296.8000000000002</c:v>
                </c:pt>
                <c:pt idx="6">
                  <c:v>2239.4</c:v>
                </c:pt>
                <c:pt idx="7">
                  <c:v>1965.8</c:v>
                </c:pt>
                <c:pt idx="8">
                  <c:v>1600.9</c:v>
                </c:pt>
                <c:pt idx="9">
                  <c:v>1095.4000000000001</c:v>
                </c:pt>
                <c:pt idx="10">
                  <c:v>642.29999999999995</c:v>
                </c:pt>
                <c:pt idx="11">
                  <c:v>528</c:v>
                </c:pt>
                <c:pt idx="12">
                  <c:v>518</c:v>
                </c:pt>
                <c:pt idx="13">
                  <c:v>743.7</c:v>
                </c:pt>
                <c:pt idx="14">
                  <c:v>1159.2</c:v>
                </c:pt>
                <c:pt idx="15">
                  <c:v>1731.7</c:v>
                </c:pt>
                <c:pt idx="16">
                  <c:v>1307.8</c:v>
                </c:pt>
                <c:pt idx="17">
                  <c:v>1339.4</c:v>
                </c:pt>
                <c:pt idx="18">
                  <c:v>1731.1</c:v>
                </c:pt>
                <c:pt idx="19">
                  <c:v>1925.6</c:v>
                </c:pt>
                <c:pt idx="20">
                  <c:v>2170</c:v>
                </c:pt>
                <c:pt idx="21">
                  <c:v>2140</c:v>
                </c:pt>
                <c:pt idx="22">
                  <c:v>2186</c:v>
                </c:pt>
                <c:pt idx="23">
                  <c:v>2155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63-4831-9AC8-26A2B099EC2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1049.9680000000001</c:v>
                </c:pt>
                <c:pt idx="1">
                  <c:v>1084.3010000000002</c:v>
                </c:pt>
                <c:pt idx="2">
                  <c:v>1114.6209999999999</c:v>
                </c:pt>
                <c:pt idx="3">
                  <c:v>1142.3310000000001</c:v>
                </c:pt>
                <c:pt idx="4">
                  <c:v>1159.0860000000002</c:v>
                </c:pt>
                <c:pt idx="5">
                  <c:v>1174.6750000000002</c:v>
                </c:pt>
                <c:pt idx="6">
                  <c:v>1249.3809999999999</c:v>
                </c:pt>
                <c:pt idx="7">
                  <c:v>1952.6500000000003</c:v>
                </c:pt>
                <c:pt idx="8">
                  <c:v>3260.9849999999988</c:v>
                </c:pt>
                <c:pt idx="9">
                  <c:v>4232.7710000000006</c:v>
                </c:pt>
                <c:pt idx="10">
                  <c:v>4810.4279999999981</c:v>
                </c:pt>
                <c:pt idx="11">
                  <c:v>5107.9730000000009</c:v>
                </c:pt>
                <c:pt idx="12">
                  <c:v>5091.7810000000018</c:v>
                </c:pt>
                <c:pt idx="13">
                  <c:v>4778.0320000000002</c:v>
                </c:pt>
                <c:pt idx="14">
                  <c:v>3978.924</c:v>
                </c:pt>
                <c:pt idx="15">
                  <c:v>2783.0229999999997</c:v>
                </c:pt>
                <c:pt idx="16">
                  <c:v>1709.9349999999999</c:v>
                </c:pt>
                <c:pt idx="17">
                  <c:v>1433.5750000000003</c:v>
                </c:pt>
                <c:pt idx="18">
                  <c:v>1418.8290000000004</c:v>
                </c:pt>
                <c:pt idx="19">
                  <c:v>1401.605</c:v>
                </c:pt>
                <c:pt idx="20">
                  <c:v>1386.7830000000001</c:v>
                </c:pt>
                <c:pt idx="21">
                  <c:v>1357.7259999999999</c:v>
                </c:pt>
                <c:pt idx="22">
                  <c:v>1323.6750000000002</c:v>
                </c:pt>
                <c:pt idx="23">
                  <c:v>1258.3039999999999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63-4831-9AC8-26A2B099EC2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47</c:v>
                </c:pt>
                <c:pt idx="1">
                  <c:v>42</c:v>
                </c:pt>
                <c:pt idx="2">
                  <c:v>39</c:v>
                </c:pt>
                <c:pt idx="3">
                  <c:v>36</c:v>
                </c:pt>
                <c:pt idx="4">
                  <c:v>33</c:v>
                </c:pt>
                <c:pt idx="5">
                  <c:v>29</c:v>
                </c:pt>
                <c:pt idx="6">
                  <c:v>28</c:v>
                </c:pt>
                <c:pt idx="7">
                  <c:v>38</c:v>
                </c:pt>
                <c:pt idx="8">
                  <c:v>58</c:v>
                </c:pt>
                <c:pt idx="9">
                  <c:v>74</c:v>
                </c:pt>
                <c:pt idx="10">
                  <c:v>81</c:v>
                </c:pt>
                <c:pt idx="11">
                  <c:v>83</c:v>
                </c:pt>
                <c:pt idx="12">
                  <c:v>83</c:v>
                </c:pt>
                <c:pt idx="13">
                  <c:v>77</c:v>
                </c:pt>
                <c:pt idx="14">
                  <c:v>65</c:v>
                </c:pt>
                <c:pt idx="15">
                  <c:v>46</c:v>
                </c:pt>
                <c:pt idx="16">
                  <c:v>30</c:v>
                </c:pt>
                <c:pt idx="17">
                  <c:v>27</c:v>
                </c:pt>
                <c:pt idx="18">
                  <c:v>29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29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63-4831-9AC8-26A2B099EC2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231</c:v>
                </c:pt>
                <c:pt idx="6">
                  <c:v>231</c:v>
                </c:pt>
                <c:pt idx="7">
                  <c:v>291</c:v>
                </c:pt>
                <c:pt idx="8">
                  <c:v>265</c:v>
                </c:pt>
                <c:pt idx="9">
                  <c:v>73</c:v>
                </c:pt>
                <c:pt idx="10">
                  <c:v>86</c:v>
                </c:pt>
                <c:pt idx="11">
                  <c:v>86</c:v>
                </c:pt>
                <c:pt idx="12">
                  <c:v>26</c:v>
                </c:pt>
                <c:pt idx="14">
                  <c:v>60</c:v>
                </c:pt>
                <c:pt idx="15">
                  <c:v>271</c:v>
                </c:pt>
                <c:pt idx="16">
                  <c:v>1182</c:v>
                </c:pt>
                <c:pt idx="17">
                  <c:v>1372</c:v>
                </c:pt>
                <c:pt idx="18">
                  <c:v>1374</c:v>
                </c:pt>
                <c:pt idx="19">
                  <c:v>1369</c:v>
                </c:pt>
                <c:pt idx="20">
                  <c:v>790</c:v>
                </c:pt>
                <c:pt idx="21">
                  <c:v>381</c:v>
                </c:pt>
                <c:pt idx="22">
                  <c:v>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63-4831-9AC8-26A2B099E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5000.3850000000011</c:v>
                </c:pt>
                <c:pt idx="1">
                  <c:v>4837.0040000000008</c:v>
                </c:pt>
                <c:pt idx="2">
                  <c:v>4815.1620000000003</c:v>
                </c:pt>
                <c:pt idx="3">
                  <c:v>4877.8610000000017</c:v>
                </c:pt>
                <c:pt idx="4">
                  <c:v>4903.9399999999987</c:v>
                </c:pt>
                <c:pt idx="5">
                  <c:v>5420.4580000000005</c:v>
                </c:pt>
                <c:pt idx="6">
                  <c:v>6049.7420000000011</c:v>
                </c:pt>
                <c:pt idx="7">
                  <c:v>6577.4690000000001</c:v>
                </c:pt>
                <c:pt idx="8">
                  <c:v>7348.6419999999989</c:v>
                </c:pt>
                <c:pt idx="9">
                  <c:v>7218.1360000000041</c:v>
                </c:pt>
                <c:pt idx="10">
                  <c:v>7185.7440000000024</c:v>
                </c:pt>
                <c:pt idx="11">
                  <c:v>7373.9660000000013</c:v>
                </c:pt>
                <c:pt idx="12">
                  <c:v>7280.8069999999998</c:v>
                </c:pt>
                <c:pt idx="13">
                  <c:v>7159.7580000000016</c:v>
                </c:pt>
                <c:pt idx="14">
                  <c:v>6856.1079999999993</c:v>
                </c:pt>
                <c:pt idx="15">
                  <c:v>6622.6769999999979</c:v>
                </c:pt>
                <c:pt idx="16">
                  <c:v>6762.152</c:v>
                </c:pt>
                <c:pt idx="17">
                  <c:v>7474.1240000000016</c:v>
                </c:pt>
                <c:pt idx="18">
                  <c:v>7614.2550000000019</c:v>
                </c:pt>
                <c:pt idx="19">
                  <c:v>7578.3849999999993</c:v>
                </c:pt>
                <c:pt idx="20">
                  <c:v>7201.8100000000013</c:v>
                </c:pt>
                <c:pt idx="21">
                  <c:v>6677.7589999999982</c:v>
                </c:pt>
                <c:pt idx="22">
                  <c:v>6280.1240000000007</c:v>
                </c:pt>
                <c:pt idx="23">
                  <c:v>5742.6170000000002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63-4831-9AC8-26A2B099E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80.930000000000007</c:v>
                </c:pt>
                <c:pt idx="1">
                  <c:v>79.7</c:v>
                </c:pt>
                <c:pt idx="2">
                  <c:v>70.27</c:v>
                </c:pt>
                <c:pt idx="3">
                  <c:v>70.3</c:v>
                </c:pt>
                <c:pt idx="4">
                  <c:v>70</c:v>
                </c:pt>
                <c:pt idx="5">
                  <c:v>74.37</c:v>
                </c:pt>
                <c:pt idx="6">
                  <c:v>100.58</c:v>
                </c:pt>
                <c:pt idx="7">
                  <c:v>110</c:v>
                </c:pt>
                <c:pt idx="8">
                  <c:v>92.85</c:v>
                </c:pt>
                <c:pt idx="9">
                  <c:v>76.03</c:v>
                </c:pt>
                <c:pt idx="10">
                  <c:v>58.29</c:v>
                </c:pt>
                <c:pt idx="11">
                  <c:v>47</c:v>
                </c:pt>
                <c:pt idx="12">
                  <c:v>36.36</c:v>
                </c:pt>
                <c:pt idx="13">
                  <c:v>31.72</c:v>
                </c:pt>
                <c:pt idx="14">
                  <c:v>59.11</c:v>
                </c:pt>
                <c:pt idx="15">
                  <c:v>74.55</c:v>
                </c:pt>
                <c:pt idx="16">
                  <c:v>83.33</c:v>
                </c:pt>
                <c:pt idx="17">
                  <c:v>98.14</c:v>
                </c:pt>
                <c:pt idx="18">
                  <c:v>92.21</c:v>
                </c:pt>
                <c:pt idx="19">
                  <c:v>87.33</c:v>
                </c:pt>
                <c:pt idx="20">
                  <c:v>89.65</c:v>
                </c:pt>
                <c:pt idx="21">
                  <c:v>100</c:v>
                </c:pt>
                <c:pt idx="22">
                  <c:v>93.89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863-4831-9AC8-26A2B099E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5000.3680000000004</v>
      </c>
      <c r="C4" s="18">
        <v>4837.0010000000002</v>
      </c>
      <c r="D4" s="18">
        <v>4815.1210000000001</v>
      </c>
      <c r="E4" s="18">
        <v>4877.831000000001</v>
      </c>
      <c r="F4" s="18">
        <v>4903.9859999999999</v>
      </c>
      <c r="G4" s="18">
        <v>5420.4750000000013</v>
      </c>
      <c r="H4" s="18">
        <v>6049.7810000000018</v>
      </c>
      <c r="I4" s="18">
        <v>6577.45</v>
      </c>
      <c r="J4" s="18">
        <v>7348.6180000000013</v>
      </c>
      <c r="K4" s="18">
        <v>7218.1710000000021</v>
      </c>
      <c r="L4" s="18">
        <v>7185.7279999999982</v>
      </c>
      <c r="M4" s="18">
        <v>7373.9730000000009</v>
      </c>
      <c r="N4" s="18">
        <v>7280.7810000000009</v>
      </c>
      <c r="O4" s="18">
        <v>7159.7320000000009</v>
      </c>
      <c r="P4" s="18">
        <v>6856.1239999999989</v>
      </c>
      <c r="Q4" s="18">
        <v>6622.722999999999</v>
      </c>
      <c r="R4" s="18">
        <v>6762.1400000000012</v>
      </c>
      <c r="S4" s="18">
        <v>7474.137999999999</v>
      </c>
      <c r="T4" s="18">
        <v>7614.2750000000015</v>
      </c>
      <c r="U4" s="18">
        <v>7578.360999999999</v>
      </c>
      <c r="V4" s="18">
        <v>7201.8100000000013</v>
      </c>
      <c r="W4" s="18">
        <v>6677.7969999999996</v>
      </c>
      <c r="X4" s="18">
        <v>6280.1239999999998</v>
      </c>
      <c r="Y4" s="18">
        <v>5742.6400000000012</v>
      </c>
      <c r="Z4" s="19"/>
      <c r="AA4" s="20">
        <f>SUM(B4:Z4)</f>
        <v>154859.14800000002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80.930000000000007</v>
      </c>
      <c r="C7" s="28">
        <v>79.7</v>
      </c>
      <c r="D7" s="28">
        <v>70.27</v>
      </c>
      <c r="E7" s="28">
        <v>70.3</v>
      </c>
      <c r="F7" s="28">
        <v>70</v>
      </c>
      <c r="G7" s="28">
        <v>74.37</v>
      </c>
      <c r="H7" s="28">
        <v>100.58</v>
      </c>
      <c r="I7" s="28">
        <v>110</v>
      </c>
      <c r="J7" s="28">
        <v>92.85</v>
      </c>
      <c r="K7" s="28">
        <v>76.03</v>
      </c>
      <c r="L7" s="28">
        <v>58.29</v>
      </c>
      <c r="M7" s="28">
        <v>47</v>
      </c>
      <c r="N7" s="28">
        <v>36.36</v>
      </c>
      <c r="O7" s="28">
        <v>31.72</v>
      </c>
      <c r="P7" s="28">
        <v>59.11</v>
      </c>
      <c r="Q7" s="28">
        <v>74.55</v>
      </c>
      <c r="R7" s="28">
        <v>83.33</v>
      </c>
      <c r="S7" s="28">
        <v>98.14</v>
      </c>
      <c r="T7" s="28">
        <v>92.21</v>
      </c>
      <c r="U7" s="28">
        <v>87.33</v>
      </c>
      <c r="V7" s="28">
        <v>89.65</v>
      </c>
      <c r="W7" s="28">
        <v>100</v>
      </c>
      <c r="X7" s="28">
        <v>93.89</v>
      </c>
      <c r="Y7" s="28">
        <v>90</v>
      </c>
      <c r="Z7" s="29"/>
      <c r="AA7" s="30">
        <f>IF(SUM(B7:Z7)&lt;&gt;0,AVERAGEIF(B7:Z7,"&lt;&gt;"""),"")</f>
        <v>77.775416666666672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639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7723</v>
      </c>
    </row>
    <row r="11" spans="1:27" ht="24.95" customHeight="1" x14ac:dyDescent="0.2">
      <c r="A11" s="45" t="s">
        <v>7</v>
      </c>
      <c r="B11" s="46">
        <v>139</v>
      </c>
      <c r="C11" s="47">
        <v>114</v>
      </c>
      <c r="D11" s="47">
        <v>83.5</v>
      </c>
      <c r="E11" s="47">
        <v>83.5</v>
      </c>
      <c r="F11" s="47">
        <v>83.5</v>
      </c>
      <c r="G11" s="47">
        <v>112</v>
      </c>
      <c r="H11" s="47">
        <v>155</v>
      </c>
      <c r="I11" s="47">
        <v>183</v>
      </c>
      <c r="J11" s="47">
        <v>175</v>
      </c>
      <c r="K11" s="47">
        <v>166</v>
      </c>
      <c r="L11" s="47">
        <v>164</v>
      </c>
      <c r="M11" s="47">
        <v>167</v>
      </c>
      <c r="N11" s="47">
        <v>160</v>
      </c>
      <c r="O11" s="47">
        <v>159</v>
      </c>
      <c r="P11" s="47">
        <v>156</v>
      </c>
      <c r="Q11" s="47">
        <v>167</v>
      </c>
      <c r="R11" s="47">
        <v>190</v>
      </c>
      <c r="S11" s="47">
        <v>249</v>
      </c>
      <c r="T11" s="47">
        <v>256</v>
      </c>
      <c r="U11" s="47">
        <v>250</v>
      </c>
      <c r="V11" s="47">
        <v>221</v>
      </c>
      <c r="W11" s="47">
        <v>188</v>
      </c>
      <c r="X11" s="47">
        <v>149</v>
      </c>
      <c r="Y11" s="47">
        <v>112</v>
      </c>
      <c r="Z11" s="48"/>
      <c r="AA11" s="49">
        <f t="shared" si="0"/>
        <v>3882.5</v>
      </c>
    </row>
    <row r="12" spans="1:27" ht="24.95" customHeight="1" x14ac:dyDescent="0.2">
      <c r="A12" s="50" t="s">
        <v>8</v>
      </c>
      <c r="B12" s="51">
        <v>924</v>
      </c>
      <c r="C12" s="52">
        <v>1040</v>
      </c>
      <c r="D12" s="52">
        <v>1040</v>
      </c>
      <c r="E12" s="52">
        <v>1094</v>
      </c>
      <c r="F12" s="52">
        <v>1094</v>
      </c>
      <c r="G12" s="52">
        <v>1269</v>
      </c>
      <c r="H12" s="52">
        <v>1839</v>
      </c>
      <c r="I12" s="52">
        <v>1839</v>
      </c>
      <c r="J12" s="52">
        <v>1680.7329999999999</v>
      </c>
      <c r="K12" s="52">
        <v>1269</v>
      </c>
      <c r="L12" s="52">
        <v>1094</v>
      </c>
      <c r="M12" s="52">
        <v>1094</v>
      </c>
      <c r="N12" s="52">
        <v>1094</v>
      </c>
      <c r="O12" s="52">
        <v>1094</v>
      </c>
      <c r="P12" s="52">
        <v>1129</v>
      </c>
      <c r="Q12" s="52">
        <v>1316</v>
      </c>
      <c r="R12" s="52">
        <v>2034.405</v>
      </c>
      <c r="S12" s="52">
        <v>2745.163</v>
      </c>
      <c r="T12" s="52">
        <v>2497.3460000000005</v>
      </c>
      <c r="U12" s="52">
        <v>2294.1559999999999</v>
      </c>
      <c r="V12" s="52">
        <v>2296.027</v>
      </c>
      <c r="W12" s="52">
        <v>2273.0709999999999</v>
      </c>
      <c r="X12" s="52">
        <v>2073.4490000000001</v>
      </c>
      <c r="Y12" s="52">
        <v>1880.336</v>
      </c>
      <c r="Z12" s="53"/>
      <c r="AA12" s="54">
        <f t="shared" si="0"/>
        <v>38003.686000000002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231</v>
      </c>
      <c r="H13" s="52">
        <v>231</v>
      </c>
      <c r="I13" s="52">
        <v>291</v>
      </c>
      <c r="J13" s="52">
        <v>265</v>
      </c>
      <c r="K13" s="52">
        <v>73</v>
      </c>
      <c r="L13" s="52">
        <v>86</v>
      </c>
      <c r="M13" s="52">
        <v>86</v>
      </c>
      <c r="N13" s="52">
        <v>26</v>
      </c>
      <c r="O13" s="52"/>
      <c r="P13" s="52">
        <v>60</v>
      </c>
      <c r="Q13" s="52">
        <v>271</v>
      </c>
      <c r="R13" s="52">
        <v>1182</v>
      </c>
      <c r="S13" s="52">
        <v>1372</v>
      </c>
      <c r="T13" s="52">
        <v>1374</v>
      </c>
      <c r="U13" s="52">
        <v>1369</v>
      </c>
      <c r="V13" s="52">
        <v>790</v>
      </c>
      <c r="W13" s="52">
        <v>381</v>
      </c>
      <c r="X13" s="52">
        <v>211</v>
      </c>
      <c r="Y13" s="52"/>
      <c r="Z13" s="53"/>
      <c r="AA13" s="54">
        <f t="shared" si="0"/>
        <v>8299</v>
      </c>
    </row>
    <row r="14" spans="1:27" ht="24.95" customHeight="1" x14ac:dyDescent="0.2">
      <c r="A14" s="55" t="s">
        <v>10</v>
      </c>
      <c r="B14" s="56">
        <v>1049.9680000000001</v>
      </c>
      <c r="C14" s="57">
        <v>1084.3010000000002</v>
      </c>
      <c r="D14" s="57">
        <v>1114.6209999999999</v>
      </c>
      <c r="E14" s="57">
        <v>1142.3310000000001</v>
      </c>
      <c r="F14" s="57">
        <v>1159.0860000000002</v>
      </c>
      <c r="G14" s="57">
        <v>1174.6750000000002</v>
      </c>
      <c r="H14" s="57">
        <v>1249.3809999999999</v>
      </c>
      <c r="I14" s="57">
        <v>1952.6500000000003</v>
      </c>
      <c r="J14" s="57">
        <v>3260.9849999999988</v>
      </c>
      <c r="K14" s="57">
        <v>4232.7710000000006</v>
      </c>
      <c r="L14" s="57">
        <v>4810.4279999999981</v>
      </c>
      <c r="M14" s="57">
        <v>5107.9730000000009</v>
      </c>
      <c r="N14" s="57">
        <v>5091.7810000000018</v>
      </c>
      <c r="O14" s="57">
        <v>4778.0320000000002</v>
      </c>
      <c r="P14" s="57">
        <v>3978.924</v>
      </c>
      <c r="Q14" s="57">
        <v>2783.0229999999997</v>
      </c>
      <c r="R14" s="57">
        <v>1709.9349999999999</v>
      </c>
      <c r="S14" s="57">
        <v>1433.5750000000003</v>
      </c>
      <c r="T14" s="57">
        <v>1418.8290000000004</v>
      </c>
      <c r="U14" s="57">
        <v>1401.605</v>
      </c>
      <c r="V14" s="57">
        <v>1386.7830000000001</v>
      </c>
      <c r="W14" s="57">
        <v>1357.7259999999999</v>
      </c>
      <c r="X14" s="57">
        <v>1323.6750000000002</v>
      </c>
      <c r="Y14" s="57">
        <v>1258.3039999999999</v>
      </c>
      <c r="Z14" s="58"/>
      <c r="AA14" s="59">
        <f t="shared" si="0"/>
        <v>55261.362000000008</v>
      </c>
    </row>
    <row r="15" spans="1:27" ht="24.95" customHeight="1" x14ac:dyDescent="0.2">
      <c r="A15" s="55" t="s">
        <v>11</v>
      </c>
      <c r="B15" s="56">
        <v>47</v>
      </c>
      <c r="C15" s="57">
        <v>42</v>
      </c>
      <c r="D15" s="57">
        <v>39</v>
      </c>
      <c r="E15" s="57">
        <v>36</v>
      </c>
      <c r="F15" s="57">
        <v>33</v>
      </c>
      <c r="G15" s="57">
        <v>29</v>
      </c>
      <c r="H15" s="57">
        <v>28</v>
      </c>
      <c r="I15" s="57">
        <v>38</v>
      </c>
      <c r="J15" s="57">
        <v>58</v>
      </c>
      <c r="K15" s="57">
        <v>74</v>
      </c>
      <c r="L15" s="57">
        <v>81</v>
      </c>
      <c r="M15" s="57">
        <v>83</v>
      </c>
      <c r="N15" s="57">
        <v>83</v>
      </c>
      <c r="O15" s="57">
        <v>77</v>
      </c>
      <c r="P15" s="57">
        <v>65</v>
      </c>
      <c r="Q15" s="57">
        <v>46</v>
      </c>
      <c r="R15" s="57">
        <v>30</v>
      </c>
      <c r="S15" s="57">
        <v>27</v>
      </c>
      <c r="T15" s="57">
        <v>29</v>
      </c>
      <c r="U15" s="57">
        <v>30</v>
      </c>
      <c r="V15" s="57">
        <v>30</v>
      </c>
      <c r="W15" s="57">
        <v>30</v>
      </c>
      <c r="X15" s="57">
        <v>29</v>
      </c>
      <c r="Y15" s="57">
        <v>29</v>
      </c>
      <c r="Z15" s="58"/>
      <c r="AA15" s="59">
        <f t="shared" si="0"/>
        <v>1093</v>
      </c>
    </row>
    <row r="16" spans="1:27" ht="30" customHeight="1" thickBot="1" x14ac:dyDescent="0.25">
      <c r="A16" s="60" t="s">
        <v>12</v>
      </c>
      <c r="B16" s="61">
        <f>IF(LEN(B$2)&gt;0,SUM(B10:B15),"")</f>
        <v>2798.9679999999998</v>
      </c>
      <c r="C16" s="62">
        <f t="shared" ref="C16:Z16" si="1">IF(LEN(C$2)&gt;0,SUM(C10:C15),"")</f>
        <v>2588.3010000000004</v>
      </c>
      <c r="D16" s="62">
        <f t="shared" si="1"/>
        <v>2585.1210000000001</v>
      </c>
      <c r="E16" s="62">
        <f t="shared" si="1"/>
        <v>2663.8310000000001</v>
      </c>
      <c r="F16" s="62">
        <f t="shared" si="1"/>
        <v>2677.5860000000002</v>
      </c>
      <c r="G16" s="62">
        <f t="shared" si="1"/>
        <v>3123.6750000000002</v>
      </c>
      <c r="H16" s="62">
        <f t="shared" si="1"/>
        <v>3810.3809999999999</v>
      </c>
      <c r="I16" s="62">
        <f t="shared" si="1"/>
        <v>4611.6500000000005</v>
      </c>
      <c r="J16" s="62">
        <f t="shared" si="1"/>
        <v>5747.7179999999989</v>
      </c>
      <c r="K16" s="62">
        <f t="shared" si="1"/>
        <v>6122.7710000000006</v>
      </c>
      <c r="L16" s="62">
        <f t="shared" si="1"/>
        <v>6543.4279999999981</v>
      </c>
      <c r="M16" s="62">
        <f t="shared" si="1"/>
        <v>6845.9730000000009</v>
      </c>
      <c r="N16" s="62">
        <f t="shared" si="1"/>
        <v>6762.7810000000018</v>
      </c>
      <c r="O16" s="62">
        <f t="shared" si="1"/>
        <v>6416.0320000000002</v>
      </c>
      <c r="P16" s="62">
        <f t="shared" si="1"/>
        <v>5696.924</v>
      </c>
      <c r="Q16" s="62">
        <f t="shared" si="1"/>
        <v>4891.0229999999992</v>
      </c>
      <c r="R16" s="62">
        <f t="shared" si="1"/>
        <v>5454.34</v>
      </c>
      <c r="S16" s="62">
        <f t="shared" si="1"/>
        <v>6134.7380000000012</v>
      </c>
      <c r="T16" s="62">
        <f t="shared" si="1"/>
        <v>5883.1750000000011</v>
      </c>
      <c r="U16" s="62">
        <f t="shared" si="1"/>
        <v>5652.7610000000004</v>
      </c>
      <c r="V16" s="62">
        <f t="shared" si="1"/>
        <v>5031.8100000000004</v>
      </c>
      <c r="W16" s="62">
        <f t="shared" si="1"/>
        <v>4537.7969999999996</v>
      </c>
      <c r="X16" s="62">
        <f t="shared" si="1"/>
        <v>4094.1240000000003</v>
      </c>
      <c r="Y16" s="62">
        <f t="shared" si="1"/>
        <v>3587.6400000000003</v>
      </c>
      <c r="Z16" s="63" t="str">
        <f t="shared" si="1"/>
        <v/>
      </c>
      <c r="AA16" s="64">
        <f>SUM(AA10:AA15)</f>
        <v>114262.54800000001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2212</v>
      </c>
      <c r="C28" s="72">
        <v>2211</v>
      </c>
      <c r="D28" s="72">
        <v>2188.5</v>
      </c>
      <c r="E28" s="72">
        <v>2192.5</v>
      </c>
      <c r="F28" s="72">
        <v>2197.5</v>
      </c>
      <c r="G28" s="72">
        <v>2627</v>
      </c>
      <c r="H28" s="72">
        <v>2875</v>
      </c>
      <c r="I28" s="72">
        <v>3224</v>
      </c>
      <c r="J28" s="72">
        <v>3690</v>
      </c>
      <c r="K28" s="72">
        <v>3827</v>
      </c>
      <c r="L28" s="72">
        <v>3828</v>
      </c>
      <c r="M28" s="72">
        <v>3938</v>
      </c>
      <c r="N28" s="72">
        <v>3903</v>
      </c>
      <c r="O28" s="72">
        <v>3734</v>
      </c>
      <c r="P28" s="72">
        <v>3460</v>
      </c>
      <c r="Q28" s="72">
        <v>3411</v>
      </c>
      <c r="R28" s="72">
        <v>3603</v>
      </c>
      <c r="S28" s="72">
        <v>4005</v>
      </c>
      <c r="T28" s="72">
        <v>4053</v>
      </c>
      <c r="U28" s="72">
        <v>3929</v>
      </c>
      <c r="V28" s="72">
        <v>3580</v>
      </c>
      <c r="W28" s="72">
        <v>3009</v>
      </c>
      <c r="X28" s="72">
        <v>2674</v>
      </c>
      <c r="Y28" s="72">
        <v>2303</v>
      </c>
      <c r="Z28" s="73"/>
      <c r="AA28" s="74">
        <f>SUM(B28:Z28)</f>
        <v>76674.5</v>
      </c>
    </row>
    <row r="29" spans="1:27" ht="24.95" customHeight="1" x14ac:dyDescent="0.2">
      <c r="A29" s="75" t="s">
        <v>23</v>
      </c>
      <c r="B29" s="76">
        <v>836.96799999999996</v>
      </c>
      <c r="C29" s="77">
        <v>927.30100000000004</v>
      </c>
      <c r="D29" s="77">
        <v>950.62099999999998</v>
      </c>
      <c r="E29" s="77">
        <v>975.33100000000002</v>
      </c>
      <c r="F29" s="77">
        <v>974.08600000000001</v>
      </c>
      <c r="G29" s="77">
        <v>990.67499999999995</v>
      </c>
      <c r="H29" s="77">
        <v>1091.3810000000001</v>
      </c>
      <c r="I29" s="77">
        <v>1477.65</v>
      </c>
      <c r="J29" s="77">
        <v>2055.7179999999998</v>
      </c>
      <c r="K29" s="77">
        <v>2500.7710000000002</v>
      </c>
      <c r="L29" s="77">
        <v>2777.4279999999999</v>
      </c>
      <c r="M29" s="77">
        <v>2984.973</v>
      </c>
      <c r="N29" s="77">
        <v>2926.7809999999999</v>
      </c>
      <c r="O29" s="77">
        <v>2720.0320000000002</v>
      </c>
      <c r="P29" s="77">
        <v>2329.924</v>
      </c>
      <c r="Q29" s="77">
        <v>1779.0229999999999</v>
      </c>
      <c r="R29" s="77">
        <v>1910.34</v>
      </c>
      <c r="S29" s="77">
        <v>1752.7380000000001</v>
      </c>
      <c r="T29" s="77">
        <v>1454.175</v>
      </c>
      <c r="U29" s="77">
        <v>1436.761</v>
      </c>
      <c r="V29" s="77">
        <v>1368.81</v>
      </c>
      <c r="W29" s="77">
        <v>1513.797</v>
      </c>
      <c r="X29" s="77">
        <v>1386.124</v>
      </c>
      <c r="Y29" s="77">
        <v>1237.6400000000001</v>
      </c>
      <c r="Z29" s="78"/>
      <c r="AA29" s="79">
        <f>SUM(B29:Z29)</f>
        <v>40359.047999999995</v>
      </c>
    </row>
    <row r="30" spans="1:27" ht="24.95" customHeight="1" x14ac:dyDescent="0.2">
      <c r="A30" s="82" t="s">
        <v>24</v>
      </c>
      <c r="B30" s="80">
        <v>612</v>
      </c>
      <c r="C30" s="81">
        <v>397</v>
      </c>
      <c r="D30" s="81">
        <v>397</v>
      </c>
      <c r="E30" s="81">
        <v>451</v>
      </c>
      <c r="F30" s="81">
        <v>451</v>
      </c>
      <c r="G30" s="81">
        <v>451</v>
      </c>
      <c r="H30" s="81">
        <v>805</v>
      </c>
      <c r="I30" s="81">
        <v>865</v>
      </c>
      <c r="J30" s="81">
        <v>758</v>
      </c>
      <c r="K30" s="81">
        <v>451</v>
      </c>
      <c r="L30" s="81">
        <v>451</v>
      </c>
      <c r="M30" s="81">
        <v>451</v>
      </c>
      <c r="N30" s="81">
        <v>451</v>
      </c>
      <c r="O30" s="81">
        <v>451</v>
      </c>
      <c r="P30" s="81">
        <v>451</v>
      </c>
      <c r="Q30" s="81">
        <v>428</v>
      </c>
      <c r="R30" s="81">
        <v>807</v>
      </c>
      <c r="S30" s="81">
        <v>1225</v>
      </c>
      <c r="T30" s="81">
        <v>1225</v>
      </c>
      <c r="U30" s="81">
        <v>1225</v>
      </c>
      <c r="V30" s="81">
        <v>1033</v>
      </c>
      <c r="W30" s="81">
        <v>901</v>
      </c>
      <c r="X30" s="81">
        <v>951</v>
      </c>
      <c r="Y30" s="81">
        <v>951</v>
      </c>
      <c r="Z30" s="83"/>
      <c r="AA30" s="84">
        <f>SUM(B30:Z30)</f>
        <v>16639</v>
      </c>
    </row>
    <row r="31" spans="1:27" ht="30" customHeight="1" thickBot="1" x14ac:dyDescent="0.25">
      <c r="A31" s="60" t="s">
        <v>25</v>
      </c>
      <c r="B31" s="61">
        <f>IF(LEN(B$2)&gt;0,SUM(B28:B30),"")</f>
        <v>3660.9679999999998</v>
      </c>
      <c r="C31" s="62">
        <f t="shared" ref="C31:Z31" si="4">IF(LEN(C$2)&gt;0,SUM(C28:C30),"")</f>
        <v>3535.3009999999999</v>
      </c>
      <c r="D31" s="62">
        <f t="shared" si="4"/>
        <v>3536.1210000000001</v>
      </c>
      <c r="E31" s="62">
        <f t="shared" si="4"/>
        <v>3618.8310000000001</v>
      </c>
      <c r="F31" s="62">
        <f t="shared" si="4"/>
        <v>3622.5860000000002</v>
      </c>
      <c r="G31" s="62">
        <f t="shared" si="4"/>
        <v>4068.6750000000002</v>
      </c>
      <c r="H31" s="62">
        <f t="shared" si="4"/>
        <v>4771.3810000000003</v>
      </c>
      <c r="I31" s="62">
        <f t="shared" si="4"/>
        <v>5566.65</v>
      </c>
      <c r="J31" s="62">
        <f t="shared" si="4"/>
        <v>6503.7179999999998</v>
      </c>
      <c r="K31" s="62">
        <f t="shared" si="4"/>
        <v>6778.7710000000006</v>
      </c>
      <c r="L31" s="62">
        <f t="shared" si="4"/>
        <v>7056.4279999999999</v>
      </c>
      <c r="M31" s="62">
        <f t="shared" si="4"/>
        <v>7373.973</v>
      </c>
      <c r="N31" s="62">
        <f t="shared" si="4"/>
        <v>7280.7809999999999</v>
      </c>
      <c r="O31" s="62">
        <f t="shared" si="4"/>
        <v>6905.0320000000002</v>
      </c>
      <c r="P31" s="62">
        <f t="shared" si="4"/>
        <v>6240.924</v>
      </c>
      <c r="Q31" s="62">
        <f t="shared" si="4"/>
        <v>5618.0230000000001</v>
      </c>
      <c r="R31" s="62">
        <f t="shared" si="4"/>
        <v>6320.34</v>
      </c>
      <c r="S31" s="62">
        <f t="shared" si="4"/>
        <v>6982.7380000000003</v>
      </c>
      <c r="T31" s="62">
        <f t="shared" si="4"/>
        <v>6732.1750000000002</v>
      </c>
      <c r="U31" s="62">
        <f t="shared" si="4"/>
        <v>6590.7610000000004</v>
      </c>
      <c r="V31" s="62">
        <f t="shared" si="4"/>
        <v>5981.8099999999995</v>
      </c>
      <c r="W31" s="62">
        <f t="shared" si="4"/>
        <v>5423.7970000000005</v>
      </c>
      <c r="X31" s="62">
        <f t="shared" si="4"/>
        <v>5011.1239999999998</v>
      </c>
      <c r="Y31" s="62">
        <f t="shared" si="4"/>
        <v>4491.6400000000003</v>
      </c>
      <c r="Z31" s="63" t="str">
        <f t="shared" si="4"/>
        <v/>
      </c>
      <c r="AA31" s="64">
        <f>SUM(AA28:AA30)</f>
        <v>133672.54800000001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311</v>
      </c>
      <c r="C34" s="95">
        <v>386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276</v>
      </c>
      <c r="K34" s="95">
        <v>210</v>
      </c>
      <c r="L34" s="95">
        <v>135</v>
      </c>
      <c r="M34" s="95">
        <v>132</v>
      </c>
      <c r="N34" s="95">
        <v>122</v>
      </c>
      <c r="O34" s="95">
        <v>109</v>
      </c>
      <c r="P34" s="95">
        <v>156</v>
      </c>
      <c r="Q34" s="95">
        <v>282</v>
      </c>
      <c r="R34" s="95">
        <v>336</v>
      </c>
      <c r="S34" s="95">
        <v>325</v>
      </c>
      <c r="T34" s="95">
        <v>326</v>
      </c>
      <c r="U34" s="95">
        <v>383</v>
      </c>
      <c r="V34" s="95">
        <v>395</v>
      </c>
      <c r="W34" s="95">
        <v>331</v>
      </c>
      <c r="X34" s="95">
        <v>362</v>
      </c>
      <c r="Y34" s="95">
        <v>349</v>
      </c>
      <c r="Z34" s="96"/>
      <c r="AA34" s="74">
        <f t="shared" ref="AA34:AA39" si="5">SUM(B34:Z34)</f>
        <v>7326</v>
      </c>
    </row>
    <row r="35" spans="1:27" ht="24.95" customHeight="1" x14ac:dyDescent="0.2">
      <c r="A35" s="97" t="s">
        <v>28</v>
      </c>
      <c r="B35" s="98">
        <v>500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500</v>
      </c>
      <c r="J35" s="99">
        <v>425</v>
      </c>
      <c r="K35" s="99">
        <v>396</v>
      </c>
      <c r="L35" s="99">
        <v>339</v>
      </c>
      <c r="M35" s="99">
        <v>372</v>
      </c>
      <c r="N35" s="99">
        <v>372</v>
      </c>
      <c r="O35" s="99">
        <v>341</v>
      </c>
      <c r="P35" s="99">
        <v>347</v>
      </c>
      <c r="Q35" s="99">
        <v>400</v>
      </c>
      <c r="R35" s="99">
        <v>475</v>
      </c>
      <c r="S35" s="99">
        <v>468</v>
      </c>
      <c r="T35" s="99">
        <v>468</v>
      </c>
      <c r="U35" s="99">
        <v>500</v>
      </c>
      <c r="V35" s="99">
        <v>500</v>
      </c>
      <c r="W35" s="99">
        <v>500</v>
      </c>
      <c r="X35" s="99">
        <v>500</v>
      </c>
      <c r="Y35" s="99">
        <v>500</v>
      </c>
      <c r="Z35" s="100"/>
      <c r="AA35" s="79">
        <f t="shared" si="5"/>
        <v>10903</v>
      </c>
    </row>
    <row r="36" spans="1:27" ht="24.95" customHeight="1" x14ac:dyDescent="0.2">
      <c r="A36" s="97" t="s">
        <v>29</v>
      </c>
      <c r="B36" s="98">
        <v>1328</v>
      </c>
      <c r="C36" s="99">
        <v>1299</v>
      </c>
      <c r="D36" s="99">
        <v>1284</v>
      </c>
      <c r="E36" s="99">
        <v>1264</v>
      </c>
      <c r="F36" s="99">
        <v>1251</v>
      </c>
      <c r="G36" s="99">
        <v>1238</v>
      </c>
      <c r="H36" s="99">
        <v>1182</v>
      </c>
      <c r="I36" s="99">
        <v>871.7</v>
      </c>
      <c r="J36" s="99">
        <v>849.9</v>
      </c>
      <c r="K36" s="99">
        <v>444.4</v>
      </c>
      <c r="L36" s="99">
        <v>134.30000000000001</v>
      </c>
      <c r="M36" s="99">
        <v>5</v>
      </c>
      <c r="N36" s="99">
        <v>5</v>
      </c>
      <c r="O36" s="99">
        <v>259.7</v>
      </c>
      <c r="P36" s="99">
        <v>620.20000000000005</v>
      </c>
      <c r="Q36" s="99">
        <v>1009.7</v>
      </c>
      <c r="R36" s="99">
        <v>446.8</v>
      </c>
      <c r="S36" s="99">
        <v>496.4</v>
      </c>
      <c r="T36" s="99">
        <v>887.1</v>
      </c>
      <c r="U36" s="99">
        <v>992.6</v>
      </c>
      <c r="V36" s="99">
        <v>1225</v>
      </c>
      <c r="W36" s="99">
        <v>1259</v>
      </c>
      <c r="X36" s="99">
        <v>1274</v>
      </c>
      <c r="Y36" s="99">
        <v>1256</v>
      </c>
      <c r="Z36" s="100"/>
      <c r="AA36" s="79">
        <f t="shared" si="5"/>
        <v>20882.800000000003</v>
      </c>
    </row>
    <row r="37" spans="1:27" ht="24.95" customHeight="1" x14ac:dyDescent="0.2">
      <c r="A37" s="97" t="s">
        <v>30</v>
      </c>
      <c r="B37" s="98">
        <v>46</v>
      </c>
      <c r="C37" s="99">
        <v>56</v>
      </c>
      <c r="D37" s="99">
        <v>46</v>
      </c>
      <c r="E37" s="99">
        <v>50</v>
      </c>
      <c r="F37" s="99">
        <v>40</v>
      </c>
      <c r="G37" s="99">
        <v>40</v>
      </c>
      <c r="H37" s="99">
        <v>56</v>
      </c>
      <c r="I37" s="99">
        <v>50</v>
      </c>
      <c r="J37" s="99">
        <v>50</v>
      </c>
      <c r="K37" s="99">
        <v>45</v>
      </c>
      <c r="L37" s="99">
        <v>34</v>
      </c>
      <c r="M37" s="99">
        <v>19</v>
      </c>
      <c r="N37" s="99">
        <v>19</v>
      </c>
      <c r="O37" s="99">
        <v>34</v>
      </c>
      <c r="P37" s="99">
        <v>36</v>
      </c>
      <c r="Q37" s="99">
        <v>40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1061</v>
      </c>
    </row>
    <row r="38" spans="1:27" ht="24.95" customHeight="1" x14ac:dyDescent="0.2">
      <c r="A38" s="97" t="s">
        <v>31</v>
      </c>
      <c r="B38" s="98">
        <v>16.399999999999999</v>
      </c>
      <c r="C38" s="99">
        <v>7.7</v>
      </c>
      <c r="D38" s="99"/>
      <c r="E38" s="99"/>
      <c r="F38" s="99">
        <v>35.4</v>
      </c>
      <c r="G38" s="99">
        <v>118.8</v>
      </c>
      <c r="H38" s="99">
        <v>101.4</v>
      </c>
      <c r="I38" s="99">
        <v>144.1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423.80000000000007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2201.4</v>
      </c>
      <c r="C39" s="88">
        <f t="shared" si="6"/>
        <v>2248.6999999999998</v>
      </c>
      <c r="D39" s="88">
        <f t="shared" si="6"/>
        <v>2230</v>
      </c>
      <c r="E39" s="88">
        <f t="shared" si="6"/>
        <v>2214</v>
      </c>
      <c r="F39" s="88">
        <f t="shared" si="6"/>
        <v>2226.4</v>
      </c>
      <c r="G39" s="88">
        <f t="shared" si="6"/>
        <v>2296.8000000000002</v>
      </c>
      <c r="H39" s="88">
        <f t="shared" si="6"/>
        <v>2239.4</v>
      </c>
      <c r="I39" s="88">
        <f t="shared" si="6"/>
        <v>1965.8</v>
      </c>
      <c r="J39" s="88">
        <f t="shared" si="6"/>
        <v>1600.9</v>
      </c>
      <c r="K39" s="88">
        <f t="shared" si="6"/>
        <v>1095.4000000000001</v>
      </c>
      <c r="L39" s="88">
        <f t="shared" si="6"/>
        <v>642.29999999999995</v>
      </c>
      <c r="M39" s="88">
        <f t="shared" si="6"/>
        <v>528</v>
      </c>
      <c r="N39" s="88">
        <f t="shared" si="6"/>
        <v>518</v>
      </c>
      <c r="O39" s="88">
        <f t="shared" si="6"/>
        <v>743.7</v>
      </c>
      <c r="P39" s="88">
        <f t="shared" si="6"/>
        <v>1159.2</v>
      </c>
      <c r="Q39" s="88">
        <f t="shared" si="6"/>
        <v>1731.7</v>
      </c>
      <c r="R39" s="88">
        <f t="shared" si="6"/>
        <v>1307.8</v>
      </c>
      <c r="S39" s="88">
        <f t="shared" si="6"/>
        <v>1339.4</v>
      </c>
      <c r="T39" s="88">
        <f t="shared" si="6"/>
        <v>1731.1</v>
      </c>
      <c r="U39" s="88">
        <f t="shared" si="6"/>
        <v>1925.6</v>
      </c>
      <c r="V39" s="88">
        <f t="shared" si="6"/>
        <v>2170</v>
      </c>
      <c r="W39" s="88">
        <f t="shared" si="6"/>
        <v>2140</v>
      </c>
      <c r="X39" s="88">
        <f t="shared" si="6"/>
        <v>2186</v>
      </c>
      <c r="Y39" s="88">
        <f t="shared" si="6"/>
        <v>2155</v>
      </c>
      <c r="Z39" s="89" t="str">
        <f t="shared" si="6"/>
        <v/>
      </c>
      <c r="AA39" s="90">
        <f t="shared" si="5"/>
        <v>40596.600000000006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1323</v>
      </c>
      <c r="C44" s="99">
        <v>1294</v>
      </c>
      <c r="D44" s="99">
        <v>1279</v>
      </c>
      <c r="E44" s="99">
        <v>1259</v>
      </c>
      <c r="F44" s="99">
        <v>1246</v>
      </c>
      <c r="G44" s="99">
        <v>1233</v>
      </c>
      <c r="H44" s="99">
        <v>1177</v>
      </c>
      <c r="I44" s="99">
        <v>866.7</v>
      </c>
      <c r="J44" s="99">
        <v>844.9</v>
      </c>
      <c r="K44" s="99">
        <v>439.4</v>
      </c>
      <c r="L44" s="99">
        <v>129.30000000000001</v>
      </c>
      <c r="M44" s="99"/>
      <c r="N44" s="99"/>
      <c r="O44" s="99">
        <v>254.7</v>
      </c>
      <c r="P44" s="99">
        <v>615.20000000000005</v>
      </c>
      <c r="Q44" s="99">
        <v>1004.7</v>
      </c>
      <c r="R44" s="99">
        <v>441.8</v>
      </c>
      <c r="S44" s="99">
        <v>491.4</v>
      </c>
      <c r="T44" s="99">
        <v>882.1</v>
      </c>
      <c r="U44" s="99">
        <v>987.6</v>
      </c>
      <c r="V44" s="99">
        <v>1220</v>
      </c>
      <c r="W44" s="99">
        <v>1254</v>
      </c>
      <c r="X44" s="99">
        <v>1269</v>
      </c>
      <c r="Y44" s="99">
        <v>1251</v>
      </c>
      <c r="Z44" s="100"/>
      <c r="AA44" s="79">
        <f t="shared" si="7"/>
        <v>20762.800000000003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16.399999999999999</v>
      </c>
      <c r="C46" s="99">
        <v>7.7</v>
      </c>
      <c r="D46" s="99"/>
      <c r="E46" s="99"/>
      <c r="F46" s="99">
        <v>35.4</v>
      </c>
      <c r="G46" s="99">
        <v>118.8</v>
      </c>
      <c r="H46" s="99">
        <v>101.4</v>
      </c>
      <c r="I46" s="99">
        <v>144.1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423.80000000000007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1339.4</v>
      </c>
      <c r="C48" s="88">
        <f t="shared" ref="C48:Z48" si="8">IF(LEN(C$2)&gt;0,SUM(C42:C47),"")</f>
        <v>1301.7</v>
      </c>
      <c r="D48" s="88">
        <f t="shared" si="8"/>
        <v>1279</v>
      </c>
      <c r="E48" s="88">
        <f t="shared" si="8"/>
        <v>1259</v>
      </c>
      <c r="F48" s="88">
        <f t="shared" si="8"/>
        <v>1281.4000000000001</v>
      </c>
      <c r="G48" s="88">
        <f t="shared" si="8"/>
        <v>1351.8</v>
      </c>
      <c r="H48" s="88">
        <f t="shared" si="8"/>
        <v>1278.4000000000001</v>
      </c>
      <c r="I48" s="88">
        <f t="shared" si="8"/>
        <v>1010.8000000000001</v>
      </c>
      <c r="J48" s="88">
        <f t="shared" si="8"/>
        <v>844.9</v>
      </c>
      <c r="K48" s="88">
        <f t="shared" si="8"/>
        <v>439.4</v>
      </c>
      <c r="L48" s="88">
        <f t="shared" si="8"/>
        <v>129.30000000000001</v>
      </c>
      <c r="M48" s="88">
        <f t="shared" si="8"/>
        <v>0</v>
      </c>
      <c r="N48" s="88">
        <f t="shared" si="8"/>
        <v>0</v>
      </c>
      <c r="O48" s="88">
        <f t="shared" si="8"/>
        <v>254.7</v>
      </c>
      <c r="P48" s="88">
        <f t="shared" si="8"/>
        <v>615.20000000000005</v>
      </c>
      <c r="Q48" s="88">
        <f t="shared" si="8"/>
        <v>1004.7</v>
      </c>
      <c r="R48" s="88">
        <f t="shared" si="8"/>
        <v>441.8</v>
      </c>
      <c r="S48" s="88">
        <f t="shared" si="8"/>
        <v>491.4</v>
      </c>
      <c r="T48" s="88">
        <f t="shared" si="8"/>
        <v>882.1</v>
      </c>
      <c r="U48" s="88">
        <f t="shared" si="8"/>
        <v>987.6</v>
      </c>
      <c r="V48" s="88">
        <f t="shared" si="8"/>
        <v>1220</v>
      </c>
      <c r="W48" s="88">
        <f t="shared" si="8"/>
        <v>1254</v>
      </c>
      <c r="X48" s="88">
        <f t="shared" si="8"/>
        <v>1269</v>
      </c>
      <c r="Y48" s="88">
        <f t="shared" si="8"/>
        <v>1251</v>
      </c>
      <c r="Z48" s="89" t="str">
        <f t="shared" si="8"/>
        <v/>
      </c>
      <c r="AA48" s="90">
        <f t="shared" si="7"/>
        <v>21186.6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5000.3680000000004</v>
      </c>
      <c r="C51" s="88">
        <f t="shared" si="10"/>
        <v>4837.0010000000002</v>
      </c>
      <c r="D51" s="88">
        <f t="shared" si="10"/>
        <v>4815.1210000000001</v>
      </c>
      <c r="E51" s="88">
        <f t="shared" si="10"/>
        <v>4877.8310000000001</v>
      </c>
      <c r="F51" s="88">
        <f t="shared" si="10"/>
        <v>4903.9860000000008</v>
      </c>
      <c r="G51" s="88">
        <f t="shared" si="10"/>
        <v>5420.4750000000004</v>
      </c>
      <c r="H51" s="88">
        <f t="shared" si="10"/>
        <v>6049.7809999999999</v>
      </c>
      <c r="I51" s="88">
        <f t="shared" si="10"/>
        <v>6577.4500000000007</v>
      </c>
      <c r="J51" s="88">
        <f t="shared" si="10"/>
        <v>7348.6179999999986</v>
      </c>
      <c r="K51" s="88">
        <f t="shared" si="10"/>
        <v>7218.1710000000003</v>
      </c>
      <c r="L51" s="88">
        <f t="shared" si="10"/>
        <v>7185.7279999999982</v>
      </c>
      <c r="M51" s="88">
        <f t="shared" si="10"/>
        <v>7373.9730000000009</v>
      </c>
      <c r="N51" s="88">
        <f t="shared" si="10"/>
        <v>7280.7810000000018</v>
      </c>
      <c r="O51" s="88">
        <f t="shared" si="10"/>
        <v>7159.732</v>
      </c>
      <c r="P51" s="88">
        <f t="shared" si="10"/>
        <v>6856.1239999999998</v>
      </c>
      <c r="Q51" s="88">
        <f t="shared" si="10"/>
        <v>6622.722999999999</v>
      </c>
      <c r="R51" s="88">
        <f t="shared" si="10"/>
        <v>6762.14</v>
      </c>
      <c r="S51" s="88">
        <f t="shared" si="10"/>
        <v>7474.1380000000008</v>
      </c>
      <c r="T51" s="88">
        <f t="shared" si="10"/>
        <v>7614.2750000000015</v>
      </c>
      <c r="U51" s="88">
        <f t="shared" si="10"/>
        <v>7578.3610000000008</v>
      </c>
      <c r="V51" s="88">
        <f t="shared" si="10"/>
        <v>7201.81</v>
      </c>
      <c r="W51" s="88">
        <f t="shared" si="10"/>
        <v>6677.7969999999996</v>
      </c>
      <c r="X51" s="88">
        <f t="shared" si="10"/>
        <v>6280.1239999999998</v>
      </c>
      <c r="Y51" s="88">
        <f t="shared" si="10"/>
        <v>5742.64</v>
      </c>
      <c r="Z51" s="89" t="str">
        <f t="shared" si="10"/>
        <v/>
      </c>
      <c r="AA51" s="104">
        <f>SUM(B51:Z51)</f>
        <v>154859.14800000004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5000.3850000000011</v>
      </c>
      <c r="C4" s="18">
        <v>4837.0040000000008</v>
      </c>
      <c r="D4" s="18">
        <v>4815.1620000000003</v>
      </c>
      <c r="E4" s="18">
        <v>4877.8610000000017</v>
      </c>
      <c r="F4" s="18">
        <v>4903.9399999999987</v>
      </c>
      <c r="G4" s="18">
        <v>5420.4580000000005</v>
      </c>
      <c r="H4" s="18">
        <v>6049.7420000000011</v>
      </c>
      <c r="I4" s="18">
        <v>6577.4690000000001</v>
      </c>
      <c r="J4" s="18">
        <v>7348.6419999999989</v>
      </c>
      <c r="K4" s="18">
        <v>7218.1360000000041</v>
      </c>
      <c r="L4" s="18">
        <v>7185.7440000000024</v>
      </c>
      <c r="M4" s="18">
        <v>7373.9660000000013</v>
      </c>
      <c r="N4" s="18">
        <v>7280.8069999999998</v>
      </c>
      <c r="O4" s="18">
        <v>7159.7580000000016</v>
      </c>
      <c r="P4" s="18">
        <v>6856.1079999999993</v>
      </c>
      <c r="Q4" s="18">
        <v>6622.6769999999979</v>
      </c>
      <c r="R4" s="18">
        <v>6762.152</v>
      </c>
      <c r="S4" s="18">
        <v>7474.1240000000016</v>
      </c>
      <c r="T4" s="18">
        <v>7614.2550000000019</v>
      </c>
      <c r="U4" s="18">
        <v>7578.3849999999993</v>
      </c>
      <c r="V4" s="18">
        <v>7201.8100000000013</v>
      </c>
      <c r="W4" s="18">
        <v>6677.7589999999982</v>
      </c>
      <c r="X4" s="18">
        <v>6280.1240000000007</v>
      </c>
      <c r="Y4" s="18">
        <v>5742.6170000000002</v>
      </c>
      <c r="Z4" s="19"/>
      <c r="AA4" s="20">
        <f>SUM(B4:Z4)</f>
        <v>154859.08499999999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80.930000000000007</v>
      </c>
      <c r="C7" s="28">
        <v>79.7</v>
      </c>
      <c r="D7" s="28">
        <v>70.27</v>
      </c>
      <c r="E7" s="28">
        <v>70.3</v>
      </c>
      <c r="F7" s="28">
        <v>70</v>
      </c>
      <c r="G7" s="28">
        <v>74.37</v>
      </c>
      <c r="H7" s="28">
        <v>100.58</v>
      </c>
      <c r="I7" s="28">
        <v>110</v>
      </c>
      <c r="J7" s="28">
        <v>92.85</v>
      </c>
      <c r="K7" s="28">
        <v>76.03</v>
      </c>
      <c r="L7" s="28">
        <v>58.29</v>
      </c>
      <c r="M7" s="28">
        <v>47</v>
      </c>
      <c r="N7" s="28">
        <v>36.36</v>
      </c>
      <c r="O7" s="28">
        <v>31.72</v>
      </c>
      <c r="P7" s="28">
        <v>59.11</v>
      </c>
      <c r="Q7" s="28">
        <v>74.55</v>
      </c>
      <c r="R7" s="28">
        <v>83.33</v>
      </c>
      <c r="S7" s="28">
        <v>98.14</v>
      </c>
      <c r="T7" s="28">
        <v>92.21</v>
      </c>
      <c r="U7" s="28">
        <v>87.33</v>
      </c>
      <c r="V7" s="28">
        <v>89.65</v>
      </c>
      <c r="W7" s="28">
        <v>100</v>
      </c>
      <c r="X7" s="28">
        <v>93.89</v>
      </c>
      <c r="Y7" s="28">
        <v>90</v>
      </c>
      <c r="Z7" s="29"/>
      <c r="AA7" s="30">
        <f>IF(SUM(B7:Z7)&lt;&gt;0,AVERAGEIF(B7:Z7,"&lt;&gt;"""),"")</f>
        <v>77.775416666666672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947.28099999999995</v>
      </c>
      <c r="C19" s="72">
        <v>942.53200000000004</v>
      </c>
      <c r="D19" s="72">
        <v>922.29200000000003</v>
      </c>
      <c r="E19" s="72">
        <v>916.18100000000004</v>
      </c>
      <c r="F19" s="72">
        <v>914.73799999999994</v>
      </c>
      <c r="G19" s="72">
        <v>920.37300000000005</v>
      </c>
      <c r="H19" s="72">
        <v>884.6</v>
      </c>
      <c r="I19" s="72">
        <v>860.40700000000004</v>
      </c>
      <c r="J19" s="72">
        <v>847.74</v>
      </c>
      <c r="K19" s="72">
        <v>800.42099999999994</v>
      </c>
      <c r="L19" s="72">
        <v>796.03400000000011</v>
      </c>
      <c r="M19" s="72">
        <v>782.88100000000009</v>
      </c>
      <c r="N19" s="72">
        <v>774.17000000000007</v>
      </c>
      <c r="O19" s="72">
        <v>767.87599999999998</v>
      </c>
      <c r="P19" s="72">
        <v>754.74099999999987</v>
      </c>
      <c r="Q19" s="72">
        <v>763.17899999999997</v>
      </c>
      <c r="R19" s="72">
        <v>774.33100000000002</v>
      </c>
      <c r="S19" s="72">
        <v>766.61400000000003</v>
      </c>
      <c r="T19" s="72">
        <v>759.86800000000005</v>
      </c>
      <c r="U19" s="72">
        <v>756.91099999999994</v>
      </c>
      <c r="V19" s="72">
        <v>764.548</v>
      </c>
      <c r="W19" s="72">
        <v>838.59299999999996</v>
      </c>
      <c r="X19" s="72">
        <v>901.8180000000001</v>
      </c>
      <c r="Y19" s="72">
        <v>969.1099999999999</v>
      </c>
      <c r="Z19" s="73"/>
      <c r="AA19" s="74">
        <f t="shared" ref="AA19:AA24" si="2">SUM(B19:Z19)</f>
        <v>20127.238999999998</v>
      </c>
    </row>
    <row r="20" spans="1:27" ht="24.95" customHeight="1" x14ac:dyDescent="0.2">
      <c r="A20" s="75" t="s">
        <v>15</v>
      </c>
      <c r="B20" s="76">
        <v>875.8180000000001</v>
      </c>
      <c r="C20" s="77">
        <v>881.923</v>
      </c>
      <c r="D20" s="77">
        <v>891.84299999999996</v>
      </c>
      <c r="E20" s="77">
        <v>902.02699999999993</v>
      </c>
      <c r="F20" s="77">
        <v>973.7940000000001</v>
      </c>
      <c r="G20" s="77">
        <v>1155.2149999999999</v>
      </c>
      <c r="H20" s="77">
        <v>1365.8200000000002</v>
      </c>
      <c r="I20" s="77">
        <v>1545.0400000000002</v>
      </c>
      <c r="J20" s="77">
        <v>1610.9280000000003</v>
      </c>
      <c r="K20" s="77">
        <v>1619.4449999999999</v>
      </c>
      <c r="L20" s="77">
        <v>1582.4059999999999</v>
      </c>
      <c r="M20" s="77">
        <v>1559.9589999999998</v>
      </c>
      <c r="N20" s="77">
        <v>1547.8620000000001</v>
      </c>
      <c r="O20" s="77">
        <v>1521.0129999999999</v>
      </c>
      <c r="P20" s="77">
        <v>1501.9340000000002</v>
      </c>
      <c r="Q20" s="77">
        <v>1463.4240000000002</v>
      </c>
      <c r="R20" s="77">
        <v>1438.9259999999997</v>
      </c>
      <c r="S20" s="77">
        <v>1484.135</v>
      </c>
      <c r="T20" s="77">
        <v>1432.6569999999999</v>
      </c>
      <c r="U20" s="77">
        <v>1381.9680000000001</v>
      </c>
      <c r="V20" s="77">
        <v>1265.2059999999999</v>
      </c>
      <c r="W20" s="77">
        <v>1118.575</v>
      </c>
      <c r="X20" s="77">
        <v>1051.876</v>
      </c>
      <c r="Y20" s="77">
        <v>1010.554</v>
      </c>
      <c r="Z20" s="78"/>
      <c r="AA20" s="79">
        <f t="shared" si="2"/>
        <v>31182.347999999998</v>
      </c>
    </row>
    <row r="21" spans="1:27" ht="24.95" customHeight="1" x14ac:dyDescent="0.2">
      <c r="A21" s="75" t="s">
        <v>16</v>
      </c>
      <c r="B21" s="80">
        <v>2781.2860000000001</v>
      </c>
      <c r="C21" s="81">
        <v>2666.549</v>
      </c>
      <c r="D21" s="81">
        <v>2573.4270000000001</v>
      </c>
      <c r="E21" s="81">
        <v>2526.2529999999997</v>
      </c>
      <c r="F21" s="81">
        <v>2665.9080000000004</v>
      </c>
      <c r="G21" s="81">
        <v>2946.37</v>
      </c>
      <c r="H21" s="81">
        <v>3324.3220000000001</v>
      </c>
      <c r="I21" s="81">
        <v>3610.521999999999</v>
      </c>
      <c r="J21" s="81">
        <v>3818.4739999999993</v>
      </c>
      <c r="K21" s="81">
        <v>3774.27</v>
      </c>
      <c r="L21" s="81">
        <v>3686.63</v>
      </c>
      <c r="M21" s="81">
        <v>3654.4259999999999</v>
      </c>
      <c r="N21" s="81">
        <v>3618.4749999999995</v>
      </c>
      <c r="O21" s="81">
        <v>3523.8689999999997</v>
      </c>
      <c r="P21" s="81">
        <v>3486.4329999999995</v>
      </c>
      <c r="Q21" s="81">
        <v>3424.5739999999996</v>
      </c>
      <c r="R21" s="81">
        <v>3542.895</v>
      </c>
      <c r="S21" s="81">
        <v>4136.375</v>
      </c>
      <c r="T21" s="81">
        <v>4322.7300000000005</v>
      </c>
      <c r="U21" s="81">
        <v>4346.0060000000003</v>
      </c>
      <c r="V21" s="81">
        <v>4117.0559999999996</v>
      </c>
      <c r="W21" s="81">
        <v>3778.2910000000006</v>
      </c>
      <c r="X21" s="81">
        <v>3367.93</v>
      </c>
      <c r="Y21" s="81">
        <v>2929.7529999999997</v>
      </c>
      <c r="Z21" s="78"/>
      <c r="AA21" s="79">
        <f t="shared" si="2"/>
        <v>82622.823999999964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109</v>
      </c>
      <c r="C23" s="77">
        <v>105</v>
      </c>
      <c r="D23" s="77">
        <v>102.5</v>
      </c>
      <c r="E23" s="77">
        <v>101</v>
      </c>
      <c r="F23" s="77">
        <v>106.5</v>
      </c>
      <c r="G23" s="77">
        <v>119.5</v>
      </c>
      <c r="H23" s="77">
        <v>136</v>
      </c>
      <c r="I23" s="77">
        <v>135.5</v>
      </c>
      <c r="J23" s="77">
        <v>114.5</v>
      </c>
      <c r="K23" s="77">
        <v>90</v>
      </c>
      <c r="L23" s="77">
        <v>74</v>
      </c>
      <c r="M23" s="77">
        <v>66</v>
      </c>
      <c r="N23" s="77">
        <v>65</v>
      </c>
      <c r="O23" s="77">
        <v>70</v>
      </c>
      <c r="P23" s="77">
        <v>85</v>
      </c>
      <c r="Q23" s="77">
        <v>108.5</v>
      </c>
      <c r="R23" s="77">
        <v>136</v>
      </c>
      <c r="S23" s="77">
        <v>161</v>
      </c>
      <c r="T23" s="77">
        <v>164</v>
      </c>
      <c r="U23" s="77">
        <v>163.5</v>
      </c>
      <c r="V23" s="77">
        <v>154</v>
      </c>
      <c r="W23" s="77">
        <v>141</v>
      </c>
      <c r="X23" s="77">
        <v>130.5</v>
      </c>
      <c r="Y23" s="77">
        <v>119.5</v>
      </c>
      <c r="Z23" s="77"/>
      <c r="AA23" s="79">
        <f t="shared" si="2"/>
        <v>2757.5</v>
      </c>
    </row>
    <row r="24" spans="1:27" ht="24.95" customHeight="1" x14ac:dyDescent="0.2">
      <c r="A24" s="85" t="s">
        <v>19</v>
      </c>
      <c r="B24" s="77">
        <v>250.99999999999997</v>
      </c>
      <c r="C24" s="77">
        <v>234.99999999999997</v>
      </c>
      <c r="D24" s="77">
        <v>227.99999999999994</v>
      </c>
      <c r="E24" s="77">
        <v>230</v>
      </c>
      <c r="F24" s="77">
        <v>237.00000000000003</v>
      </c>
      <c r="G24" s="77">
        <v>272.99999999999994</v>
      </c>
      <c r="H24" s="77">
        <v>333.00000000000006</v>
      </c>
      <c r="I24" s="77">
        <v>371</v>
      </c>
      <c r="J24" s="77">
        <v>383</v>
      </c>
      <c r="K24" s="77">
        <v>390</v>
      </c>
      <c r="L24" s="77">
        <v>395.00000000000006</v>
      </c>
      <c r="M24" s="77">
        <v>400</v>
      </c>
      <c r="N24" s="77">
        <v>392.99999999999994</v>
      </c>
      <c r="O24" s="77">
        <v>386.00000000000006</v>
      </c>
      <c r="P24" s="77">
        <v>371</v>
      </c>
      <c r="Q24" s="77">
        <v>363</v>
      </c>
      <c r="R24" s="77">
        <v>370</v>
      </c>
      <c r="S24" s="77">
        <v>425.99999999999994</v>
      </c>
      <c r="T24" s="77">
        <v>435</v>
      </c>
      <c r="U24" s="77">
        <v>430</v>
      </c>
      <c r="V24" s="77">
        <v>401</v>
      </c>
      <c r="W24" s="77">
        <v>368.00000000000006</v>
      </c>
      <c r="X24" s="77">
        <v>328.00000000000006</v>
      </c>
      <c r="Y24" s="77">
        <v>291</v>
      </c>
      <c r="Z24" s="77"/>
      <c r="AA24" s="79">
        <f t="shared" si="2"/>
        <v>8288</v>
      </c>
    </row>
    <row r="25" spans="1:27" ht="30" customHeight="1" thickBot="1" x14ac:dyDescent="0.25">
      <c r="A25" s="86" t="s">
        <v>20</v>
      </c>
      <c r="B25" s="87">
        <f t="shared" ref="B25:AA25" si="3">SUM(B19:B24)</f>
        <v>4964.3850000000002</v>
      </c>
      <c r="C25" s="88">
        <f t="shared" si="3"/>
        <v>4831.0039999999999</v>
      </c>
      <c r="D25" s="88">
        <f t="shared" si="3"/>
        <v>4718.0619999999999</v>
      </c>
      <c r="E25" s="88">
        <f t="shared" si="3"/>
        <v>4675.4609999999993</v>
      </c>
      <c r="F25" s="88">
        <f t="shared" si="3"/>
        <v>4897.9400000000005</v>
      </c>
      <c r="G25" s="88">
        <f t="shared" si="3"/>
        <v>5414.4579999999996</v>
      </c>
      <c r="H25" s="88">
        <f t="shared" si="3"/>
        <v>6043.7420000000002</v>
      </c>
      <c r="I25" s="88">
        <f t="shared" si="3"/>
        <v>6522.4689999999991</v>
      </c>
      <c r="J25" s="88">
        <f t="shared" si="3"/>
        <v>6774.6419999999998</v>
      </c>
      <c r="K25" s="88">
        <f t="shared" si="3"/>
        <v>6674.1360000000004</v>
      </c>
      <c r="L25" s="88">
        <f t="shared" si="3"/>
        <v>6534.07</v>
      </c>
      <c r="M25" s="88">
        <f t="shared" si="3"/>
        <v>6573.2659999999996</v>
      </c>
      <c r="N25" s="88">
        <f t="shared" si="3"/>
        <v>6508.5069999999996</v>
      </c>
      <c r="O25" s="88">
        <f t="shared" si="3"/>
        <v>6378.7579999999998</v>
      </c>
      <c r="P25" s="88">
        <f t="shared" si="3"/>
        <v>6199.1080000000002</v>
      </c>
      <c r="Q25" s="88">
        <f t="shared" si="3"/>
        <v>6122.6769999999997</v>
      </c>
      <c r="R25" s="88">
        <f t="shared" si="3"/>
        <v>6262.152</v>
      </c>
      <c r="S25" s="88">
        <f t="shared" si="3"/>
        <v>6974.1239999999998</v>
      </c>
      <c r="T25" s="88">
        <f t="shared" si="3"/>
        <v>7114.255000000001</v>
      </c>
      <c r="U25" s="88">
        <f t="shared" si="3"/>
        <v>7078.3850000000002</v>
      </c>
      <c r="V25" s="88">
        <f t="shared" si="3"/>
        <v>6701.8099999999995</v>
      </c>
      <c r="W25" s="88">
        <f t="shared" si="3"/>
        <v>6244.4590000000007</v>
      </c>
      <c r="X25" s="88">
        <f t="shared" si="3"/>
        <v>5780.1239999999998</v>
      </c>
      <c r="Y25" s="88">
        <f t="shared" si="3"/>
        <v>5319.9169999999995</v>
      </c>
      <c r="Z25" s="89">
        <f t="shared" si="3"/>
        <v>0</v>
      </c>
      <c r="AA25" s="90">
        <f t="shared" si="3"/>
        <v>145307.91099999996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558</v>
      </c>
      <c r="C28" s="72">
        <v>538</v>
      </c>
      <c r="D28" s="72">
        <v>528.5</v>
      </c>
      <c r="E28" s="72">
        <v>529</v>
      </c>
      <c r="F28" s="72">
        <v>541.5</v>
      </c>
      <c r="G28" s="72">
        <v>590.5</v>
      </c>
      <c r="H28" s="72">
        <v>667</v>
      </c>
      <c r="I28" s="72">
        <v>698.5</v>
      </c>
      <c r="J28" s="72">
        <v>694.5</v>
      </c>
      <c r="K28" s="72">
        <v>677</v>
      </c>
      <c r="L28" s="72">
        <v>668</v>
      </c>
      <c r="M28" s="72">
        <v>703</v>
      </c>
      <c r="N28" s="72">
        <v>695</v>
      </c>
      <c r="O28" s="72">
        <v>675</v>
      </c>
      <c r="P28" s="72">
        <v>668</v>
      </c>
      <c r="Q28" s="72">
        <v>663.5</v>
      </c>
      <c r="R28" s="72">
        <v>698</v>
      </c>
      <c r="S28" s="72">
        <v>779</v>
      </c>
      <c r="T28" s="72">
        <v>791</v>
      </c>
      <c r="U28" s="72">
        <v>785.5</v>
      </c>
      <c r="V28" s="72">
        <v>747</v>
      </c>
      <c r="W28" s="72">
        <v>701</v>
      </c>
      <c r="X28" s="72">
        <v>650.5</v>
      </c>
      <c r="Y28" s="72">
        <v>602.5</v>
      </c>
      <c r="Z28" s="73"/>
      <c r="AA28" s="74">
        <f>SUM(B28:Z28)</f>
        <v>15849.5</v>
      </c>
    </row>
    <row r="29" spans="1:27" ht="24.95" customHeight="1" x14ac:dyDescent="0.2">
      <c r="A29" s="75" t="s">
        <v>23</v>
      </c>
      <c r="B29" s="76">
        <v>4442.3850000000002</v>
      </c>
      <c r="C29" s="77">
        <v>4299.0039999999999</v>
      </c>
      <c r="D29" s="77">
        <v>4195.5619999999999</v>
      </c>
      <c r="E29" s="77">
        <v>4152.4610000000002</v>
      </c>
      <c r="F29" s="77">
        <v>4362.4399999999996</v>
      </c>
      <c r="G29" s="77">
        <v>4829.9579999999996</v>
      </c>
      <c r="H29" s="77">
        <v>5382.7420000000002</v>
      </c>
      <c r="I29" s="77">
        <v>5878.9690000000001</v>
      </c>
      <c r="J29" s="77">
        <v>6154.1419999999998</v>
      </c>
      <c r="K29" s="77">
        <v>6041.1360000000004</v>
      </c>
      <c r="L29" s="77">
        <v>6017.7439999999997</v>
      </c>
      <c r="M29" s="77">
        <v>6104.2659999999996</v>
      </c>
      <c r="N29" s="77">
        <v>6072.5069999999996</v>
      </c>
      <c r="O29" s="77">
        <v>5984.7579999999998</v>
      </c>
      <c r="P29" s="77">
        <v>5688.1080000000002</v>
      </c>
      <c r="Q29" s="77">
        <v>5459.1769999999997</v>
      </c>
      <c r="R29" s="77">
        <v>5564.152</v>
      </c>
      <c r="S29" s="77">
        <v>6195.1239999999998</v>
      </c>
      <c r="T29" s="77">
        <v>6323.2550000000001</v>
      </c>
      <c r="U29" s="77">
        <v>6292.8850000000002</v>
      </c>
      <c r="V29" s="77">
        <v>5954.81</v>
      </c>
      <c r="W29" s="77">
        <v>5547.4589999999998</v>
      </c>
      <c r="X29" s="77">
        <v>5129.6239999999998</v>
      </c>
      <c r="Y29" s="77">
        <v>4717.4170000000004</v>
      </c>
      <c r="Z29" s="78"/>
      <c r="AA29" s="79">
        <f>SUM(B29:Z29)</f>
        <v>130790.08499999999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5000.3850000000002</v>
      </c>
      <c r="C31" s="62">
        <f t="shared" si="4"/>
        <v>4837.0039999999999</v>
      </c>
      <c r="D31" s="62">
        <f t="shared" si="4"/>
        <v>4724.0619999999999</v>
      </c>
      <c r="E31" s="62">
        <f t="shared" si="4"/>
        <v>4681.4610000000002</v>
      </c>
      <c r="F31" s="62">
        <f t="shared" si="4"/>
        <v>4903.9399999999996</v>
      </c>
      <c r="G31" s="62">
        <f t="shared" si="4"/>
        <v>5420.4579999999996</v>
      </c>
      <c r="H31" s="62">
        <f t="shared" si="4"/>
        <v>6049.7420000000002</v>
      </c>
      <c r="I31" s="62">
        <f t="shared" si="4"/>
        <v>6577.4690000000001</v>
      </c>
      <c r="J31" s="62">
        <f t="shared" si="4"/>
        <v>6848.6419999999998</v>
      </c>
      <c r="K31" s="62">
        <f t="shared" si="4"/>
        <v>6718.1360000000004</v>
      </c>
      <c r="L31" s="62">
        <f t="shared" si="4"/>
        <v>6685.7439999999997</v>
      </c>
      <c r="M31" s="62">
        <f t="shared" si="4"/>
        <v>6807.2659999999996</v>
      </c>
      <c r="N31" s="62">
        <f t="shared" si="4"/>
        <v>6767.5069999999996</v>
      </c>
      <c r="O31" s="62">
        <f t="shared" si="4"/>
        <v>6659.7579999999998</v>
      </c>
      <c r="P31" s="62">
        <f t="shared" si="4"/>
        <v>6356.1080000000002</v>
      </c>
      <c r="Q31" s="62">
        <f t="shared" si="4"/>
        <v>6122.6769999999997</v>
      </c>
      <c r="R31" s="62">
        <f t="shared" si="4"/>
        <v>6262.152</v>
      </c>
      <c r="S31" s="62">
        <f t="shared" si="4"/>
        <v>6974.1239999999998</v>
      </c>
      <c r="T31" s="62">
        <f t="shared" si="4"/>
        <v>7114.2550000000001</v>
      </c>
      <c r="U31" s="62">
        <f t="shared" si="4"/>
        <v>7078.3850000000002</v>
      </c>
      <c r="V31" s="62">
        <f t="shared" si="4"/>
        <v>6701.81</v>
      </c>
      <c r="W31" s="62">
        <f t="shared" si="4"/>
        <v>6248.4589999999998</v>
      </c>
      <c r="X31" s="62">
        <f t="shared" si="4"/>
        <v>5780.1239999999998</v>
      </c>
      <c r="Y31" s="62">
        <f t="shared" si="4"/>
        <v>5319.9170000000004</v>
      </c>
      <c r="Z31" s="63">
        <f t="shared" si="4"/>
        <v>0</v>
      </c>
      <c r="AA31" s="64">
        <f t="shared" si="4"/>
        <v>146639.58499999999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30</v>
      </c>
      <c r="C34" s="95"/>
      <c r="D34" s="95"/>
      <c r="E34" s="95"/>
      <c r="F34" s="95"/>
      <c r="G34" s="95"/>
      <c r="H34" s="95"/>
      <c r="I34" s="95">
        <v>55</v>
      </c>
      <c r="J34" s="95">
        <v>59</v>
      </c>
      <c r="K34" s="95">
        <v>29</v>
      </c>
      <c r="L34" s="95">
        <v>83</v>
      </c>
      <c r="M34" s="95">
        <v>90</v>
      </c>
      <c r="N34" s="95">
        <v>90</v>
      </c>
      <c r="O34" s="95">
        <v>82</v>
      </c>
      <c r="P34" s="95">
        <v>81</v>
      </c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599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15</v>
      </c>
      <c r="K35" s="99">
        <v>15</v>
      </c>
      <c r="L35" s="99">
        <v>15</v>
      </c>
      <c r="M35" s="99">
        <v>25</v>
      </c>
      <c r="N35" s="99">
        <v>50</v>
      </c>
      <c r="O35" s="99">
        <v>65</v>
      </c>
      <c r="P35" s="99">
        <v>15</v>
      </c>
      <c r="Q35" s="99"/>
      <c r="R35" s="99"/>
      <c r="S35" s="99"/>
      <c r="T35" s="99"/>
      <c r="U35" s="99"/>
      <c r="V35" s="99"/>
      <c r="W35" s="99">
        <v>4</v>
      </c>
      <c r="X35" s="99"/>
      <c r="Y35" s="99"/>
      <c r="Z35" s="100"/>
      <c r="AA35" s="79">
        <f t="shared" si="5"/>
        <v>204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66.7</v>
      </c>
      <c r="N36" s="99">
        <v>13.3</v>
      </c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80</v>
      </c>
    </row>
    <row r="37" spans="1:27" ht="24.95" customHeight="1" x14ac:dyDescent="0.2">
      <c r="A37" s="97" t="s">
        <v>43</v>
      </c>
      <c r="B37" s="98">
        <v>6</v>
      </c>
      <c r="C37" s="99">
        <v>6</v>
      </c>
      <c r="D37" s="99">
        <v>6</v>
      </c>
      <c r="E37" s="99">
        <v>6</v>
      </c>
      <c r="F37" s="99">
        <v>6</v>
      </c>
      <c r="G37" s="99">
        <v>6</v>
      </c>
      <c r="H37" s="99">
        <v>6</v>
      </c>
      <c r="I37" s="99"/>
      <c r="J37" s="99"/>
      <c r="K37" s="99"/>
      <c r="L37" s="99">
        <v>53.673999999999999</v>
      </c>
      <c r="M37" s="99">
        <v>119</v>
      </c>
      <c r="N37" s="99">
        <v>119</v>
      </c>
      <c r="O37" s="99">
        <v>134</v>
      </c>
      <c r="P37" s="99">
        <v>61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528.67399999999998</v>
      </c>
    </row>
    <row r="38" spans="1:27" ht="24.95" customHeight="1" x14ac:dyDescent="0.2">
      <c r="A38" s="97" t="s">
        <v>44</v>
      </c>
      <c r="B38" s="98"/>
      <c r="C38" s="99"/>
      <c r="D38" s="99">
        <v>91.1</v>
      </c>
      <c r="E38" s="99">
        <v>196.4</v>
      </c>
      <c r="F38" s="99"/>
      <c r="G38" s="99"/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429.3</v>
      </c>
      <c r="X38" s="99">
        <v>500</v>
      </c>
      <c r="Y38" s="99">
        <v>422.7</v>
      </c>
      <c r="Z38" s="100"/>
      <c r="AA38" s="79">
        <f t="shared" si="5"/>
        <v>8139.5</v>
      </c>
    </row>
    <row r="39" spans="1:27" ht="30" customHeight="1" thickBot="1" x14ac:dyDescent="0.25">
      <c r="A39" s="86" t="s">
        <v>45</v>
      </c>
      <c r="B39" s="87">
        <f t="shared" ref="B39:Z39" si="6">SUM(B34:B38)</f>
        <v>36</v>
      </c>
      <c r="C39" s="88">
        <f t="shared" si="6"/>
        <v>6</v>
      </c>
      <c r="D39" s="88">
        <f t="shared" si="6"/>
        <v>97.1</v>
      </c>
      <c r="E39" s="88">
        <f t="shared" si="6"/>
        <v>202.4</v>
      </c>
      <c r="F39" s="88">
        <f t="shared" si="6"/>
        <v>6</v>
      </c>
      <c r="G39" s="88">
        <f t="shared" si="6"/>
        <v>6</v>
      </c>
      <c r="H39" s="88">
        <f t="shared" si="6"/>
        <v>6</v>
      </c>
      <c r="I39" s="88">
        <f t="shared" si="6"/>
        <v>55</v>
      </c>
      <c r="J39" s="88">
        <f t="shared" si="6"/>
        <v>574</v>
      </c>
      <c r="K39" s="88">
        <f t="shared" si="6"/>
        <v>544</v>
      </c>
      <c r="L39" s="88">
        <f t="shared" si="6"/>
        <v>651.67399999999998</v>
      </c>
      <c r="M39" s="88">
        <f t="shared" si="6"/>
        <v>800.7</v>
      </c>
      <c r="N39" s="88">
        <f t="shared" si="6"/>
        <v>772.3</v>
      </c>
      <c r="O39" s="88">
        <f t="shared" si="6"/>
        <v>781</v>
      </c>
      <c r="P39" s="88">
        <f t="shared" si="6"/>
        <v>657</v>
      </c>
      <c r="Q39" s="88">
        <f t="shared" si="6"/>
        <v>500</v>
      </c>
      <c r="R39" s="88">
        <f t="shared" si="6"/>
        <v>500</v>
      </c>
      <c r="S39" s="88">
        <f t="shared" si="6"/>
        <v>500</v>
      </c>
      <c r="T39" s="88">
        <f t="shared" si="6"/>
        <v>500</v>
      </c>
      <c r="U39" s="88">
        <f t="shared" si="6"/>
        <v>500</v>
      </c>
      <c r="V39" s="88">
        <f t="shared" si="6"/>
        <v>500</v>
      </c>
      <c r="W39" s="88">
        <f t="shared" si="6"/>
        <v>433.3</v>
      </c>
      <c r="X39" s="88">
        <f t="shared" si="6"/>
        <v>500</v>
      </c>
      <c r="Y39" s="88">
        <f t="shared" si="6"/>
        <v>422.7</v>
      </c>
      <c r="Z39" s="89">
        <f t="shared" si="6"/>
        <v>0</v>
      </c>
      <c r="AA39" s="90">
        <f t="shared" si="5"/>
        <v>9551.1739999999991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66.7</v>
      </c>
      <c r="N44" s="99">
        <v>13.3</v>
      </c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91.1</v>
      </c>
      <c r="E46" s="99">
        <v>196.4</v>
      </c>
      <c r="F46" s="99"/>
      <c r="G46" s="99"/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429.3</v>
      </c>
      <c r="X46" s="99">
        <v>500</v>
      </c>
      <c r="Y46" s="99">
        <v>422.7</v>
      </c>
      <c r="Z46" s="100"/>
      <c r="AA46" s="79">
        <f t="shared" si="7"/>
        <v>8139.5</v>
      </c>
    </row>
    <row r="47" spans="1:27" ht="24.95" customHeight="1" x14ac:dyDescent="0.2">
      <c r="A47" s="85" t="s">
        <v>47</v>
      </c>
      <c r="B47" s="98">
        <v>65</v>
      </c>
      <c r="C47" s="99">
        <v>79</v>
      </c>
      <c r="D47" s="99">
        <v>105.5</v>
      </c>
      <c r="E47" s="99">
        <v>110.5</v>
      </c>
      <c r="F47" s="99">
        <v>120.5</v>
      </c>
      <c r="G47" s="99">
        <v>132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3312.5</v>
      </c>
    </row>
    <row r="48" spans="1:27" ht="30" customHeight="1" thickBot="1" x14ac:dyDescent="0.25">
      <c r="A48" s="86" t="s">
        <v>48</v>
      </c>
      <c r="B48" s="87">
        <f>SUM(B42:B47)</f>
        <v>65</v>
      </c>
      <c r="C48" s="88">
        <f t="shared" ref="C48:Z48" si="8">SUM(C42:C47)</f>
        <v>79</v>
      </c>
      <c r="D48" s="88">
        <f t="shared" si="8"/>
        <v>196.6</v>
      </c>
      <c r="E48" s="88">
        <f t="shared" si="8"/>
        <v>306.89999999999998</v>
      </c>
      <c r="F48" s="88">
        <f t="shared" si="8"/>
        <v>120.5</v>
      </c>
      <c r="G48" s="88">
        <f t="shared" si="8"/>
        <v>132</v>
      </c>
      <c r="H48" s="88">
        <f t="shared" si="8"/>
        <v>150</v>
      </c>
      <c r="I48" s="88">
        <f t="shared" si="8"/>
        <v>150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716.7</v>
      </c>
      <c r="N48" s="88">
        <f t="shared" si="8"/>
        <v>663.3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579.29999999999995</v>
      </c>
      <c r="X48" s="88">
        <f t="shared" si="8"/>
        <v>650</v>
      </c>
      <c r="Y48" s="88">
        <f t="shared" si="8"/>
        <v>572.70000000000005</v>
      </c>
      <c r="Z48" s="89">
        <f t="shared" si="8"/>
        <v>0</v>
      </c>
      <c r="AA48" s="90">
        <f t="shared" si="7"/>
        <v>11532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5000.3850000000002</v>
      </c>
      <c r="C51" s="88">
        <f t="shared" si="10"/>
        <v>4837.0039999999999</v>
      </c>
      <c r="D51" s="88">
        <f t="shared" si="10"/>
        <v>4815.1620000000003</v>
      </c>
      <c r="E51" s="88">
        <f t="shared" si="10"/>
        <v>4877.860999999999</v>
      </c>
      <c r="F51" s="88">
        <f t="shared" si="10"/>
        <v>4903.9400000000005</v>
      </c>
      <c r="G51" s="88">
        <f t="shared" si="10"/>
        <v>5420.4579999999996</v>
      </c>
      <c r="H51" s="88">
        <f t="shared" si="10"/>
        <v>6049.7420000000002</v>
      </c>
      <c r="I51" s="88">
        <f t="shared" si="10"/>
        <v>6577.4689999999991</v>
      </c>
      <c r="J51" s="88">
        <f t="shared" si="10"/>
        <v>7348.6419999999998</v>
      </c>
      <c r="K51" s="88">
        <f t="shared" si="10"/>
        <v>7218.1360000000004</v>
      </c>
      <c r="L51" s="88">
        <f t="shared" si="10"/>
        <v>7185.7439999999997</v>
      </c>
      <c r="M51" s="88">
        <f t="shared" si="10"/>
        <v>7373.9659999999994</v>
      </c>
      <c r="N51" s="88">
        <f t="shared" si="10"/>
        <v>7280.8069999999998</v>
      </c>
      <c r="O51" s="88">
        <f t="shared" si="10"/>
        <v>7159.7579999999998</v>
      </c>
      <c r="P51" s="88">
        <f t="shared" si="10"/>
        <v>6856.1080000000002</v>
      </c>
      <c r="Q51" s="88">
        <f t="shared" si="10"/>
        <v>6622.6769999999997</v>
      </c>
      <c r="R51" s="88">
        <f t="shared" si="10"/>
        <v>6762.152</v>
      </c>
      <c r="S51" s="88">
        <f t="shared" si="10"/>
        <v>7474.1239999999998</v>
      </c>
      <c r="T51" s="88">
        <f t="shared" si="10"/>
        <v>7614.255000000001</v>
      </c>
      <c r="U51" s="88">
        <f t="shared" si="10"/>
        <v>7578.3850000000002</v>
      </c>
      <c r="V51" s="88">
        <f t="shared" si="10"/>
        <v>7201.8099999999995</v>
      </c>
      <c r="W51" s="88">
        <f t="shared" si="10"/>
        <v>6677.7590000000009</v>
      </c>
      <c r="X51" s="88">
        <f t="shared" si="10"/>
        <v>6280.1239999999998</v>
      </c>
      <c r="Y51" s="88">
        <f t="shared" si="10"/>
        <v>5742.6169999999993</v>
      </c>
      <c r="Z51" s="89">
        <f t="shared" si="10"/>
        <v>0</v>
      </c>
      <c r="AA51" s="104">
        <f>SUM(B51:Z51)</f>
        <v>154859.08499999999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-1339.4</v>
      </c>
      <c r="C4" s="18">
        <v>-1301.7</v>
      </c>
      <c r="D4" s="18">
        <v>-1187.9000000000001</v>
      </c>
      <c r="E4" s="18">
        <v>-1062.5999999999999</v>
      </c>
      <c r="F4" s="18">
        <v>-1281.4000000000001</v>
      </c>
      <c r="G4" s="18">
        <v>-1351.8</v>
      </c>
      <c r="H4" s="18">
        <v>-1278.4000000000001</v>
      </c>
      <c r="I4" s="18">
        <v>-1010.8000000000001</v>
      </c>
      <c r="J4" s="18">
        <v>-344.9</v>
      </c>
      <c r="K4" s="18">
        <v>60.600000000000023</v>
      </c>
      <c r="L4" s="18">
        <v>370.7</v>
      </c>
      <c r="M4" s="18">
        <v>566.70000000000005</v>
      </c>
      <c r="N4" s="18">
        <v>513.29999999999995</v>
      </c>
      <c r="O4" s="18">
        <v>245.3</v>
      </c>
      <c r="P4" s="18">
        <v>-115.20000000000005</v>
      </c>
      <c r="Q4" s="18">
        <v>-504.70000000000005</v>
      </c>
      <c r="R4" s="18">
        <v>58.199999999999989</v>
      </c>
      <c r="S4" s="18">
        <v>8.6000000000000227</v>
      </c>
      <c r="T4" s="18">
        <v>-382.1</v>
      </c>
      <c r="U4" s="18">
        <v>-487.6</v>
      </c>
      <c r="V4" s="18">
        <v>-720</v>
      </c>
      <c r="W4" s="18">
        <v>-824.7</v>
      </c>
      <c r="X4" s="18">
        <v>-769</v>
      </c>
      <c r="Y4" s="18">
        <v>-828.3</v>
      </c>
      <c r="Z4" s="19"/>
      <c r="AA4" s="111">
        <f>SUM(B4:Z4)</f>
        <v>-12967.1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80.930000000000007</v>
      </c>
      <c r="C7" s="117">
        <v>79.7</v>
      </c>
      <c r="D7" s="117">
        <v>70.27</v>
      </c>
      <c r="E7" s="117">
        <v>70.3</v>
      </c>
      <c r="F7" s="117">
        <v>70</v>
      </c>
      <c r="G7" s="117">
        <v>74.37</v>
      </c>
      <c r="H7" s="117">
        <v>100.58</v>
      </c>
      <c r="I7" s="117">
        <v>110</v>
      </c>
      <c r="J7" s="117">
        <v>92.85</v>
      </c>
      <c r="K7" s="117">
        <v>76.03</v>
      </c>
      <c r="L7" s="117">
        <v>58.29</v>
      </c>
      <c r="M7" s="117">
        <v>47</v>
      </c>
      <c r="N7" s="117">
        <v>36.36</v>
      </c>
      <c r="O7" s="117">
        <v>31.72</v>
      </c>
      <c r="P7" s="117">
        <v>59.11</v>
      </c>
      <c r="Q7" s="117">
        <v>74.55</v>
      </c>
      <c r="R7" s="117">
        <v>83.33</v>
      </c>
      <c r="S7" s="117">
        <v>98.14</v>
      </c>
      <c r="T7" s="117">
        <v>92.21</v>
      </c>
      <c r="U7" s="117">
        <v>87.33</v>
      </c>
      <c r="V7" s="117">
        <v>89.65</v>
      </c>
      <c r="W7" s="117">
        <v>100</v>
      </c>
      <c r="X7" s="117">
        <v>93.89</v>
      </c>
      <c r="Y7" s="117">
        <v>90</v>
      </c>
      <c r="Z7" s="118"/>
      <c r="AA7" s="119">
        <f>IF(SUM(B7:Z7)&lt;&gt;0,AVERAGEIF(B7:Z7,"&lt;&gt;"""),"")</f>
        <v>77.775416666666672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1323</v>
      </c>
      <c r="C13" s="129">
        <v>1294</v>
      </c>
      <c r="D13" s="129">
        <v>1279</v>
      </c>
      <c r="E13" s="129">
        <v>1259</v>
      </c>
      <c r="F13" s="129">
        <v>1246</v>
      </c>
      <c r="G13" s="129">
        <v>1233</v>
      </c>
      <c r="H13" s="129">
        <v>1177</v>
      </c>
      <c r="I13" s="129">
        <v>866.7</v>
      </c>
      <c r="J13" s="129">
        <v>844.9</v>
      </c>
      <c r="K13" s="129">
        <v>439.4</v>
      </c>
      <c r="L13" s="129">
        <v>129.30000000000001</v>
      </c>
      <c r="M13" s="129"/>
      <c r="N13" s="129"/>
      <c r="O13" s="129">
        <v>254.7</v>
      </c>
      <c r="P13" s="129">
        <v>615.20000000000005</v>
      </c>
      <c r="Q13" s="129">
        <v>1004.7</v>
      </c>
      <c r="R13" s="129">
        <v>441.8</v>
      </c>
      <c r="S13" s="129">
        <v>491.4</v>
      </c>
      <c r="T13" s="129">
        <v>882.1</v>
      </c>
      <c r="U13" s="129">
        <v>987.6</v>
      </c>
      <c r="V13" s="129">
        <v>1220</v>
      </c>
      <c r="W13" s="129">
        <v>1254</v>
      </c>
      <c r="X13" s="129">
        <v>1269</v>
      </c>
      <c r="Y13" s="130">
        <v>1251</v>
      </c>
      <c r="Z13" s="131"/>
      <c r="AA13" s="132">
        <f t="shared" si="0"/>
        <v>20762.800000000003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16.399999999999999</v>
      </c>
      <c r="C15" s="133">
        <v>7.7</v>
      </c>
      <c r="D15" s="133"/>
      <c r="E15" s="133"/>
      <c r="F15" s="133">
        <v>35.4</v>
      </c>
      <c r="G15" s="133">
        <v>118.8</v>
      </c>
      <c r="H15" s="133">
        <v>101.4</v>
      </c>
      <c r="I15" s="133">
        <v>144.1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423.80000000000007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1339.4</v>
      </c>
      <c r="C16" s="135">
        <f t="shared" si="1"/>
        <v>1301.7</v>
      </c>
      <c r="D16" s="135">
        <f t="shared" si="1"/>
        <v>1279</v>
      </c>
      <c r="E16" s="135">
        <f t="shared" si="1"/>
        <v>1259</v>
      </c>
      <c r="F16" s="135">
        <f t="shared" si="1"/>
        <v>1281.4000000000001</v>
      </c>
      <c r="G16" s="135">
        <f t="shared" si="1"/>
        <v>1351.8</v>
      </c>
      <c r="H16" s="135">
        <f t="shared" si="1"/>
        <v>1278.4000000000001</v>
      </c>
      <c r="I16" s="135">
        <f t="shared" si="1"/>
        <v>1010.8000000000001</v>
      </c>
      <c r="J16" s="135">
        <f t="shared" si="1"/>
        <v>844.9</v>
      </c>
      <c r="K16" s="135">
        <f t="shared" si="1"/>
        <v>439.4</v>
      </c>
      <c r="L16" s="135">
        <f t="shared" si="1"/>
        <v>129.30000000000001</v>
      </c>
      <c r="M16" s="135">
        <f t="shared" si="1"/>
        <v>0</v>
      </c>
      <c r="N16" s="135">
        <f t="shared" si="1"/>
        <v>0</v>
      </c>
      <c r="O16" s="135">
        <f t="shared" si="1"/>
        <v>254.7</v>
      </c>
      <c r="P16" s="135">
        <f t="shared" si="1"/>
        <v>615.20000000000005</v>
      </c>
      <c r="Q16" s="135">
        <f t="shared" si="1"/>
        <v>1004.7</v>
      </c>
      <c r="R16" s="135">
        <f t="shared" si="1"/>
        <v>441.8</v>
      </c>
      <c r="S16" s="135">
        <f t="shared" si="1"/>
        <v>491.4</v>
      </c>
      <c r="T16" s="135">
        <f t="shared" si="1"/>
        <v>882.1</v>
      </c>
      <c r="U16" s="135">
        <f t="shared" si="1"/>
        <v>987.6</v>
      </c>
      <c r="V16" s="135">
        <f t="shared" si="1"/>
        <v>1220</v>
      </c>
      <c r="W16" s="135">
        <f t="shared" si="1"/>
        <v>1254</v>
      </c>
      <c r="X16" s="135">
        <f t="shared" si="1"/>
        <v>1269</v>
      </c>
      <c r="Y16" s="135">
        <f t="shared" si="1"/>
        <v>1251</v>
      </c>
      <c r="Z16" s="136" t="str">
        <f t="shared" si="1"/>
        <v/>
      </c>
      <c r="AA16" s="90">
        <f t="shared" si="0"/>
        <v>21186.6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66.7</v>
      </c>
      <c r="N21" s="129">
        <v>13.3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91.1</v>
      </c>
      <c r="E23" s="133">
        <v>196.4</v>
      </c>
      <c r="F23" s="133"/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429.3</v>
      </c>
      <c r="X23" s="133">
        <v>500</v>
      </c>
      <c r="Y23" s="133">
        <v>422.7</v>
      </c>
      <c r="Z23" s="131"/>
      <c r="AA23" s="132">
        <f t="shared" si="2"/>
        <v>8139.5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91.1</v>
      </c>
      <c r="E24" s="135">
        <f t="shared" si="3"/>
        <v>196.4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566.70000000000005</v>
      </c>
      <c r="N24" s="135">
        <f t="shared" si="3"/>
        <v>513.29999999999995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429.3</v>
      </c>
      <c r="X24" s="135">
        <f t="shared" si="3"/>
        <v>500</v>
      </c>
      <c r="Y24" s="135">
        <f t="shared" si="3"/>
        <v>422.7</v>
      </c>
      <c r="Z24" s="136" t="str">
        <f t="shared" si="3"/>
        <v/>
      </c>
      <c r="AA24" s="90">
        <f t="shared" si="2"/>
        <v>8219.5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2024-02-04T12:03:21Z</dcterms:created>
  <dcterms:modified xsi:type="dcterms:W3CDTF">2024-02-04T12:03:22Z</dcterms:modified>
</cp:coreProperties>
</file>