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<sst xmlns="http://schemas.openxmlformats.org/spreadsheetml/2006/main" count="117" uniqueCount="53">
  <si>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03/02/2024 14:04:57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</si>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</sst>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859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508</c:v>
                </c:pt>
                <c:pt idx="5">
                  <c:v>489</c:v>
                </c:pt>
                <c:pt idx="6">
                  <c:v>489</c:v>
                </c:pt>
                <c:pt idx="7">
                  <c:v>489</c:v>
                </c:pt>
                <c:pt idx="8">
                  <c:v>459</c:v>
                </c:pt>
                <c:pt idx="9">
                  <c:v>459</c:v>
                </c:pt>
                <c:pt idx="10">
                  <c:v>459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62-4F6F-900C-C3948F3507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81.5</c:v>
                </c:pt>
                <c:pt idx="7">
                  <c:v>90</c:v>
                </c:pt>
                <c:pt idx="8">
                  <c:v>97</c:v>
                </c:pt>
                <c:pt idx="9">
                  <c:v>88</c:v>
                </c:pt>
                <c:pt idx="10">
                  <c:v>85.5</c:v>
                </c:pt>
                <c:pt idx="11">
                  <c:v>85.5</c:v>
                </c:pt>
                <c:pt idx="12">
                  <c:v>81</c:v>
                </c:pt>
                <c:pt idx="13">
                  <c:v>79.5</c:v>
                </c:pt>
                <c:pt idx="14">
                  <c:v>79.5</c:v>
                </c:pt>
                <c:pt idx="15">
                  <c:v>89.5</c:v>
                </c:pt>
                <c:pt idx="16">
                  <c:v>123</c:v>
                </c:pt>
                <c:pt idx="17">
                  <c:v>169</c:v>
                </c:pt>
                <c:pt idx="18">
                  <c:v>173</c:v>
                </c:pt>
                <c:pt idx="19">
                  <c:v>166</c:v>
                </c:pt>
                <c:pt idx="20">
                  <c:v>149</c:v>
                </c:pt>
                <c:pt idx="21">
                  <c:v>139</c:v>
                </c:pt>
                <c:pt idx="22">
                  <c:v>139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62-4F6F-900C-C3948F3507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1332.655</c:v>
                </c:pt>
                <c:pt idx="1">
                  <c:v>1176</c:v>
                </c:pt>
                <c:pt idx="2">
                  <c:v>1101</c:v>
                </c:pt>
                <c:pt idx="3">
                  <c:v>1101</c:v>
                </c:pt>
                <c:pt idx="4">
                  <c:v>1101</c:v>
                </c:pt>
                <c:pt idx="5">
                  <c:v>1101</c:v>
                </c:pt>
                <c:pt idx="6">
                  <c:v>1326</c:v>
                </c:pt>
                <c:pt idx="7">
                  <c:v>1131.318</c:v>
                </c:pt>
                <c:pt idx="8">
                  <c:v>901</c:v>
                </c:pt>
                <c:pt idx="9">
                  <c:v>901</c:v>
                </c:pt>
                <c:pt idx="10">
                  <c:v>871</c:v>
                </c:pt>
                <c:pt idx="11">
                  <c:v>871</c:v>
                </c:pt>
                <c:pt idx="12">
                  <c:v>871</c:v>
                </c:pt>
                <c:pt idx="13">
                  <c:v>871</c:v>
                </c:pt>
                <c:pt idx="14">
                  <c:v>827</c:v>
                </c:pt>
                <c:pt idx="15">
                  <c:v>1128</c:v>
                </c:pt>
                <c:pt idx="16">
                  <c:v>2046.7919999999999</c:v>
                </c:pt>
                <c:pt idx="17">
                  <c:v>2624.6469999999999</c:v>
                </c:pt>
                <c:pt idx="18">
                  <c:v>2636.7249999999999</c:v>
                </c:pt>
                <c:pt idx="19">
                  <c:v>2401.1709999999998</c:v>
                </c:pt>
                <c:pt idx="20">
                  <c:v>2577.174</c:v>
                </c:pt>
                <c:pt idx="21">
                  <c:v>2379.915</c:v>
                </c:pt>
                <c:pt idx="22">
                  <c:v>2229.13</c:v>
                </c:pt>
                <c:pt idx="23">
                  <c:v>1734.992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62-4F6F-900C-C3948F3507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2153</c:v>
                </c:pt>
                <c:pt idx="1">
                  <c:v>2173</c:v>
                </c:pt>
                <c:pt idx="2">
                  <c:v>2200</c:v>
                </c:pt>
                <c:pt idx="3">
                  <c:v>2181</c:v>
                </c:pt>
                <c:pt idx="4">
                  <c:v>2186</c:v>
                </c:pt>
                <c:pt idx="5">
                  <c:v>2209</c:v>
                </c:pt>
                <c:pt idx="6">
                  <c:v>2226</c:v>
                </c:pt>
                <c:pt idx="7">
                  <c:v>2221.8000000000002</c:v>
                </c:pt>
                <c:pt idx="8">
                  <c:v>1806.6</c:v>
                </c:pt>
                <c:pt idx="9">
                  <c:v>1404.8</c:v>
                </c:pt>
                <c:pt idx="10">
                  <c:v>1011.8</c:v>
                </c:pt>
                <c:pt idx="11">
                  <c:v>1077.2</c:v>
                </c:pt>
                <c:pt idx="12">
                  <c:v>892.9</c:v>
                </c:pt>
                <c:pt idx="13">
                  <c:v>1070.8</c:v>
                </c:pt>
                <c:pt idx="14">
                  <c:v>1644.8</c:v>
                </c:pt>
                <c:pt idx="15">
                  <c:v>1693.3</c:v>
                </c:pt>
                <c:pt idx="16">
                  <c:v>1568.5</c:v>
                </c:pt>
                <c:pt idx="17">
                  <c:v>1821.5</c:v>
                </c:pt>
                <c:pt idx="18">
                  <c:v>1909.3</c:v>
                </c:pt>
                <c:pt idx="19">
                  <c:v>2092.5</c:v>
                </c:pt>
                <c:pt idx="20">
                  <c:v>2119.3000000000002</c:v>
                </c:pt>
                <c:pt idx="21">
                  <c:v>2186</c:v>
                </c:pt>
                <c:pt idx="22">
                  <c:v>2145</c:v>
                </c:pt>
                <c:pt idx="23">
                  <c:v>2130.4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62-4F6F-900C-C3948F3507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1036.6869999999999</c:v>
                </c:pt>
                <c:pt idx="1">
                  <c:v>1026.761</c:v>
                </c:pt>
                <c:pt idx="2">
                  <c:v>1018.2890000000001</c:v>
                </c:pt>
                <c:pt idx="3">
                  <c:v>1010.433</c:v>
                </c:pt>
                <c:pt idx="4">
                  <c:v>982.43399999999986</c:v>
                </c:pt>
                <c:pt idx="5">
                  <c:v>952.44199999999978</c:v>
                </c:pt>
                <c:pt idx="6">
                  <c:v>957.50199999999984</c:v>
                </c:pt>
                <c:pt idx="7">
                  <c:v>1618.4570000000001</c:v>
                </c:pt>
                <c:pt idx="8">
                  <c:v>2830.8030000000008</c:v>
                </c:pt>
                <c:pt idx="9">
                  <c:v>3742.9959999999996</c:v>
                </c:pt>
                <c:pt idx="10">
                  <c:v>4284.5510000000004</c:v>
                </c:pt>
                <c:pt idx="11">
                  <c:v>4583.5250000000015</c:v>
                </c:pt>
                <c:pt idx="12">
                  <c:v>4598.804000000001</c:v>
                </c:pt>
                <c:pt idx="13">
                  <c:v>4247.4229999999998</c:v>
                </c:pt>
                <c:pt idx="14">
                  <c:v>3454.8090000000002</c:v>
                </c:pt>
                <c:pt idx="15">
                  <c:v>2216.1080000000002</c:v>
                </c:pt>
                <c:pt idx="16">
                  <c:v>1131.5509999999999</c:v>
                </c:pt>
                <c:pt idx="17">
                  <c:v>868.25000000000011</c:v>
                </c:pt>
                <c:pt idx="18">
                  <c:v>866.80500000000018</c:v>
                </c:pt>
                <c:pt idx="19">
                  <c:v>879.88300000000004</c:v>
                </c:pt>
                <c:pt idx="20">
                  <c:v>888.42100000000005</c:v>
                </c:pt>
                <c:pt idx="21">
                  <c:v>896.97400000000005</c:v>
                </c:pt>
                <c:pt idx="22">
                  <c:v>905.30799999999977</c:v>
                </c:pt>
                <c:pt idx="23">
                  <c:v>908.03600000000017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62-4F6F-900C-C3948F3507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34</c:v>
                </c:pt>
                <c:pt idx="6">
                  <c:v>31</c:v>
                </c:pt>
                <c:pt idx="7">
                  <c:v>38</c:v>
                </c:pt>
                <c:pt idx="8">
                  <c:v>55</c:v>
                </c:pt>
                <c:pt idx="9">
                  <c:v>67</c:v>
                </c:pt>
                <c:pt idx="10">
                  <c:v>72</c:v>
                </c:pt>
                <c:pt idx="11">
                  <c:v>73</c:v>
                </c:pt>
                <c:pt idx="12">
                  <c:v>75</c:v>
                </c:pt>
                <c:pt idx="13">
                  <c:v>74</c:v>
                </c:pt>
                <c:pt idx="14">
                  <c:v>70</c:v>
                </c:pt>
                <c:pt idx="15">
                  <c:v>59</c:v>
                </c:pt>
                <c:pt idx="16">
                  <c:v>47</c:v>
                </c:pt>
                <c:pt idx="17">
                  <c:v>46</c:v>
                </c:pt>
                <c:pt idx="18">
                  <c:v>48</c:v>
                </c:pt>
                <c:pt idx="19">
                  <c:v>46</c:v>
                </c:pt>
                <c:pt idx="20">
                  <c:v>41</c:v>
                </c:pt>
                <c:pt idx="21">
                  <c:v>38</c:v>
                </c:pt>
                <c:pt idx="22">
                  <c:v>38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62-4F6F-900C-C3948F3507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231</c:v>
                </c:pt>
                <c:pt idx="7">
                  <c:v>231</c:v>
                </c:pt>
                <c:pt idx="8">
                  <c:v>205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211</c:v>
                </c:pt>
                <c:pt idx="16">
                  <c:v>1111</c:v>
                </c:pt>
                <c:pt idx="17">
                  <c:v>1288</c:v>
                </c:pt>
                <c:pt idx="18">
                  <c:v>1291</c:v>
                </c:pt>
                <c:pt idx="19">
                  <c:v>1308</c:v>
                </c:pt>
                <c:pt idx="20">
                  <c:v>595</c:v>
                </c:pt>
                <c:pt idx="21">
                  <c:v>381</c:v>
                </c:pt>
                <c:pt idx="22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E62-4F6F-900C-C3948F350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5498.8389999999999</c:v>
                </c:pt>
                <c:pt idx="1">
                  <c:v>5021.2580000000007</c:v>
                </c:pt>
                <c:pt idx="2">
                  <c:v>4964.8180000000002</c:v>
                </c:pt>
                <c:pt idx="3">
                  <c:v>4937.9389999999994</c:v>
                </c:pt>
                <c:pt idx="4">
                  <c:v>4894.9359999999988</c:v>
                </c:pt>
                <c:pt idx="5">
                  <c:v>5095.9190000000008</c:v>
                </c:pt>
                <c:pt idx="6">
                  <c:v>5342.0300000000007</c:v>
                </c:pt>
                <c:pt idx="7">
                  <c:v>5819.5090000000018</c:v>
                </c:pt>
                <c:pt idx="8">
                  <c:v>6354.3879999999999</c:v>
                </c:pt>
                <c:pt idx="9">
                  <c:v>6675.8370000000014</c:v>
                </c:pt>
                <c:pt idx="10">
                  <c:v>6809.8910000000005</c:v>
                </c:pt>
                <c:pt idx="11">
                  <c:v>7024.2350000000006</c:v>
                </c:pt>
                <c:pt idx="12">
                  <c:v>6852.684000000002</c:v>
                </c:pt>
                <c:pt idx="13">
                  <c:v>6650.7430000000022</c:v>
                </c:pt>
                <c:pt idx="14">
                  <c:v>6384.0650000000014</c:v>
                </c:pt>
                <c:pt idx="15">
                  <c:v>5704.8460000000014</c:v>
                </c:pt>
                <c:pt idx="16">
                  <c:v>6335.8920000000007</c:v>
                </c:pt>
                <c:pt idx="17">
                  <c:v>7125.3970000000008</c:v>
                </c:pt>
                <c:pt idx="18">
                  <c:v>7232.8149999999978</c:v>
                </c:pt>
                <c:pt idx="19">
                  <c:v>7201.5129999999999</c:v>
                </c:pt>
                <c:pt idx="20">
                  <c:v>6677.9140000000007</c:v>
                </c:pt>
                <c:pt idx="21">
                  <c:v>6328.938000000001</c:v>
                </c:pt>
                <c:pt idx="22">
                  <c:v>5975.4070000000002</c:v>
                </c:pt>
                <c:pt idx="23">
                  <c:v>5259.4069999999992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62-4F6F-900C-C3948F350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85.85</c:v>
                </c:pt>
                <c:pt idx="1">
                  <c:v>85</c:v>
                </c:pt>
                <c:pt idx="2">
                  <c:v>77.13</c:v>
                </c:pt>
                <c:pt idx="3">
                  <c:v>71.010000000000005</c:v>
                </c:pt>
                <c:pt idx="4">
                  <c:v>70</c:v>
                </c:pt>
                <c:pt idx="5">
                  <c:v>66.36</c:v>
                </c:pt>
                <c:pt idx="6">
                  <c:v>77.13</c:v>
                </c:pt>
                <c:pt idx="7">
                  <c:v>86.15</c:v>
                </c:pt>
                <c:pt idx="8">
                  <c:v>40.96</c:v>
                </c:pt>
                <c:pt idx="9">
                  <c:v>38.69</c:v>
                </c:pt>
                <c:pt idx="10">
                  <c:v>29.72</c:v>
                </c:pt>
                <c:pt idx="11">
                  <c:v>25.7</c:v>
                </c:pt>
                <c:pt idx="12">
                  <c:v>19.41</c:v>
                </c:pt>
                <c:pt idx="13">
                  <c:v>13.66</c:v>
                </c:pt>
                <c:pt idx="14">
                  <c:v>29.82</c:v>
                </c:pt>
                <c:pt idx="15">
                  <c:v>85</c:v>
                </c:pt>
                <c:pt idx="16">
                  <c:v>85.22</c:v>
                </c:pt>
                <c:pt idx="17">
                  <c:v>94.99</c:v>
                </c:pt>
                <c:pt idx="18">
                  <c:v>103.54</c:v>
                </c:pt>
                <c:pt idx="19">
                  <c:v>88.03</c:v>
                </c:pt>
                <c:pt idx="20">
                  <c:v>107.12</c:v>
                </c:pt>
                <c:pt idx="21">
                  <c:v>100</c:v>
                </c:pt>
                <c:pt idx="22">
                  <c:v>97.15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62-4F6F-900C-C3948F350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5498.8420000000006</v>
      </c>
      <c r="C4" s="18">
        <v>5021.2610000000013</v>
      </c>
      <c r="D4" s="18">
        <v>4964.7889999999998</v>
      </c>
      <c r="E4" s="18">
        <v>4937.933</v>
      </c>
      <c r="F4" s="18">
        <v>4894.934000000002</v>
      </c>
      <c r="G4" s="18">
        <v>5095.942</v>
      </c>
      <c r="H4" s="18">
        <v>5342.0020000000022</v>
      </c>
      <c r="I4" s="18">
        <v>5819.574999999998</v>
      </c>
      <c r="J4" s="18">
        <v>6354.4029999999984</v>
      </c>
      <c r="K4" s="18">
        <v>6675.7959999999985</v>
      </c>
      <c r="L4" s="18">
        <v>6809.8510000000006</v>
      </c>
      <c r="M4" s="18">
        <v>7024.2250000000013</v>
      </c>
      <c r="N4" s="18">
        <v>6852.7040000000015</v>
      </c>
      <c r="O4" s="18">
        <v>6650.7229999999981</v>
      </c>
      <c r="P4" s="18">
        <v>6384.1089999999995</v>
      </c>
      <c r="Q4" s="18">
        <v>5704.9080000000013</v>
      </c>
      <c r="R4" s="18">
        <v>6335.8429999999989</v>
      </c>
      <c r="S4" s="18">
        <v>7125.3969999999981</v>
      </c>
      <c r="T4" s="18">
        <v>7232.8299999999981</v>
      </c>
      <c r="U4" s="18">
        <v>7201.5539999999992</v>
      </c>
      <c r="V4" s="18">
        <v>6677.8949999999995</v>
      </c>
      <c r="W4" s="18">
        <v>6328.8890000000001</v>
      </c>
      <c r="X4" s="18">
        <v>5975.438000000001</v>
      </c>
      <c r="Y4" s="18">
        <v>5259.4280000000008</v>
      </c>
      <c r="Z4" s="19"/>
      <c r="AA4" s="20">
        <f>SUM(B4:Z4)</f>
        <v>146169.27100000001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85.85</v>
      </c>
      <c r="C7" s="28">
        <v>85</v>
      </c>
      <c r="D7" s="28">
        <v>77.13</v>
      </c>
      <c r="E7" s="28">
        <v>71.010000000000005</v>
      </c>
      <c r="F7" s="28">
        <v>70</v>
      </c>
      <c r="G7" s="28">
        <v>66.36</v>
      </c>
      <c r="H7" s="28">
        <v>77.13</v>
      </c>
      <c r="I7" s="28">
        <v>86.15</v>
      </c>
      <c r="J7" s="28">
        <v>40.96</v>
      </c>
      <c r="K7" s="28">
        <v>38.69</v>
      </c>
      <c r="L7" s="28">
        <v>29.72</v>
      </c>
      <c r="M7" s="28">
        <v>25.7</v>
      </c>
      <c r="N7" s="28">
        <v>19.41</v>
      </c>
      <c r="O7" s="28">
        <v>13.66</v>
      </c>
      <c r="P7" s="28">
        <v>29.82</v>
      </c>
      <c r="Q7" s="28">
        <v>85</v>
      </c>
      <c r="R7" s="28">
        <v>85.22</v>
      </c>
      <c r="S7" s="28">
        <v>94.99</v>
      </c>
      <c r="T7" s="28">
        <v>103.54</v>
      </c>
      <c r="U7" s="28">
        <v>88.03</v>
      </c>
      <c r="V7" s="28">
        <v>107.12</v>
      </c>
      <c r="W7" s="28">
        <v>100</v>
      </c>
      <c r="X7" s="28">
        <v>97.15</v>
      </c>
      <c r="Y7" s="28">
        <v>85</v>
      </c>
      <c r="Z7" s="29"/>
      <c r="AA7" s="30">
        <f>IF(SUM(B7:Z7)&lt;&gt;0,AVERAGEIF(B7:Z7,"&lt;&gt;"""),"")</f>
        <v>69.276666666666657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859</v>
      </c>
      <c r="C10" s="42">
        <v>528</v>
      </c>
      <c r="D10" s="42">
        <v>528</v>
      </c>
      <c r="E10" s="42">
        <v>528</v>
      </c>
      <c r="F10" s="42">
        <v>508</v>
      </c>
      <c r="G10" s="42">
        <v>489</v>
      </c>
      <c r="H10" s="42">
        <v>489</v>
      </c>
      <c r="I10" s="42">
        <v>489</v>
      </c>
      <c r="J10" s="42">
        <v>459</v>
      </c>
      <c r="K10" s="42">
        <v>459</v>
      </c>
      <c r="L10" s="42">
        <v>459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9799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81.5</v>
      </c>
      <c r="I11" s="47">
        <v>90</v>
      </c>
      <c r="J11" s="47">
        <v>97</v>
      </c>
      <c r="K11" s="47">
        <v>88</v>
      </c>
      <c r="L11" s="47">
        <v>85.5</v>
      </c>
      <c r="M11" s="47">
        <v>85.5</v>
      </c>
      <c r="N11" s="47">
        <v>81</v>
      </c>
      <c r="O11" s="47">
        <v>79.5</v>
      </c>
      <c r="P11" s="47">
        <v>79.5</v>
      </c>
      <c r="Q11" s="47">
        <v>89.5</v>
      </c>
      <c r="R11" s="47">
        <v>123</v>
      </c>
      <c r="S11" s="47">
        <v>169</v>
      </c>
      <c r="T11" s="47">
        <v>173</v>
      </c>
      <c r="U11" s="47">
        <v>166</v>
      </c>
      <c r="V11" s="47">
        <v>149</v>
      </c>
      <c r="W11" s="47">
        <v>139</v>
      </c>
      <c r="X11" s="47">
        <v>139</v>
      </c>
      <c r="Y11" s="47">
        <v>139</v>
      </c>
      <c r="Z11" s="48"/>
      <c r="AA11" s="49">
        <f t="shared" si="0"/>
        <v>2531</v>
      </c>
    </row>
    <row r="12" spans="1:27" ht="24.95" customHeight="1" x14ac:dyDescent="0.2">
      <c r="A12" s="50" t="s">
        <v>8</v>
      </c>
      <c r="B12" s="51">
        <v>1332.655</v>
      </c>
      <c r="C12" s="52">
        <v>1176</v>
      </c>
      <c r="D12" s="52">
        <v>1101</v>
      </c>
      <c r="E12" s="52">
        <v>1101</v>
      </c>
      <c r="F12" s="52">
        <v>1101</v>
      </c>
      <c r="G12" s="52">
        <v>1101</v>
      </c>
      <c r="H12" s="52">
        <v>1326</v>
      </c>
      <c r="I12" s="52">
        <v>1131.318</v>
      </c>
      <c r="J12" s="52">
        <v>901</v>
      </c>
      <c r="K12" s="52">
        <v>901</v>
      </c>
      <c r="L12" s="52">
        <v>871</v>
      </c>
      <c r="M12" s="52">
        <v>871</v>
      </c>
      <c r="N12" s="52">
        <v>871</v>
      </c>
      <c r="O12" s="52">
        <v>871</v>
      </c>
      <c r="P12" s="52">
        <v>827</v>
      </c>
      <c r="Q12" s="52">
        <v>1128</v>
      </c>
      <c r="R12" s="52">
        <v>2046.7919999999999</v>
      </c>
      <c r="S12" s="52">
        <v>2624.6469999999999</v>
      </c>
      <c r="T12" s="52">
        <v>2636.7249999999999</v>
      </c>
      <c r="U12" s="52">
        <v>2401.1709999999998</v>
      </c>
      <c r="V12" s="52">
        <v>2577.174</v>
      </c>
      <c r="W12" s="52">
        <v>2379.915</v>
      </c>
      <c r="X12" s="52">
        <v>2229.13</v>
      </c>
      <c r="Y12" s="52">
        <v>1734.992</v>
      </c>
      <c r="Z12" s="53"/>
      <c r="AA12" s="54">
        <f t="shared" si="0"/>
        <v>35241.518999999993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231</v>
      </c>
      <c r="I13" s="52">
        <v>231</v>
      </c>
      <c r="J13" s="52">
        <v>205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>
        <v>211</v>
      </c>
      <c r="R13" s="52">
        <v>1111</v>
      </c>
      <c r="S13" s="52">
        <v>1288</v>
      </c>
      <c r="T13" s="52">
        <v>1291</v>
      </c>
      <c r="U13" s="52">
        <v>1308</v>
      </c>
      <c r="V13" s="52">
        <v>595</v>
      </c>
      <c r="W13" s="52">
        <v>381</v>
      </c>
      <c r="X13" s="52">
        <v>211</v>
      </c>
      <c r="Y13" s="52"/>
      <c r="Z13" s="53"/>
      <c r="AA13" s="54">
        <f t="shared" si="0"/>
        <v>7385</v>
      </c>
    </row>
    <row r="14" spans="1:27" ht="24.95" customHeight="1" x14ac:dyDescent="0.2">
      <c r="A14" s="55" t="s">
        <v>10</v>
      </c>
      <c r="B14" s="56">
        <v>1036.6869999999999</v>
      </c>
      <c r="C14" s="57">
        <v>1026.761</v>
      </c>
      <c r="D14" s="57">
        <v>1018.2890000000001</v>
      </c>
      <c r="E14" s="57">
        <v>1010.433</v>
      </c>
      <c r="F14" s="57">
        <v>982.43399999999986</v>
      </c>
      <c r="G14" s="57">
        <v>952.44199999999978</v>
      </c>
      <c r="H14" s="57">
        <v>957.50199999999984</v>
      </c>
      <c r="I14" s="57">
        <v>1618.4570000000001</v>
      </c>
      <c r="J14" s="57">
        <v>2830.8030000000008</v>
      </c>
      <c r="K14" s="57">
        <v>3742.9959999999996</v>
      </c>
      <c r="L14" s="57">
        <v>4284.5510000000004</v>
      </c>
      <c r="M14" s="57">
        <v>4583.5250000000015</v>
      </c>
      <c r="N14" s="57">
        <v>4598.804000000001</v>
      </c>
      <c r="O14" s="57">
        <v>4247.4229999999998</v>
      </c>
      <c r="P14" s="57">
        <v>3454.8090000000002</v>
      </c>
      <c r="Q14" s="57">
        <v>2216.1080000000002</v>
      </c>
      <c r="R14" s="57">
        <v>1131.5509999999999</v>
      </c>
      <c r="S14" s="57">
        <v>868.25000000000011</v>
      </c>
      <c r="T14" s="57">
        <v>866.80500000000018</v>
      </c>
      <c r="U14" s="57">
        <v>879.88300000000004</v>
      </c>
      <c r="V14" s="57">
        <v>888.42100000000005</v>
      </c>
      <c r="W14" s="57">
        <v>896.97400000000005</v>
      </c>
      <c r="X14" s="57">
        <v>905.30799999999977</v>
      </c>
      <c r="Y14" s="57">
        <v>908.03600000000017</v>
      </c>
      <c r="Z14" s="58"/>
      <c r="AA14" s="59">
        <f t="shared" si="0"/>
        <v>45907.252000000008</v>
      </c>
    </row>
    <row r="15" spans="1:27" ht="24.95" customHeight="1" x14ac:dyDescent="0.2">
      <c r="A15" s="55" t="s">
        <v>11</v>
      </c>
      <c r="B15" s="56">
        <v>38</v>
      </c>
      <c r="C15" s="57">
        <v>38</v>
      </c>
      <c r="D15" s="57">
        <v>38</v>
      </c>
      <c r="E15" s="57">
        <v>38</v>
      </c>
      <c r="F15" s="57">
        <v>38</v>
      </c>
      <c r="G15" s="57">
        <v>34</v>
      </c>
      <c r="H15" s="57">
        <v>31</v>
      </c>
      <c r="I15" s="57">
        <v>38</v>
      </c>
      <c r="J15" s="57">
        <v>55</v>
      </c>
      <c r="K15" s="57">
        <v>67</v>
      </c>
      <c r="L15" s="57">
        <v>72</v>
      </c>
      <c r="M15" s="57">
        <v>73</v>
      </c>
      <c r="N15" s="57">
        <v>75</v>
      </c>
      <c r="O15" s="57">
        <v>74</v>
      </c>
      <c r="P15" s="57">
        <v>70</v>
      </c>
      <c r="Q15" s="57">
        <v>59</v>
      </c>
      <c r="R15" s="57">
        <v>47</v>
      </c>
      <c r="S15" s="57">
        <v>46</v>
      </c>
      <c r="T15" s="57">
        <v>48</v>
      </c>
      <c r="U15" s="57">
        <v>46</v>
      </c>
      <c r="V15" s="57">
        <v>41</v>
      </c>
      <c r="W15" s="57">
        <v>38</v>
      </c>
      <c r="X15" s="57">
        <v>38</v>
      </c>
      <c r="Y15" s="57">
        <v>39</v>
      </c>
      <c r="Z15" s="58"/>
      <c r="AA15" s="59">
        <f t="shared" si="0"/>
        <v>1181</v>
      </c>
    </row>
    <row r="16" spans="1:27" ht="30" customHeight="1" thickBot="1" x14ac:dyDescent="0.25">
      <c r="A16" s="60" t="s">
        <v>12</v>
      </c>
      <c r="B16" s="61">
        <f>IF(LEN(B$2)&gt;0,SUM(B10:B15),"")</f>
        <v>3345.8419999999996</v>
      </c>
      <c r="C16" s="62">
        <f t="shared" ref="C16:Z16" si="1">IF(LEN(C$2)&gt;0,SUM(C10:C15),"")</f>
        <v>2848.261</v>
      </c>
      <c r="D16" s="62">
        <f t="shared" si="1"/>
        <v>2764.7890000000002</v>
      </c>
      <c r="E16" s="62">
        <f t="shared" si="1"/>
        <v>2756.933</v>
      </c>
      <c r="F16" s="62">
        <f t="shared" si="1"/>
        <v>2708.9339999999997</v>
      </c>
      <c r="G16" s="62">
        <f t="shared" si="1"/>
        <v>2886.942</v>
      </c>
      <c r="H16" s="62">
        <f t="shared" si="1"/>
        <v>3116.002</v>
      </c>
      <c r="I16" s="62">
        <f t="shared" si="1"/>
        <v>3597.7750000000001</v>
      </c>
      <c r="J16" s="62">
        <f t="shared" si="1"/>
        <v>4547.8030000000008</v>
      </c>
      <c r="K16" s="62">
        <f t="shared" si="1"/>
        <v>5270.9959999999992</v>
      </c>
      <c r="L16" s="62">
        <f t="shared" si="1"/>
        <v>5798.0510000000004</v>
      </c>
      <c r="M16" s="62">
        <f t="shared" si="1"/>
        <v>5947.0250000000015</v>
      </c>
      <c r="N16" s="62">
        <f t="shared" si="1"/>
        <v>5959.804000000001</v>
      </c>
      <c r="O16" s="62">
        <f t="shared" si="1"/>
        <v>5579.9229999999998</v>
      </c>
      <c r="P16" s="62">
        <f t="shared" si="1"/>
        <v>4739.3090000000002</v>
      </c>
      <c r="Q16" s="62">
        <f t="shared" si="1"/>
        <v>4011.6080000000002</v>
      </c>
      <c r="R16" s="62">
        <f t="shared" si="1"/>
        <v>4767.3429999999998</v>
      </c>
      <c r="S16" s="62">
        <f t="shared" si="1"/>
        <v>5303.8969999999999</v>
      </c>
      <c r="T16" s="62">
        <f t="shared" si="1"/>
        <v>5323.5300000000007</v>
      </c>
      <c r="U16" s="62">
        <f t="shared" si="1"/>
        <v>5109.0540000000001</v>
      </c>
      <c r="V16" s="62">
        <f t="shared" si="1"/>
        <v>4558.5950000000003</v>
      </c>
      <c r="W16" s="62">
        <f t="shared" si="1"/>
        <v>4142.8890000000001</v>
      </c>
      <c r="X16" s="62">
        <f t="shared" si="1"/>
        <v>3830.4380000000001</v>
      </c>
      <c r="Y16" s="62">
        <f t="shared" si="1"/>
        <v>3129.0280000000002</v>
      </c>
      <c r="Z16" s="63" t="str">
        <f t="shared" si="1"/>
        <v/>
      </c>
      <c r="AA16" s="64">
        <f>SUM(AA10:AA15)</f>
        <v>102044.77100000001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2245.5</v>
      </c>
      <c r="C28" s="72">
        <v>2195.5</v>
      </c>
      <c r="D28" s="72">
        <v>2115.5</v>
      </c>
      <c r="E28" s="72">
        <v>2104.5</v>
      </c>
      <c r="F28" s="72">
        <v>2089.5</v>
      </c>
      <c r="G28" s="72">
        <v>2272.5</v>
      </c>
      <c r="H28" s="72">
        <v>2529.5</v>
      </c>
      <c r="I28" s="72">
        <v>2796</v>
      </c>
      <c r="J28" s="72">
        <v>3111</v>
      </c>
      <c r="K28" s="72">
        <v>3309</v>
      </c>
      <c r="L28" s="72">
        <v>3522.5</v>
      </c>
      <c r="M28" s="72">
        <v>3635.5</v>
      </c>
      <c r="N28" s="72">
        <v>3611</v>
      </c>
      <c r="O28" s="72">
        <v>3421.5</v>
      </c>
      <c r="P28" s="72">
        <v>3097.5</v>
      </c>
      <c r="Q28" s="72">
        <v>2898.5</v>
      </c>
      <c r="R28" s="72">
        <v>2945</v>
      </c>
      <c r="S28" s="72">
        <v>3434</v>
      </c>
      <c r="T28" s="72">
        <v>3493</v>
      </c>
      <c r="U28" s="72">
        <v>3372</v>
      </c>
      <c r="V28" s="72">
        <v>3050</v>
      </c>
      <c r="W28" s="72">
        <v>2879</v>
      </c>
      <c r="X28" s="72">
        <v>2439</v>
      </c>
      <c r="Y28" s="72">
        <v>2099</v>
      </c>
      <c r="Z28" s="73"/>
      <c r="AA28" s="74">
        <f>SUM(B28:Z28)</f>
        <v>68666</v>
      </c>
    </row>
    <row r="29" spans="1:27" ht="24.95" customHeight="1" x14ac:dyDescent="0.2">
      <c r="A29" s="75" t="s">
        <v>23</v>
      </c>
      <c r="B29" s="76">
        <v>929.34199999999998</v>
      </c>
      <c r="C29" s="77">
        <v>843.76099999999997</v>
      </c>
      <c r="D29" s="77">
        <v>877.28899999999999</v>
      </c>
      <c r="E29" s="77">
        <v>884.43299999999999</v>
      </c>
      <c r="F29" s="77">
        <v>865.43399999999997</v>
      </c>
      <c r="G29" s="77">
        <v>889.44200000000001</v>
      </c>
      <c r="H29" s="77">
        <v>875.50199999999995</v>
      </c>
      <c r="I29" s="77">
        <v>1307.7750000000001</v>
      </c>
      <c r="J29" s="77">
        <v>1896.8030000000001</v>
      </c>
      <c r="K29" s="77">
        <v>2385.9960000000001</v>
      </c>
      <c r="L29" s="77">
        <v>2543.5509999999999</v>
      </c>
      <c r="M29" s="77">
        <v>2724.5250000000001</v>
      </c>
      <c r="N29" s="77">
        <v>2767.8040000000001</v>
      </c>
      <c r="O29" s="77">
        <v>2573.4229999999998</v>
      </c>
      <c r="P29" s="77">
        <v>2140.8090000000002</v>
      </c>
      <c r="Q29" s="77">
        <v>1621.1079999999999</v>
      </c>
      <c r="R29" s="77">
        <v>1688.3430000000001</v>
      </c>
      <c r="S29" s="77">
        <v>1433.8969999999999</v>
      </c>
      <c r="T29" s="77">
        <v>1414.53</v>
      </c>
      <c r="U29" s="77">
        <v>1330.0540000000001</v>
      </c>
      <c r="V29" s="77">
        <v>1319.595</v>
      </c>
      <c r="W29" s="77">
        <v>1256.8889999999999</v>
      </c>
      <c r="X29" s="77">
        <v>1305.4380000000001</v>
      </c>
      <c r="Y29" s="77">
        <v>914.02800000000002</v>
      </c>
      <c r="Z29" s="78"/>
      <c r="AA29" s="79">
        <f>SUM(B29:Z29)</f>
        <v>36789.771000000001</v>
      </c>
    </row>
    <row r="30" spans="1:27" ht="24.95" customHeight="1" x14ac:dyDescent="0.2">
      <c r="A30" s="82" t="s">
        <v>24</v>
      </c>
      <c r="B30" s="80">
        <v>1009</v>
      </c>
      <c r="C30" s="81">
        <v>678</v>
      </c>
      <c r="D30" s="81">
        <v>678</v>
      </c>
      <c r="E30" s="81">
        <v>678</v>
      </c>
      <c r="F30" s="81">
        <v>658</v>
      </c>
      <c r="G30" s="81">
        <v>639</v>
      </c>
      <c r="H30" s="81">
        <v>639</v>
      </c>
      <c r="I30" s="81">
        <v>439</v>
      </c>
      <c r="J30" s="81">
        <v>409</v>
      </c>
      <c r="K30" s="81">
        <v>409</v>
      </c>
      <c r="L30" s="81">
        <v>379</v>
      </c>
      <c r="M30" s="81">
        <v>228</v>
      </c>
      <c r="N30" s="81">
        <v>228</v>
      </c>
      <c r="O30" s="81">
        <v>228</v>
      </c>
      <c r="P30" s="81">
        <v>184</v>
      </c>
      <c r="Q30" s="81">
        <v>360</v>
      </c>
      <c r="R30" s="81">
        <v>1021</v>
      </c>
      <c r="S30" s="81">
        <v>1341</v>
      </c>
      <c r="T30" s="81">
        <v>1341</v>
      </c>
      <c r="U30" s="81">
        <v>1341</v>
      </c>
      <c r="V30" s="81">
        <v>1089</v>
      </c>
      <c r="W30" s="81">
        <v>893</v>
      </c>
      <c r="X30" s="81">
        <v>901</v>
      </c>
      <c r="Y30" s="81">
        <v>901</v>
      </c>
      <c r="Z30" s="83"/>
      <c r="AA30" s="84">
        <f>SUM(B30:Z30)</f>
        <v>16671</v>
      </c>
    </row>
    <row r="31" spans="1:27" ht="30" customHeight="1" thickBot="1" x14ac:dyDescent="0.25">
      <c r="A31" s="60" t="s">
        <v>25</v>
      </c>
      <c r="B31" s="61">
        <f>IF(LEN(B$2)&gt;0,SUM(B28:B30),"")</f>
        <v>4183.8420000000006</v>
      </c>
      <c r="C31" s="62">
        <f t="shared" ref="C31:Z31" si="4">IF(LEN(C$2)&gt;0,SUM(C28:C30),"")</f>
        <v>3717.261</v>
      </c>
      <c r="D31" s="62">
        <f t="shared" si="4"/>
        <v>3670.7889999999998</v>
      </c>
      <c r="E31" s="62">
        <f t="shared" si="4"/>
        <v>3666.933</v>
      </c>
      <c r="F31" s="62">
        <f t="shared" si="4"/>
        <v>3612.9340000000002</v>
      </c>
      <c r="G31" s="62">
        <f t="shared" si="4"/>
        <v>3800.942</v>
      </c>
      <c r="H31" s="62">
        <f t="shared" si="4"/>
        <v>4044.002</v>
      </c>
      <c r="I31" s="62">
        <f t="shared" si="4"/>
        <v>4542.7749999999996</v>
      </c>
      <c r="J31" s="62">
        <f t="shared" si="4"/>
        <v>5416.8029999999999</v>
      </c>
      <c r="K31" s="62">
        <f t="shared" si="4"/>
        <v>6103.9960000000001</v>
      </c>
      <c r="L31" s="62">
        <f t="shared" si="4"/>
        <v>6445.0509999999995</v>
      </c>
      <c r="M31" s="62">
        <f t="shared" si="4"/>
        <v>6588.0249999999996</v>
      </c>
      <c r="N31" s="62">
        <f t="shared" si="4"/>
        <v>6606.8040000000001</v>
      </c>
      <c r="O31" s="62">
        <f t="shared" si="4"/>
        <v>6222.9229999999998</v>
      </c>
      <c r="P31" s="62">
        <f t="shared" si="4"/>
        <v>5422.3090000000002</v>
      </c>
      <c r="Q31" s="62">
        <f t="shared" si="4"/>
        <v>4879.6080000000002</v>
      </c>
      <c r="R31" s="62">
        <f t="shared" si="4"/>
        <v>5654.3429999999998</v>
      </c>
      <c r="S31" s="62">
        <f t="shared" si="4"/>
        <v>6208.8969999999999</v>
      </c>
      <c r="T31" s="62">
        <f t="shared" si="4"/>
        <v>6248.53</v>
      </c>
      <c r="U31" s="62">
        <f t="shared" si="4"/>
        <v>6043.0540000000001</v>
      </c>
      <c r="V31" s="62">
        <f t="shared" si="4"/>
        <v>5458.5950000000003</v>
      </c>
      <c r="W31" s="62">
        <f t="shared" si="4"/>
        <v>5028.8890000000001</v>
      </c>
      <c r="X31" s="62">
        <f t="shared" si="4"/>
        <v>4645.4380000000001</v>
      </c>
      <c r="Y31" s="62">
        <f t="shared" si="4"/>
        <v>3914.0280000000002</v>
      </c>
      <c r="Z31" s="63" t="str">
        <f t="shared" si="4"/>
        <v/>
      </c>
      <c r="AA31" s="64">
        <f>SUM(AA28:AA30)</f>
        <v>122126.77100000001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288</v>
      </c>
      <c r="C34" s="95">
        <v>314</v>
      </c>
      <c r="D34" s="95">
        <v>351</v>
      </c>
      <c r="E34" s="95">
        <v>359</v>
      </c>
      <c r="F34" s="95">
        <v>359</v>
      </c>
      <c r="G34" s="95">
        <v>369</v>
      </c>
      <c r="H34" s="95">
        <v>378</v>
      </c>
      <c r="I34" s="95">
        <v>384</v>
      </c>
      <c r="J34" s="95">
        <v>329</v>
      </c>
      <c r="K34" s="95">
        <v>303</v>
      </c>
      <c r="L34" s="95">
        <v>167</v>
      </c>
      <c r="M34" s="95">
        <v>140</v>
      </c>
      <c r="N34" s="95">
        <v>143</v>
      </c>
      <c r="O34" s="95">
        <v>139</v>
      </c>
      <c r="P34" s="95">
        <v>177</v>
      </c>
      <c r="Q34" s="95">
        <v>307</v>
      </c>
      <c r="R34" s="95">
        <v>332</v>
      </c>
      <c r="S34" s="95">
        <v>350</v>
      </c>
      <c r="T34" s="95">
        <v>370</v>
      </c>
      <c r="U34" s="95">
        <v>379</v>
      </c>
      <c r="V34" s="95">
        <v>345</v>
      </c>
      <c r="W34" s="95">
        <v>331</v>
      </c>
      <c r="X34" s="95">
        <v>260</v>
      </c>
      <c r="Y34" s="95">
        <v>230</v>
      </c>
      <c r="Z34" s="96"/>
      <c r="AA34" s="74">
        <f t="shared" ref="AA34:AA39" si="5">SUM(B34:Z34)</f>
        <v>7104</v>
      </c>
    </row>
    <row r="35" spans="1:27" ht="24.95" customHeight="1" x14ac:dyDescent="0.2">
      <c r="A35" s="97" t="s">
        <v>28</v>
      </c>
      <c r="B35" s="98">
        <v>495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500</v>
      </c>
      <c r="K35" s="99">
        <v>490</v>
      </c>
      <c r="L35" s="99">
        <v>446</v>
      </c>
      <c r="M35" s="99">
        <v>467</v>
      </c>
      <c r="N35" s="99">
        <v>470</v>
      </c>
      <c r="O35" s="99">
        <v>470</v>
      </c>
      <c r="P35" s="99">
        <v>470</v>
      </c>
      <c r="Q35" s="99">
        <v>500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11808</v>
      </c>
    </row>
    <row r="36" spans="1:27" ht="24.95" customHeight="1" x14ac:dyDescent="0.2">
      <c r="A36" s="97" t="s">
        <v>29</v>
      </c>
      <c r="B36" s="98">
        <v>1320</v>
      </c>
      <c r="C36" s="99">
        <v>1309</v>
      </c>
      <c r="D36" s="99">
        <v>1299</v>
      </c>
      <c r="E36" s="99">
        <v>1276</v>
      </c>
      <c r="F36" s="99">
        <v>1287</v>
      </c>
      <c r="G36" s="99">
        <v>1300</v>
      </c>
      <c r="H36" s="99">
        <v>1303</v>
      </c>
      <c r="I36" s="99">
        <v>1281.8</v>
      </c>
      <c r="J36" s="99">
        <v>942.6</v>
      </c>
      <c r="K36" s="99">
        <v>576.79999999999995</v>
      </c>
      <c r="L36" s="99">
        <v>369.8</v>
      </c>
      <c r="M36" s="99">
        <v>441.2</v>
      </c>
      <c r="N36" s="99">
        <v>250.9</v>
      </c>
      <c r="O36" s="99">
        <v>432.8</v>
      </c>
      <c r="P36" s="99">
        <v>966.8</v>
      </c>
      <c r="Q36" s="99">
        <v>830.3</v>
      </c>
      <c r="R36" s="99">
        <v>686.5</v>
      </c>
      <c r="S36" s="99">
        <v>921.5</v>
      </c>
      <c r="T36" s="99">
        <v>989.3</v>
      </c>
      <c r="U36" s="99">
        <v>1163.5</v>
      </c>
      <c r="V36" s="99">
        <v>1224.3</v>
      </c>
      <c r="W36" s="99">
        <v>1305</v>
      </c>
      <c r="X36" s="99">
        <v>1335</v>
      </c>
      <c r="Y36" s="99">
        <v>1333</v>
      </c>
      <c r="Z36" s="100"/>
      <c r="AA36" s="79">
        <f t="shared" si="5"/>
        <v>24145.099999999995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40</v>
      </c>
      <c r="G37" s="99">
        <v>40</v>
      </c>
      <c r="H37" s="99">
        <v>45</v>
      </c>
      <c r="I37" s="99">
        <v>56</v>
      </c>
      <c r="J37" s="99">
        <v>35</v>
      </c>
      <c r="K37" s="99">
        <v>35</v>
      </c>
      <c r="L37" s="99">
        <v>29</v>
      </c>
      <c r="M37" s="99">
        <v>29</v>
      </c>
      <c r="N37" s="99">
        <v>29</v>
      </c>
      <c r="O37" s="99">
        <v>29</v>
      </c>
      <c r="P37" s="99">
        <v>31</v>
      </c>
      <c r="Q37" s="99">
        <v>56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1050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17.399999999999999</v>
      </c>
      <c r="Z38" s="100"/>
      <c r="AA38" s="79">
        <f t="shared" si="5"/>
        <v>17.399999999999999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2153</v>
      </c>
      <c r="C39" s="88">
        <f t="shared" si="6"/>
        <v>2173</v>
      </c>
      <c r="D39" s="88">
        <f t="shared" si="6"/>
        <v>2200</v>
      </c>
      <c r="E39" s="88">
        <f t="shared" si="6"/>
        <v>2181</v>
      </c>
      <c r="F39" s="88">
        <f t="shared" si="6"/>
        <v>2186</v>
      </c>
      <c r="G39" s="88">
        <f t="shared" si="6"/>
        <v>2209</v>
      </c>
      <c r="H39" s="88">
        <f t="shared" si="6"/>
        <v>2226</v>
      </c>
      <c r="I39" s="88">
        <f t="shared" si="6"/>
        <v>2221.8000000000002</v>
      </c>
      <c r="J39" s="88">
        <f t="shared" si="6"/>
        <v>1806.6</v>
      </c>
      <c r="K39" s="88">
        <f t="shared" si="6"/>
        <v>1404.8</v>
      </c>
      <c r="L39" s="88">
        <f t="shared" si="6"/>
        <v>1011.8</v>
      </c>
      <c r="M39" s="88">
        <f t="shared" si="6"/>
        <v>1077.2</v>
      </c>
      <c r="N39" s="88">
        <f t="shared" si="6"/>
        <v>892.9</v>
      </c>
      <c r="O39" s="88">
        <f t="shared" si="6"/>
        <v>1070.8</v>
      </c>
      <c r="P39" s="88">
        <f t="shared" si="6"/>
        <v>1644.8</v>
      </c>
      <c r="Q39" s="88">
        <f t="shared" si="6"/>
        <v>1693.3</v>
      </c>
      <c r="R39" s="88">
        <f t="shared" si="6"/>
        <v>1568.5</v>
      </c>
      <c r="S39" s="88">
        <f t="shared" si="6"/>
        <v>1821.5</v>
      </c>
      <c r="T39" s="88">
        <f t="shared" si="6"/>
        <v>1909.3</v>
      </c>
      <c r="U39" s="88">
        <f t="shared" si="6"/>
        <v>2092.5</v>
      </c>
      <c r="V39" s="88">
        <f t="shared" si="6"/>
        <v>2119.3000000000002</v>
      </c>
      <c r="W39" s="88">
        <f t="shared" si="6"/>
        <v>2186</v>
      </c>
      <c r="X39" s="88">
        <f t="shared" si="6"/>
        <v>2145</v>
      </c>
      <c r="Y39" s="88">
        <f t="shared" si="6"/>
        <v>2130.4</v>
      </c>
      <c r="Z39" s="89" t="str">
        <f t="shared" si="6"/>
        <v/>
      </c>
      <c r="AA39" s="90">
        <f t="shared" si="5"/>
        <v>44124.5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1315</v>
      </c>
      <c r="C44" s="99">
        <v>1304</v>
      </c>
      <c r="D44" s="99">
        <v>1294</v>
      </c>
      <c r="E44" s="99">
        <v>1271</v>
      </c>
      <c r="F44" s="99">
        <v>1282</v>
      </c>
      <c r="G44" s="99">
        <v>1295</v>
      </c>
      <c r="H44" s="99">
        <v>1298</v>
      </c>
      <c r="I44" s="99">
        <v>1276.8</v>
      </c>
      <c r="J44" s="99">
        <v>937.6</v>
      </c>
      <c r="K44" s="99">
        <v>571.79999999999995</v>
      </c>
      <c r="L44" s="99">
        <v>364.8</v>
      </c>
      <c r="M44" s="99">
        <v>436.2</v>
      </c>
      <c r="N44" s="99">
        <v>245.9</v>
      </c>
      <c r="O44" s="99">
        <v>427.8</v>
      </c>
      <c r="P44" s="99">
        <v>961.8</v>
      </c>
      <c r="Q44" s="99">
        <v>825.3</v>
      </c>
      <c r="R44" s="99">
        <v>681.5</v>
      </c>
      <c r="S44" s="99">
        <v>916.5</v>
      </c>
      <c r="T44" s="99">
        <v>984.3</v>
      </c>
      <c r="U44" s="99">
        <v>1158.5</v>
      </c>
      <c r="V44" s="99">
        <v>1219.3</v>
      </c>
      <c r="W44" s="99">
        <v>1300</v>
      </c>
      <c r="X44" s="99">
        <v>1330</v>
      </c>
      <c r="Y44" s="99">
        <v>1328</v>
      </c>
      <c r="Z44" s="100"/>
      <c r="AA44" s="79">
        <f t="shared" si="7"/>
        <v>24025.099999999995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17.399999999999999</v>
      </c>
      <c r="Z46" s="100"/>
      <c r="AA46" s="79">
        <f t="shared" si="7"/>
        <v>17.399999999999999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1315</v>
      </c>
      <c r="C48" s="88">
        <f t="shared" ref="C48:Z48" si="8">IF(LEN(C$2)&gt;0,SUM(C42:C47),"")</f>
        <v>1304</v>
      </c>
      <c r="D48" s="88">
        <f t="shared" si="8"/>
        <v>1294</v>
      </c>
      <c r="E48" s="88">
        <f t="shared" si="8"/>
        <v>1271</v>
      </c>
      <c r="F48" s="88">
        <f t="shared" si="8"/>
        <v>1282</v>
      </c>
      <c r="G48" s="88">
        <f t="shared" si="8"/>
        <v>1295</v>
      </c>
      <c r="H48" s="88">
        <f t="shared" si="8"/>
        <v>1298</v>
      </c>
      <c r="I48" s="88">
        <f t="shared" si="8"/>
        <v>1276.8</v>
      </c>
      <c r="J48" s="88">
        <f t="shared" si="8"/>
        <v>937.6</v>
      </c>
      <c r="K48" s="88">
        <f t="shared" si="8"/>
        <v>571.79999999999995</v>
      </c>
      <c r="L48" s="88">
        <f t="shared" si="8"/>
        <v>364.8</v>
      </c>
      <c r="M48" s="88">
        <f t="shared" si="8"/>
        <v>436.2</v>
      </c>
      <c r="N48" s="88">
        <f t="shared" si="8"/>
        <v>245.9</v>
      </c>
      <c r="O48" s="88">
        <f t="shared" si="8"/>
        <v>427.8</v>
      </c>
      <c r="P48" s="88">
        <f t="shared" si="8"/>
        <v>961.8</v>
      </c>
      <c r="Q48" s="88">
        <f t="shared" si="8"/>
        <v>825.3</v>
      </c>
      <c r="R48" s="88">
        <f t="shared" si="8"/>
        <v>681.5</v>
      </c>
      <c r="S48" s="88">
        <f t="shared" si="8"/>
        <v>916.5</v>
      </c>
      <c r="T48" s="88">
        <f t="shared" si="8"/>
        <v>984.3</v>
      </c>
      <c r="U48" s="88">
        <f t="shared" si="8"/>
        <v>1158.5</v>
      </c>
      <c r="V48" s="88">
        <f t="shared" si="8"/>
        <v>1219.3</v>
      </c>
      <c r="W48" s="88">
        <f t="shared" si="8"/>
        <v>1300</v>
      </c>
      <c r="X48" s="88">
        <f t="shared" si="8"/>
        <v>1330</v>
      </c>
      <c r="Y48" s="88">
        <f t="shared" si="8"/>
        <v>1345.4</v>
      </c>
      <c r="Z48" s="89" t="str">
        <f t="shared" si="8"/>
        <v/>
      </c>
      <c r="AA48" s="90">
        <f t="shared" si="7"/>
        <v>24042.499999999996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5498.8419999999996</v>
      </c>
      <c r="C51" s="88">
        <f t="shared" si="10"/>
        <v>5021.2610000000004</v>
      </c>
      <c r="D51" s="88">
        <f t="shared" si="10"/>
        <v>4964.7890000000007</v>
      </c>
      <c r="E51" s="88">
        <f t="shared" si="10"/>
        <v>4937.933</v>
      </c>
      <c r="F51" s="88">
        <f t="shared" si="10"/>
        <v>4894.9339999999993</v>
      </c>
      <c r="G51" s="88">
        <f t="shared" si="10"/>
        <v>5095.942</v>
      </c>
      <c r="H51" s="88">
        <f t="shared" si="10"/>
        <v>5342.0020000000004</v>
      </c>
      <c r="I51" s="88">
        <f t="shared" si="10"/>
        <v>5819.5750000000007</v>
      </c>
      <c r="J51" s="88">
        <f t="shared" si="10"/>
        <v>6354.4030000000002</v>
      </c>
      <c r="K51" s="88">
        <f t="shared" si="10"/>
        <v>6675.7959999999994</v>
      </c>
      <c r="L51" s="88">
        <f t="shared" si="10"/>
        <v>6809.8510000000006</v>
      </c>
      <c r="M51" s="88">
        <f t="shared" si="10"/>
        <v>7024.2250000000013</v>
      </c>
      <c r="N51" s="88">
        <f t="shared" si="10"/>
        <v>6852.7040000000006</v>
      </c>
      <c r="O51" s="88">
        <f t="shared" si="10"/>
        <v>6650.723</v>
      </c>
      <c r="P51" s="88">
        <f t="shared" si="10"/>
        <v>6384.1090000000004</v>
      </c>
      <c r="Q51" s="88">
        <f t="shared" si="10"/>
        <v>5704.9080000000004</v>
      </c>
      <c r="R51" s="88">
        <f t="shared" si="10"/>
        <v>6335.8429999999998</v>
      </c>
      <c r="S51" s="88">
        <f t="shared" si="10"/>
        <v>7125.3969999999999</v>
      </c>
      <c r="T51" s="88">
        <f t="shared" si="10"/>
        <v>7232.8300000000008</v>
      </c>
      <c r="U51" s="88">
        <f t="shared" si="10"/>
        <v>7201.5540000000001</v>
      </c>
      <c r="V51" s="88">
        <f t="shared" si="10"/>
        <v>6677.8950000000004</v>
      </c>
      <c r="W51" s="88">
        <f t="shared" si="10"/>
        <v>6328.8890000000001</v>
      </c>
      <c r="X51" s="88">
        <f t="shared" si="10"/>
        <v>5975.4380000000001</v>
      </c>
      <c r="Y51" s="88">
        <f t="shared" si="10"/>
        <v>5259.4279999999999</v>
      </c>
      <c r="Z51" s="89" t="str">
        <f t="shared" si="10"/>
        <v/>
      </c>
      <c r="AA51" s="104">
        <f>SUM(B51:Z51)</f>
        <v>146169.27100000001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5498.8389999999999</v>
      </c>
      <c r="C4" s="18">
        <v>5021.2580000000007</v>
      </c>
      <c r="D4" s="18">
        <v>4964.8180000000002</v>
      </c>
      <c r="E4" s="18">
        <v>4937.9389999999994</v>
      </c>
      <c r="F4" s="18">
        <v>4894.9359999999988</v>
      </c>
      <c r="G4" s="18">
        <v>5095.9190000000008</v>
      </c>
      <c r="H4" s="18">
        <v>5342.0300000000007</v>
      </c>
      <c r="I4" s="18">
        <v>5819.5090000000018</v>
      </c>
      <c r="J4" s="18">
        <v>6354.3879999999999</v>
      </c>
      <c r="K4" s="18">
        <v>6675.8370000000014</v>
      </c>
      <c r="L4" s="18">
        <v>6809.8910000000005</v>
      </c>
      <c r="M4" s="18">
        <v>7024.2350000000006</v>
      </c>
      <c r="N4" s="18">
        <v>6852.684000000002</v>
      </c>
      <c r="O4" s="18">
        <v>6650.7430000000022</v>
      </c>
      <c r="P4" s="18">
        <v>6384.0650000000014</v>
      </c>
      <c r="Q4" s="18">
        <v>5704.8460000000014</v>
      </c>
      <c r="R4" s="18">
        <v>6335.8920000000007</v>
      </c>
      <c r="S4" s="18">
        <v>7125.3970000000008</v>
      </c>
      <c r="T4" s="18">
        <v>7232.8149999999978</v>
      </c>
      <c r="U4" s="18">
        <v>7201.5129999999999</v>
      </c>
      <c r="V4" s="18">
        <v>6677.9140000000007</v>
      </c>
      <c r="W4" s="18">
        <v>6328.938000000001</v>
      </c>
      <c r="X4" s="18">
        <v>5975.4070000000002</v>
      </c>
      <c r="Y4" s="18">
        <v>5259.4069999999992</v>
      </c>
      <c r="Z4" s="19"/>
      <c r="AA4" s="20">
        <f>SUM(B4:Z4)</f>
        <v>146169.22000000006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85.85</v>
      </c>
      <c r="C7" s="28">
        <v>85</v>
      </c>
      <c r="D7" s="28">
        <v>77.13</v>
      </c>
      <c r="E7" s="28">
        <v>71.010000000000005</v>
      </c>
      <c r="F7" s="28">
        <v>70</v>
      </c>
      <c r="G7" s="28">
        <v>66.36</v>
      </c>
      <c r="H7" s="28">
        <v>77.13</v>
      </c>
      <c r="I7" s="28">
        <v>86.15</v>
      </c>
      <c r="J7" s="28">
        <v>40.96</v>
      </c>
      <c r="K7" s="28">
        <v>38.69</v>
      </c>
      <c r="L7" s="28">
        <v>29.72</v>
      </c>
      <c r="M7" s="28">
        <v>25.7</v>
      </c>
      <c r="N7" s="28">
        <v>19.41</v>
      </c>
      <c r="O7" s="28">
        <v>13.66</v>
      </c>
      <c r="P7" s="28">
        <v>29.82</v>
      </c>
      <c r="Q7" s="28">
        <v>85</v>
      </c>
      <c r="R7" s="28">
        <v>85.22</v>
      </c>
      <c r="S7" s="28">
        <v>94.99</v>
      </c>
      <c r="T7" s="28">
        <v>103.54</v>
      </c>
      <c r="U7" s="28">
        <v>88.03</v>
      </c>
      <c r="V7" s="28">
        <v>107.12</v>
      </c>
      <c r="W7" s="28">
        <v>100</v>
      </c>
      <c r="X7" s="28">
        <v>97.15</v>
      </c>
      <c r="Y7" s="28">
        <v>85</v>
      </c>
      <c r="Z7" s="29"/>
      <c r="AA7" s="30">
        <f>IF(SUM(B7:Z7)&lt;&gt;0,AVERAGEIF(B7:Z7,"&lt;&gt;"""),"")</f>
        <v>69.276666666666657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912.00300000000004</v>
      </c>
      <c r="C19" s="72">
        <v>906.65599999999995</v>
      </c>
      <c r="D19" s="72">
        <v>901.80500000000006</v>
      </c>
      <c r="E19" s="72">
        <v>892.81099999999992</v>
      </c>
      <c r="F19" s="72">
        <v>896.84400000000005</v>
      </c>
      <c r="G19" s="72">
        <v>900.08400000000006</v>
      </c>
      <c r="H19" s="72">
        <v>894.11700000000008</v>
      </c>
      <c r="I19" s="72">
        <v>895.45300000000009</v>
      </c>
      <c r="J19" s="72">
        <v>908.846</v>
      </c>
      <c r="K19" s="72">
        <v>913.50900000000001</v>
      </c>
      <c r="L19" s="72">
        <v>910.03600000000006</v>
      </c>
      <c r="M19" s="72">
        <v>918.49400000000003</v>
      </c>
      <c r="N19" s="72">
        <v>861.35599999999999</v>
      </c>
      <c r="O19" s="72">
        <v>865.16899999999998</v>
      </c>
      <c r="P19" s="72">
        <v>846.17600000000004</v>
      </c>
      <c r="Q19" s="72">
        <v>851.69600000000003</v>
      </c>
      <c r="R19" s="72">
        <v>782.24199999999996</v>
      </c>
      <c r="S19" s="72">
        <v>781.36299999999994</v>
      </c>
      <c r="T19" s="72">
        <v>749.86199999999997</v>
      </c>
      <c r="U19" s="72">
        <v>733.73099999999999</v>
      </c>
      <c r="V19" s="72">
        <v>725.726</v>
      </c>
      <c r="W19" s="72">
        <v>798.98099999999999</v>
      </c>
      <c r="X19" s="72">
        <v>864.74500000000012</v>
      </c>
      <c r="Y19" s="72">
        <v>949.46799999999996</v>
      </c>
      <c r="Z19" s="73"/>
      <c r="AA19" s="74">
        <f t="shared" ref="AA19:AA24" si="2">SUM(B19:Z19)</f>
        <v>20661.172999999999</v>
      </c>
    </row>
    <row r="20" spans="1:27" ht="24.95" customHeight="1" x14ac:dyDescent="0.2">
      <c r="A20" s="75" t="s">
        <v>15</v>
      </c>
      <c r="B20" s="76">
        <v>894.14400000000001</v>
      </c>
      <c r="C20" s="77">
        <v>875.47199999999987</v>
      </c>
      <c r="D20" s="77">
        <v>868.40099999999995</v>
      </c>
      <c r="E20" s="77">
        <v>869.0060000000002</v>
      </c>
      <c r="F20" s="77">
        <v>885.25199999999995</v>
      </c>
      <c r="G20" s="77">
        <v>920.12500000000011</v>
      </c>
      <c r="H20" s="77">
        <v>946.58600000000001</v>
      </c>
      <c r="I20" s="77">
        <v>951.42600000000004</v>
      </c>
      <c r="J20" s="77">
        <v>961.14700000000005</v>
      </c>
      <c r="K20" s="77">
        <v>946.55500000000006</v>
      </c>
      <c r="L20" s="77">
        <v>917.43399999999997</v>
      </c>
      <c r="M20" s="77">
        <v>870.15200000000004</v>
      </c>
      <c r="N20" s="77">
        <v>849.43</v>
      </c>
      <c r="O20" s="77">
        <v>837.44600000000003</v>
      </c>
      <c r="P20" s="77">
        <v>864.745</v>
      </c>
      <c r="Q20" s="77">
        <v>908.3180000000001</v>
      </c>
      <c r="R20" s="77">
        <v>944.55099999999993</v>
      </c>
      <c r="S20" s="77">
        <v>1041.8340000000001</v>
      </c>
      <c r="T20" s="77">
        <v>1038.067</v>
      </c>
      <c r="U20" s="77">
        <v>1031.58</v>
      </c>
      <c r="V20" s="77">
        <v>978.31399999999996</v>
      </c>
      <c r="W20" s="77">
        <v>919.33299999999997</v>
      </c>
      <c r="X20" s="77">
        <v>839.75800000000015</v>
      </c>
      <c r="Y20" s="77">
        <v>845.88600000000008</v>
      </c>
      <c r="Z20" s="78"/>
      <c r="AA20" s="79">
        <f t="shared" si="2"/>
        <v>22004.962</v>
      </c>
    </row>
    <row r="21" spans="1:27" ht="24.95" customHeight="1" x14ac:dyDescent="0.2">
      <c r="A21" s="75" t="s">
        <v>16</v>
      </c>
      <c r="B21" s="80">
        <v>2962.7919999999995</v>
      </c>
      <c r="C21" s="81">
        <v>2876.9299999999994</v>
      </c>
      <c r="D21" s="81">
        <v>2717.5120000000002</v>
      </c>
      <c r="E21" s="81">
        <v>2653.3220000000001</v>
      </c>
      <c r="F21" s="81">
        <v>2667.14</v>
      </c>
      <c r="G21" s="81">
        <v>2793.21</v>
      </c>
      <c r="H21" s="81">
        <v>2934.027</v>
      </c>
      <c r="I21" s="81">
        <v>3157.2299999999996</v>
      </c>
      <c r="J21" s="81">
        <v>3555.8950000000004</v>
      </c>
      <c r="K21" s="81">
        <v>3846.2730000000001</v>
      </c>
      <c r="L21" s="81">
        <v>3999.9210000000003</v>
      </c>
      <c r="M21" s="81">
        <v>4058.3649999999998</v>
      </c>
      <c r="N21" s="81">
        <v>3956.8980000000001</v>
      </c>
      <c r="O21" s="81">
        <v>3734.1279999999997</v>
      </c>
      <c r="P21" s="81">
        <v>3557.6439999999998</v>
      </c>
      <c r="Q21" s="81">
        <v>3500.4009999999998</v>
      </c>
      <c r="R21" s="81">
        <v>3604.0989999999997</v>
      </c>
      <c r="S21" s="81">
        <v>4271.2000000000007</v>
      </c>
      <c r="T21" s="81">
        <v>4416.8860000000004</v>
      </c>
      <c r="U21" s="81">
        <v>4418.2020000000002</v>
      </c>
      <c r="V21" s="81">
        <v>4217.4740000000011</v>
      </c>
      <c r="W21" s="81">
        <v>3902.5239999999999</v>
      </c>
      <c r="X21" s="81">
        <v>3496.8039999999996</v>
      </c>
      <c r="Y21" s="81">
        <v>3035.5529999999999</v>
      </c>
      <c r="Z21" s="78"/>
      <c r="AA21" s="79">
        <f t="shared" si="2"/>
        <v>84334.430000000008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116.5</v>
      </c>
      <c r="C23" s="77">
        <v>114</v>
      </c>
      <c r="D23" s="77">
        <v>109</v>
      </c>
      <c r="E23" s="77">
        <v>107</v>
      </c>
      <c r="F23" s="77">
        <v>107.5</v>
      </c>
      <c r="G23" s="77">
        <v>111.5</v>
      </c>
      <c r="H23" s="77">
        <v>116</v>
      </c>
      <c r="I23" s="77">
        <v>111</v>
      </c>
      <c r="J23" s="77">
        <v>93.5</v>
      </c>
      <c r="K23" s="77">
        <v>79.5</v>
      </c>
      <c r="L23" s="77">
        <v>70.5</v>
      </c>
      <c r="M23" s="77">
        <v>65</v>
      </c>
      <c r="N23" s="77">
        <v>62</v>
      </c>
      <c r="O23" s="77">
        <v>62</v>
      </c>
      <c r="P23" s="77">
        <v>77.5</v>
      </c>
      <c r="Q23" s="77">
        <v>102.5</v>
      </c>
      <c r="R23" s="77">
        <v>127</v>
      </c>
      <c r="S23" s="77">
        <v>153</v>
      </c>
      <c r="T23" s="77">
        <v>157</v>
      </c>
      <c r="U23" s="77">
        <v>156</v>
      </c>
      <c r="V23" s="77">
        <v>150.5</v>
      </c>
      <c r="W23" s="77">
        <v>140</v>
      </c>
      <c r="X23" s="77">
        <v>130</v>
      </c>
      <c r="Y23" s="77">
        <v>118.5</v>
      </c>
      <c r="Z23" s="77"/>
      <c r="AA23" s="79">
        <f t="shared" si="2"/>
        <v>2637</v>
      </c>
    </row>
    <row r="24" spans="1:27" ht="24.95" customHeight="1" x14ac:dyDescent="0.2">
      <c r="A24" s="85" t="s">
        <v>19</v>
      </c>
      <c r="B24" s="77">
        <v>232.99999999999997</v>
      </c>
      <c r="C24" s="77">
        <v>218</v>
      </c>
      <c r="D24" s="77">
        <v>207.00000000000003</v>
      </c>
      <c r="E24" s="77">
        <v>204.00000000000003</v>
      </c>
      <c r="F24" s="77">
        <v>209.00000000000003</v>
      </c>
      <c r="G24" s="77">
        <v>225</v>
      </c>
      <c r="H24" s="77">
        <v>247.00000000000003</v>
      </c>
      <c r="I24" s="77">
        <v>278</v>
      </c>
      <c r="J24" s="77">
        <v>301.99999999999994</v>
      </c>
      <c r="K24" s="77">
        <v>305</v>
      </c>
      <c r="L24" s="77">
        <v>302.99999999999994</v>
      </c>
      <c r="M24" s="77">
        <v>305</v>
      </c>
      <c r="N24" s="77">
        <v>306</v>
      </c>
      <c r="O24" s="77">
        <v>296</v>
      </c>
      <c r="P24" s="77">
        <v>293.99999999999994</v>
      </c>
      <c r="Q24" s="77">
        <v>295.00000000000006</v>
      </c>
      <c r="R24" s="77">
        <v>320</v>
      </c>
      <c r="S24" s="77">
        <v>364.99999999999994</v>
      </c>
      <c r="T24" s="77">
        <v>371</v>
      </c>
      <c r="U24" s="77">
        <v>361.99999999999994</v>
      </c>
      <c r="V24" s="77">
        <v>339.99999999999994</v>
      </c>
      <c r="W24" s="77">
        <v>309</v>
      </c>
      <c r="X24" s="77">
        <v>281</v>
      </c>
      <c r="Y24" s="77">
        <v>249.99999999999997</v>
      </c>
      <c r="Z24" s="77"/>
      <c r="AA24" s="79">
        <f t="shared" si="2"/>
        <v>6825</v>
      </c>
    </row>
    <row r="25" spans="1:27" ht="30" customHeight="1" thickBot="1" x14ac:dyDescent="0.25">
      <c r="A25" s="86" t="s">
        <v>20</v>
      </c>
      <c r="B25" s="87">
        <f t="shared" ref="B25:AA25" si="3">SUM(B19:B24)</f>
        <v>5118.4389999999994</v>
      </c>
      <c r="C25" s="88">
        <f t="shared" si="3"/>
        <v>4991.0579999999991</v>
      </c>
      <c r="D25" s="88">
        <f t="shared" si="3"/>
        <v>4803.7180000000008</v>
      </c>
      <c r="E25" s="88">
        <f t="shared" si="3"/>
        <v>4726.1390000000001</v>
      </c>
      <c r="F25" s="88">
        <f t="shared" si="3"/>
        <v>4765.7359999999999</v>
      </c>
      <c r="G25" s="88">
        <f t="shared" si="3"/>
        <v>4949.9189999999999</v>
      </c>
      <c r="H25" s="88">
        <f t="shared" si="3"/>
        <v>5137.7299999999996</v>
      </c>
      <c r="I25" s="88">
        <f t="shared" si="3"/>
        <v>5393.1089999999995</v>
      </c>
      <c r="J25" s="88">
        <f t="shared" si="3"/>
        <v>5821.3880000000008</v>
      </c>
      <c r="K25" s="88">
        <f t="shared" si="3"/>
        <v>6090.8370000000004</v>
      </c>
      <c r="L25" s="88">
        <f t="shared" si="3"/>
        <v>6200.8910000000005</v>
      </c>
      <c r="M25" s="88">
        <f t="shared" si="3"/>
        <v>6327.0110000000004</v>
      </c>
      <c r="N25" s="88">
        <f t="shared" si="3"/>
        <v>6145.6840000000002</v>
      </c>
      <c r="O25" s="88">
        <f t="shared" si="3"/>
        <v>5904.7429999999995</v>
      </c>
      <c r="P25" s="88">
        <f t="shared" si="3"/>
        <v>5750.0649999999996</v>
      </c>
      <c r="Q25" s="88">
        <f t="shared" si="3"/>
        <v>5657.915</v>
      </c>
      <c r="R25" s="88">
        <f t="shared" si="3"/>
        <v>5777.8919999999998</v>
      </c>
      <c r="S25" s="88">
        <f t="shared" si="3"/>
        <v>6612.3970000000008</v>
      </c>
      <c r="T25" s="88">
        <f t="shared" si="3"/>
        <v>6732.8150000000005</v>
      </c>
      <c r="U25" s="88">
        <f t="shared" si="3"/>
        <v>6701.5129999999999</v>
      </c>
      <c r="V25" s="88">
        <f t="shared" si="3"/>
        <v>6412.014000000001</v>
      </c>
      <c r="W25" s="88">
        <f t="shared" si="3"/>
        <v>6069.8379999999997</v>
      </c>
      <c r="X25" s="88">
        <f t="shared" si="3"/>
        <v>5612.3069999999998</v>
      </c>
      <c r="Y25" s="88">
        <f t="shared" si="3"/>
        <v>5199.4070000000002</v>
      </c>
      <c r="Z25" s="89">
        <f t="shared" si="3"/>
        <v>0</v>
      </c>
      <c r="AA25" s="90">
        <f t="shared" si="3"/>
        <v>136902.565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541.5</v>
      </c>
      <c r="C28" s="72">
        <v>524</v>
      </c>
      <c r="D28" s="72">
        <v>508</v>
      </c>
      <c r="E28" s="72">
        <v>503</v>
      </c>
      <c r="F28" s="72">
        <v>508.5</v>
      </c>
      <c r="G28" s="72">
        <v>528.5</v>
      </c>
      <c r="H28" s="72">
        <v>555</v>
      </c>
      <c r="I28" s="72">
        <v>587</v>
      </c>
      <c r="J28" s="72">
        <v>593.5</v>
      </c>
      <c r="K28" s="72">
        <v>592.5</v>
      </c>
      <c r="L28" s="72">
        <v>603.5</v>
      </c>
      <c r="M28" s="72">
        <v>600</v>
      </c>
      <c r="N28" s="72">
        <v>598</v>
      </c>
      <c r="O28" s="72">
        <v>586</v>
      </c>
      <c r="P28" s="72">
        <v>592.5</v>
      </c>
      <c r="Q28" s="72">
        <v>595.5</v>
      </c>
      <c r="R28" s="72">
        <v>639</v>
      </c>
      <c r="S28" s="72">
        <v>710</v>
      </c>
      <c r="T28" s="72">
        <v>720</v>
      </c>
      <c r="U28" s="72">
        <v>710</v>
      </c>
      <c r="V28" s="72">
        <v>682.5</v>
      </c>
      <c r="W28" s="72">
        <v>641</v>
      </c>
      <c r="X28" s="72">
        <v>603</v>
      </c>
      <c r="Y28" s="72">
        <v>560.5</v>
      </c>
      <c r="Z28" s="73"/>
      <c r="AA28" s="74">
        <f>SUM(B28:Z28)</f>
        <v>14283</v>
      </c>
    </row>
    <row r="29" spans="1:27" ht="24.95" customHeight="1" x14ac:dyDescent="0.2">
      <c r="A29" s="75" t="s">
        <v>23</v>
      </c>
      <c r="B29" s="76">
        <v>4604.9390000000003</v>
      </c>
      <c r="C29" s="77">
        <v>4467.058</v>
      </c>
      <c r="D29" s="77">
        <v>4295.7179999999998</v>
      </c>
      <c r="E29" s="77">
        <v>4223.1390000000001</v>
      </c>
      <c r="F29" s="77">
        <v>4257.2359999999999</v>
      </c>
      <c r="G29" s="77">
        <v>4461.4189999999999</v>
      </c>
      <c r="H29" s="77">
        <v>4582.7299999999996</v>
      </c>
      <c r="I29" s="77">
        <v>4812.1090000000004</v>
      </c>
      <c r="J29" s="77">
        <v>5260.8879999999999</v>
      </c>
      <c r="K29" s="77">
        <v>5583.3370000000004</v>
      </c>
      <c r="L29" s="77">
        <v>5706.3909999999996</v>
      </c>
      <c r="M29" s="77">
        <v>5924.2349999999997</v>
      </c>
      <c r="N29" s="77">
        <v>5754.6840000000002</v>
      </c>
      <c r="O29" s="77">
        <v>5564.7430000000004</v>
      </c>
      <c r="P29" s="77">
        <v>5291.5649999999996</v>
      </c>
      <c r="Q29" s="77">
        <v>5105.2460000000001</v>
      </c>
      <c r="R29" s="77">
        <v>5196.8919999999998</v>
      </c>
      <c r="S29" s="77">
        <v>5915.3969999999999</v>
      </c>
      <c r="T29" s="77">
        <v>6012.8149999999996</v>
      </c>
      <c r="U29" s="77">
        <v>5991.5129999999999</v>
      </c>
      <c r="V29" s="77">
        <v>5746.5140000000001</v>
      </c>
      <c r="W29" s="77">
        <v>5433.8379999999997</v>
      </c>
      <c r="X29" s="77">
        <v>5034.3069999999998</v>
      </c>
      <c r="Y29" s="77">
        <v>4698.9070000000002</v>
      </c>
      <c r="Z29" s="78"/>
      <c r="AA29" s="79">
        <f>SUM(B29:Z29)</f>
        <v>123925.62000000001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5146.4390000000003</v>
      </c>
      <c r="C31" s="62">
        <f t="shared" si="4"/>
        <v>4991.058</v>
      </c>
      <c r="D31" s="62">
        <f t="shared" si="4"/>
        <v>4803.7179999999998</v>
      </c>
      <c r="E31" s="62">
        <f t="shared" si="4"/>
        <v>4726.1390000000001</v>
      </c>
      <c r="F31" s="62">
        <f t="shared" si="4"/>
        <v>4765.7359999999999</v>
      </c>
      <c r="G31" s="62">
        <f t="shared" si="4"/>
        <v>4989.9189999999999</v>
      </c>
      <c r="H31" s="62">
        <f t="shared" si="4"/>
        <v>5137.7299999999996</v>
      </c>
      <c r="I31" s="62">
        <f t="shared" si="4"/>
        <v>5399.1090000000004</v>
      </c>
      <c r="J31" s="62">
        <f t="shared" si="4"/>
        <v>5854.3879999999999</v>
      </c>
      <c r="K31" s="62">
        <f t="shared" si="4"/>
        <v>6175.8370000000004</v>
      </c>
      <c r="L31" s="62">
        <f t="shared" si="4"/>
        <v>6309.8909999999996</v>
      </c>
      <c r="M31" s="62">
        <f t="shared" si="4"/>
        <v>6524.2349999999997</v>
      </c>
      <c r="N31" s="62">
        <f t="shared" si="4"/>
        <v>6352.6840000000002</v>
      </c>
      <c r="O31" s="62">
        <f t="shared" si="4"/>
        <v>6150.7430000000004</v>
      </c>
      <c r="P31" s="62">
        <f t="shared" si="4"/>
        <v>5884.0649999999996</v>
      </c>
      <c r="Q31" s="62">
        <f t="shared" si="4"/>
        <v>5700.7460000000001</v>
      </c>
      <c r="R31" s="62">
        <f t="shared" si="4"/>
        <v>5835.8919999999998</v>
      </c>
      <c r="S31" s="62">
        <f t="shared" si="4"/>
        <v>6625.3969999999999</v>
      </c>
      <c r="T31" s="62">
        <f t="shared" si="4"/>
        <v>6732.8149999999996</v>
      </c>
      <c r="U31" s="62">
        <f t="shared" si="4"/>
        <v>6701.5129999999999</v>
      </c>
      <c r="V31" s="62">
        <f t="shared" si="4"/>
        <v>6429.0140000000001</v>
      </c>
      <c r="W31" s="62">
        <f t="shared" si="4"/>
        <v>6074.8379999999997</v>
      </c>
      <c r="X31" s="62">
        <f t="shared" si="4"/>
        <v>5637.3069999999998</v>
      </c>
      <c r="Y31" s="62">
        <f t="shared" si="4"/>
        <v>5259.4070000000002</v>
      </c>
      <c r="Z31" s="63">
        <f t="shared" si="4"/>
        <v>0</v>
      </c>
      <c r="AA31" s="64">
        <f t="shared" si="4"/>
        <v>138208.62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</v>
      </c>
      <c r="C34" s="95"/>
      <c r="D34" s="95"/>
      <c r="E34" s="95"/>
      <c r="F34" s="95"/>
      <c r="G34" s="95"/>
      <c r="H34" s="95"/>
      <c r="I34" s="95"/>
      <c r="J34" s="95">
        <v>22</v>
      </c>
      <c r="K34" s="95">
        <v>64</v>
      </c>
      <c r="L34" s="95">
        <v>33</v>
      </c>
      <c r="M34" s="95">
        <v>63</v>
      </c>
      <c r="N34" s="95">
        <v>63</v>
      </c>
      <c r="O34" s="95">
        <v>52</v>
      </c>
      <c r="P34" s="95">
        <v>18</v>
      </c>
      <c r="Q34" s="95">
        <v>36.831000000000003</v>
      </c>
      <c r="R34" s="95">
        <v>58</v>
      </c>
      <c r="S34" s="95">
        <v>13</v>
      </c>
      <c r="T34" s="95"/>
      <c r="U34" s="95"/>
      <c r="V34" s="95">
        <v>17</v>
      </c>
      <c r="W34" s="95">
        <v>4</v>
      </c>
      <c r="X34" s="95">
        <v>25</v>
      </c>
      <c r="Y34" s="95">
        <v>60</v>
      </c>
      <c r="Z34" s="96"/>
      <c r="AA34" s="74">
        <f t="shared" ref="AA34:AA39" si="5">SUM(B34:Z34)</f>
        <v>556.83100000000002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</v>
      </c>
      <c r="K35" s="99">
        <v>15</v>
      </c>
      <c r="L35" s="99">
        <v>40</v>
      </c>
      <c r="M35" s="99">
        <v>15</v>
      </c>
      <c r="N35" s="99">
        <v>15</v>
      </c>
      <c r="O35" s="99">
        <v>65</v>
      </c>
      <c r="P35" s="99">
        <v>15</v>
      </c>
      <c r="Q35" s="99"/>
      <c r="R35" s="99"/>
      <c r="S35" s="99"/>
      <c r="T35" s="99"/>
      <c r="U35" s="99"/>
      <c r="V35" s="99"/>
      <c r="W35" s="99">
        <v>1</v>
      </c>
      <c r="X35" s="99"/>
      <c r="Y35" s="99"/>
      <c r="Z35" s="100"/>
      <c r="AA35" s="79">
        <f t="shared" si="5"/>
        <v>171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40</v>
      </c>
      <c r="H37" s="99"/>
      <c r="I37" s="99">
        <v>6</v>
      </c>
      <c r="J37" s="99">
        <v>6</v>
      </c>
      <c r="K37" s="99">
        <v>6</v>
      </c>
      <c r="L37" s="99">
        <v>36</v>
      </c>
      <c r="M37" s="99">
        <v>119.22399999999999</v>
      </c>
      <c r="N37" s="99">
        <v>129</v>
      </c>
      <c r="O37" s="99">
        <v>129</v>
      </c>
      <c r="P37" s="99">
        <v>101</v>
      </c>
      <c r="Q37" s="99">
        <v>6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578.22399999999993</v>
      </c>
    </row>
    <row r="38" spans="1:27" ht="24.95" customHeight="1" x14ac:dyDescent="0.2">
      <c r="A38" s="97" t="s">
        <v>44</v>
      </c>
      <c r="B38" s="98">
        <v>352.4</v>
      </c>
      <c r="C38" s="99">
        <v>30.2</v>
      </c>
      <c r="D38" s="99">
        <v>161.1</v>
      </c>
      <c r="E38" s="99">
        <v>211.8</v>
      </c>
      <c r="F38" s="99">
        <v>129.19999999999999</v>
      </c>
      <c r="G38" s="99">
        <v>106</v>
      </c>
      <c r="H38" s="99">
        <v>204.3</v>
      </c>
      <c r="I38" s="99">
        <v>420.4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4.0999999999999996</v>
      </c>
      <c r="R38" s="99">
        <v>500</v>
      </c>
      <c r="S38" s="99">
        <v>500</v>
      </c>
      <c r="T38" s="99">
        <v>500</v>
      </c>
      <c r="U38" s="99">
        <v>500</v>
      </c>
      <c r="V38" s="99">
        <v>248.9</v>
      </c>
      <c r="W38" s="99">
        <v>254.1</v>
      </c>
      <c r="X38" s="99">
        <v>338.1</v>
      </c>
      <c r="Y38" s="99"/>
      <c r="Z38" s="100"/>
      <c r="AA38" s="79">
        <f t="shared" si="5"/>
        <v>7960.6</v>
      </c>
    </row>
    <row r="39" spans="1:27" ht="30" customHeight="1" thickBot="1" x14ac:dyDescent="0.25">
      <c r="A39" s="86" t="s">
        <v>45</v>
      </c>
      <c r="B39" s="87">
        <f t="shared" ref="B39:Z39" si="6">SUM(B34:B38)</f>
        <v>380.4</v>
      </c>
      <c r="C39" s="88">
        <f t="shared" si="6"/>
        <v>30.2</v>
      </c>
      <c r="D39" s="88">
        <f t="shared" si="6"/>
        <v>161.1</v>
      </c>
      <c r="E39" s="88">
        <f t="shared" si="6"/>
        <v>211.8</v>
      </c>
      <c r="F39" s="88">
        <f t="shared" si="6"/>
        <v>129.19999999999999</v>
      </c>
      <c r="G39" s="88">
        <f t="shared" si="6"/>
        <v>146</v>
      </c>
      <c r="H39" s="88">
        <f t="shared" si="6"/>
        <v>204.3</v>
      </c>
      <c r="I39" s="88">
        <f t="shared" si="6"/>
        <v>426.4</v>
      </c>
      <c r="J39" s="88">
        <f t="shared" si="6"/>
        <v>533</v>
      </c>
      <c r="K39" s="88">
        <f t="shared" si="6"/>
        <v>585</v>
      </c>
      <c r="L39" s="88">
        <f t="shared" si="6"/>
        <v>609</v>
      </c>
      <c r="M39" s="88">
        <f t="shared" si="6"/>
        <v>697.22399999999993</v>
      </c>
      <c r="N39" s="88">
        <f t="shared" si="6"/>
        <v>707</v>
      </c>
      <c r="O39" s="88">
        <f t="shared" si="6"/>
        <v>746</v>
      </c>
      <c r="P39" s="88">
        <f t="shared" si="6"/>
        <v>634</v>
      </c>
      <c r="Q39" s="88">
        <f t="shared" si="6"/>
        <v>46.931000000000004</v>
      </c>
      <c r="R39" s="88">
        <f t="shared" si="6"/>
        <v>558</v>
      </c>
      <c r="S39" s="88">
        <f t="shared" si="6"/>
        <v>513</v>
      </c>
      <c r="T39" s="88">
        <f t="shared" si="6"/>
        <v>500</v>
      </c>
      <c r="U39" s="88">
        <f t="shared" si="6"/>
        <v>500</v>
      </c>
      <c r="V39" s="88">
        <f t="shared" si="6"/>
        <v>265.89999999999998</v>
      </c>
      <c r="W39" s="88">
        <f t="shared" si="6"/>
        <v>259.10000000000002</v>
      </c>
      <c r="X39" s="88">
        <f t="shared" si="6"/>
        <v>363.1</v>
      </c>
      <c r="Y39" s="88">
        <f t="shared" si="6"/>
        <v>60</v>
      </c>
      <c r="Z39" s="89">
        <f t="shared" si="6"/>
        <v>0</v>
      </c>
      <c r="AA39" s="90">
        <f t="shared" si="5"/>
        <v>9266.6550000000007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352.4</v>
      </c>
      <c r="C46" s="99">
        <v>30.2</v>
      </c>
      <c r="D46" s="99">
        <v>161.1</v>
      </c>
      <c r="E46" s="99">
        <v>211.8</v>
      </c>
      <c r="F46" s="99">
        <v>129.19999999999999</v>
      </c>
      <c r="G46" s="99">
        <v>106</v>
      </c>
      <c r="H46" s="99">
        <v>204.3</v>
      </c>
      <c r="I46" s="99">
        <v>420.4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4.0999999999999996</v>
      </c>
      <c r="R46" s="99">
        <v>500</v>
      </c>
      <c r="S46" s="99">
        <v>500</v>
      </c>
      <c r="T46" s="99">
        <v>500</v>
      </c>
      <c r="U46" s="99">
        <v>500</v>
      </c>
      <c r="V46" s="99">
        <v>248.9</v>
      </c>
      <c r="W46" s="99">
        <v>254.1</v>
      </c>
      <c r="X46" s="99">
        <v>338.1</v>
      </c>
      <c r="Y46" s="99"/>
      <c r="Z46" s="100"/>
      <c r="AA46" s="79">
        <f t="shared" si="7"/>
        <v>7960.6</v>
      </c>
    </row>
    <row r="47" spans="1:27" ht="24.95" customHeight="1" x14ac:dyDescent="0.2">
      <c r="A47" s="85" t="s">
        <v>47</v>
      </c>
      <c r="B47" s="98">
        <v>115.5</v>
      </c>
      <c r="C47" s="99">
        <v>100.5</v>
      </c>
      <c r="D47" s="99">
        <v>89.5</v>
      </c>
      <c r="E47" s="99">
        <v>86.5</v>
      </c>
      <c r="F47" s="99">
        <v>91.5</v>
      </c>
      <c r="G47" s="99">
        <v>111.5</v>
      </c>
      <c r="H47" s="99">
        <v>134.5</v>
      </c>
      <c r="I47" s="99">
        <v>150</v>
      </c>
      <c r="J47" s="99">
        <v>150</v>
      </c>
      <c r="K47" s="99">
        <v>150</v>
      </c>
      <c r="L47" s="99">
        <v>145.5</v>
      </c>
      <c r="M47" s="99">
        <v>146.5</v>
      </c>
      <c r="N47" s="99">
        <v>150</v>
      </c>
      <c r="O47" s="99">
        <v>142.5</v>
      </c>
      <c r="P47" s="99">
        <v>144.5</v>
      </c>
      <c r="Q47" s="99">
        <v>146.5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132</v>
      </c>
      <c r="X47" s="99">
        <v>104</v>
      </c>
      <c r="Y47" s="99">
        <v>72</v>
      </c>
      <c r="Z47" s="100"/>
      <c r="AA47" s="79">
        <f t="shared" si="7"/>
        <v>3113</v>
      </c>
    </row>
    <row r="48" spans="1:27" ht="30" customHeight="1" thickBot="1" x14ac:dyDescent="0.25">
      <c r="A48" s="86" t="s">
        <v>48</v>
      </c>
      <c r="B48" s="87">
        <f>SUM(B42:B47)</f>
        <v>467.9</v>
      </c>
      <c r="C48" s="88">
        <f t="shared" ref="C48:Z48" si="8">SUM(C42:C47)</f>
        <v>130.69999999999999</v>
      </c>
      <c r="D48" s="88">
        <f t="shared" si="8"/>
        <v>250.6</v>
      </c>
      <c r="E48" s="88">
        <f t="shared" si="8"/>
        <v>298.3</v>
      </c>
      <c r="F48" s="88">
        <f t="shared" si="8"/>
        <v>220.7</v>
      </c>
      <c r="G48" s="88">
        <f t="shared" si="8"/>
        <v>217.5</v>
      </c>
      <c r="H48" s="88">
        <f t="shared" si="8"/>
        <v>338.8</v>
      </c>
      <c r="I48" s="88">
        <f t="shared" si="8"/>
        <v>570.4</v>
      </c>
      <c r="J48" s="88">
        <f t="shared" si="8"/>
        <v>650</v>
      </c>
      <c r="K48" s="88">
        <f t="shared" si="8"/>
        <v>650</v>
      </c>
      <c r="L48" s="88">
        <f t="shared" si="8"/>
        <v>645.5</v>
      </c>
      <c r="M48" s="88">
        <f t="shared" si="8"/>
        <v>646.5</v>
      </c>
      <c r="N48" s="88">
        <f t="shared" si="8"/>
        <v>650</v>
      </c>
      <c r="O48" s="88">
        <f t="shared" si="8"/>
        <v>642.5</v>
      </c>
      <c r="P48" s="88">
        <f t="shared" si="8"/>
        <v>644.5</v>
      </c>
      <c r="Q48" s="88">
        <f t="shared" si="8"/>
        <v>150.6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398.9</v>
      </c>
      <c r="W48" s="88">
        <f t="shared" si="8"/>
        <v>386.1</v>
      </c>
      <c r="X48" s="88">
        <f t="shared" si="8"/>
        <v>442.1</v>
      </c>
      <c r="Y48" s="88">
        <f t="shared" si="8"/>
        <v>72</v>
      </c>
      <c r="Z48" s="89">
        <f t="shared" si="8"/>
        <v>0</v>
      </c>
      <c r="AA48" s="90">
        <f t="shared" si="7"/>
        <v>11073.6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5498.838999999999</v>
      </c>
      <c r="C51" s="88">
        <f t="shared" si="10"/>
        <v>5021.2579999999989</v>
      </c>
      <c r="D51" s="88">
        <f t="shared" si="10"/>
        <v>4964.8180000000011</v>
      </c>
      <c r="E51" s="88">
        <f t="shared" si="10"/>
        <v>4937.9390000000003</v>
      </c>
      <c r="F51" s="88">
        <f t="shared" si="10"/>
        <v>4894.9359999999997</v>
      </c>
      <c r="G51" s="88">
        <f t="shared" si="10"/>
        <v>5095.9189999999999</v>
      </c>
      <c r="H51" s="88">
        <f t="shared" si="10"/>
        <v>5342.03</v>
      </c>
      <c r="I51" s="88">
        <f t="shared" si="10"/>
        <v>5819.5089999999991</v>
      </c>
      <c r="J51" s="88">
        <f t="shared" si="10"/>
        <v>6354.3880000000008</v>
      </c>
      <c r="K51" s="88">
        <f t="shared" si="10"/>
        <v>6675.8370000000004</v>
      </c>
      <c r="L51" s="88">
        <f t="shared" si="10"/>
        <v>6809.8910000000005</v>
      </c>
      <c r="M51" s="88">
        <f t="shared" si="10"/>
        <v>7024.2350000000006</v>
      </c>
      <c r="N51" s="88">
        <f t="shared" si="10"/>
        <v>6852.6840000000002</v>
      </c>
      <c r="O51" s="88">
        <f t="shared" si="10"/>
        <v>6650.7429999999995</v>
      </c>
      <c r="P51" s="88">
        <f t="shared" si="10"/>
        <v>6384.0649999999996</v>
      </c>
      <c r="Q51" s="88">
        <f t="shared" si="10"/>
        <v>5704.8459999999995</v>
      </c>
      <c r="R51" s="88">
        <f t="shared" si="10"/>
        <v>6335.8919999999998</v>
      </c>
      <c r="S51" s="88">
        <f t="shared" si="10"/>
        <v>7125.3970000000008</v>
      </c>
      <c r="T51" s="88">
        <f t="shared" si="10"/>
        <v>7232.8150000000005</v>
      </c>
      <c r="U51" s="88">
        <f t="shared" si="10"/>
        <v>7201.5129999999999</v>
      </c>
      <c r="V51" s="88">
        <f t="shared" si="10"/>
        <v>6677.9140000000007</v>
      </c>
      <c r="W51" s="88">
        <f t="shared" si="10"/>
        <v>6328.9380000000001</v>
      </c>
      <c r="X51" s="88">
        <f t="shared" si="10"/>
        <v>5975.4070000000002</v>
      </c>
      <c r="Y51" s="88">
        <f t="shared" si="10"/>
        <v>5259.4070000000002</v>
      </c>
      <c r="Z51" s="89">
        <f t="shared" si="10"/>
        <v>0</v>
      </c>
      <c r="AA51" s="104">
        <f>SUM(B51:Z51)</f>
        <v>146169.22000000003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-962.6</v>
      </c>
      <c r="C4" s="18">
        <v>-1273.8</v>
      </c>
      <c r="D4" s="18">
        <v>-1132.9000000000001</v>
      </c>
      <c r="E4" s="18">
        <v>-1059.2</v>
      </c>
      <c r="F4" s="18">
        <v>-1152.8</v>
      </c>
      <c r="G4" s="18">
        <v>-1189</v>
      </c>
      <c r="H4" s="18">
        <v>-1093.7</v>
      </c>
      <c r="I4" s="18">
        <v>-856.4</v>
      </c>
      <c r="J4" s="18">
        <v>-437.6</v>
      </c>
      <c r="K4" s="18">
        <v>-71.799999999999955</v>
      </c>
      <c r="L4" s="18">
        <v>135.19999999999999</v>
      </c>
      <c r="M4" s="18">
        <v>63.800000000000011</v>
      </c>
      <c r="N4" s="18">
        <v>254.1</v>
      </c>
      <c r="O4" s="18">
        <v>72.199999999999989</v>
      </c>
      <c r="P4" s="18">
        <v>-461.79999999999995</v>
      </c>
      <c r="Q4" s="18">
        <v>-821.19999999999993</v>
      </c>
      <c r="R4" s="18">
        <v>-181.5</v>
      </c>
      <c r="S4" s="18">
        <v>-416.5</v>
      </c>
      <c r="T4" s="18">
        <v>-484.29999999999995</v>
      </c>
      <c r="U4" s="18">
        <v>-658.5</v>
      </c>
      <c r="V4" s="18">
        <v>-970.4</v>
      </c>
      <c r="W4" s="18">
        <v>-1045.9000000000001</v>
      </c>
      <c r="X4" s="18">
        <v>-991.9</v>
      </c>
      <c r="Y4" s="18">
        <v>-1345.4</v>
      </c>
      <c r="Z4" s="19"/>
      <c r="AA4" s="111">
        <f>SUM(B4:Z4)</f>
        <v>-16081.899999999996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85.85</v>
      </c>
      <c r="C7" s="117">
        <v>85</v>
      </c>
      <c r="D7" s="117">
        <v>77.13</v>
      </c>
      <c r="E7" s="117">
        <v>71.010000000000005</v>
      </c>
      <c r="F7" s="117">
        <v>70</v>
      </c>
      <c r="G7" s="117">
        <v>66.36</v>
      </c>
      <c r="H7" s="117">
        <v>77.13</v>
      </c>
      <c r="I7" s="117">
        <v>86.15</v>
      </c>
      <c r="J7" s="117">
        <v>40.96</v>
      </c>
      <c r="K7" s="117">
        <v>38.69</v>
      </c>
      <c r="L7" s="117">
        <v>29.72</v>
      </c>
      <c r="M7" s="117">
        <v>25.7</v>
      </c>
      <c r="N7" s="117">
        <v>19.41</v>
      </c>
      <c r="O7" s="117">
        <v>13.66</v>
      </c>
      <c r="P7" s="117">
        <v>29.82</v>
      </c>
      <c r="Q7" s="117">
        <v>85</v>
      </c>
      <c r="R7" s="117">
        <v>85.22</v>
      </c>
      <c r="S7" s="117">
        <v>94.99</v>
      </c>
      <c r="T7" s="117">
        <v>103.54</v>
      </c>
      <c r="U7" s="117">
        <v>88.03</v>
      </c>
      <c r="V7" s="117">
        <v>107.12</v>
      </c>
      <c r="W7" s="117">
        <v>100</v>
      </c>
      <c r="X7" s="117">
        <v>97.15</v>
      </c>
      <c r="Y7" s="117">
        <v>85</v>
      </c>
      <c r="Z7" s="118"/>
      <c r="AA7" s="119">
        <f>IF(SUM(B7:Z7)&lt;&gt;0,AVERAGEIF(B7:Z7,"&lt;&gt;"""),"")</f>
        <v>69.276666666666657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1315</v>
      </c>
      <c r="C13" s="129">
        <v>1304</v>
      </c>
      <c r="D13" s="129">
        <v>1294</v>
      </c>
      <c r="E13" s="129">
        <v>1271</v>
      </c>
      <c r="F13" s="129">
        <v>1282</v>
      </c>
      <c r="G13" s="129">
        <v>1295</v>
      </c>
      <c r="H13" s="129">
        <v>1298</v>
      </c>
      <c r="I13" s="129">
        <v>1276.8</v>
      </c>
      <c r="J13" s="129">
        <v>937.6</v>
      </c>
      <c r="K13" s="129">
        <v>571.79999999999995</v>
      </c>
      <c r="L13" s="129">
        <v>364.8</v>
      </c>
      <c r="M13" s="129">
        <v>436.2</v>
      </c>
      <c r="N13" s="129">
        <v>245.9</v>
      </c>
      <c r="O13" s="129">
        <v>427.8</v>
      </c>
      <c r="P13" s="129">
        <v>961.8</v>
      </c>
      <c r="Q13" s="129">
        <v>825.3</v>
      </c>
      <c r="R13" s="129">
        <v>681.5</v>
      </c>
      <c r="S13" s="129">
        <v>916.5</v>
      </c>
      <c r="T13" s="129">
        <v>984.3</v>
      </c>
      <c r="U13" s="129">
        <v>1158.5</v>
      </c>
      <c r="V13" s="129">
        <v>1219.3</v>
      </c>
      <c r="W13" s="129">
        <v>1300</v>
      </c>
      <c r="X13" s="129">
        <v>1330</v>
      </c>
      <c r="Y13" s="130">
        <v>1328</v>
      </c>
      <c r="Z13" s="131"/>
      <c r="AA13" s="132">
        <f t="shared" si="0"/>
        <v>24025.099999999995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17.399999999999999</v>
      </c>
      <c r="Z15" s="131"/>
      <c r="AA15" s="132">
        <f t="shared" si="0"/>
        <v>17.399999999999999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1315</v>
      </c>
      <c r="C16" s="135">
        <f t="shared" si="1"/>
        <v>1304</v>
      </c>
      <c r="D16" s="135">
        <f t="shared" si="1"/>
        <v>1294</v>
      </c>
      <c r="E16" s="135">
        <f t="shared" si="1"/>
        <v>1271</v>
      </c>
      <c r="F16" s="135">
        <f t="shared" si="1"/>
        <v>1282</v>
      </c>
      <c r="G16" s="135">
        <f t="shared" si="1"/>
        <v>1295</v>
      </c>
      <c r="H16" s="135">
        <f t="shared" si="1"/>
        <v>1298</v>
      </c>
      <c r="I16" s="135">
        <f t="shared" si="1"/>
        <v>1276.8</v>
      </c>
      <c r="J16" s="135">
        <f t="shared" si="1"/>
        <v>937.6</v>
      </c>
      <c r="K16" s="135">
        <f t="shared" si="1"/>
        <v>571.79999999999995</v>
      </c>
      <c r="L16" s="135">
        <f t="shared" si="1"/>
        <v>364.8</v>
      </c>
      <c r="M16" s="135">
        <f t="shared" si="1"/>
        <v>436.2</v>
      </c>
      <c r="N16" s="135">
        <f t="shared" si="1"/>
        <v>245.9</v>
      </c>
      <c r="O16" s="135">
        <f t="shared" si="1"/>
        <v>427.8</v>
      </c>
      <c r="P16" s="135">
        <f t="shared" si="1"/>
        <v>961.8</v>
      </c>
      <c r="Q16" s="135">
        <f t="shared" si="1"/>
        <v>825.3</v>
      </c>
      <c r="R16" s="135">
        <f t="shared" si="1"/>
        <v>681.5</v>
      </c>
      <c r="S16" s="135">
        <f t="shared" si="1"/>
        <v>916.5</v>
      </c>
      <c r="T16" s="135">
        <f t="shared" si="1"/>
        <v>984.3</v>
      </c>
      <c r="U16" s="135">
        <f t="shared" si="1"/>
        <v>1158.5</v>
      </c>
      <c r="V16" s="135">
        <f t="shared" si="1"/>
        <v>1219.3</v>
      </c>
      <c r="W16" s="135">
        <f t="shared" si="1"/>
        <v>1300</v>
      </c>
      <c r="X16" s="135">
        <f t="shared" si="1"/>
        <v>1330</v>
      </c>
      <c r="Y16" s="135">
        <f t="shared" si="1"/>
        <v>1345.4</v>
      </c>
      <c r="Z16" s="136" t="str">
        <f t="shared" si="1"/>
        <v/>
      </c>
      <c r="AA16" s="90">
        <f t="shared" si="0"/>
        <v>24042.499999999996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352.4</v>
      </c>
      <c r="C23" s="133">
        <v>30.2</v>
      </c>
      <c r="D23" s="133">
        <v>161.1</v>
      </c>
      <c r="E23" s="133">
        <v>211.8</v>
      </c>
      <c r="F23" s="133">
        <v>129.19999999999999</v>
      </c>
      <c r="G23" s="133">
        <v>106</v>
      </c>
      <c r="H23" s="133">
        <v>204.3</v>
      </c>
      <c r="I23" s="133">
        <v>420.4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4.0999999999999996</v>
      </c>
      <c r="R23" s="133">
        <v>500</v>
      </c>
      <c r="S23" s="133">
        <v>500</v>
      </c>
      <c r="T23" s="133">
        <v>500</v>
      </c>
      <c r="U23" s="133">
        <v>500</v>
      </c>
      <c r="V23" s="133">
        <v>248.9</v>
      </c>
      <c r="W23" s="133">
        <v>254.1</v>
      </c>
      <c r="X23" s="133">
        <v>338.1</v>
      </c>
      <c r="Y23" s="133"/>
      <c r="Z23" s="131"/>
      <c r="AA23" s="132">
        <f t="shared" si="2"/>
        <v>7960.6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352.4</v>
      </c>
      <c r="C24" s="135">
        <f t="shared" si="3"/>
        <v>30.2</v>
      </c>
      <c r="D24" s="135">
        <f t="shared" si="3"/>
        <v>161.1</v>
      </c>
      <c r="E24" s="135">
        <f t="shared" si="3"/>
        <v>211.8</v>
      </c>
      <c r="F24" s="135">
        <f t="shared" si="3"/>
        <v>129.19999999999999</v>
      </c>
      <c r="G24" s="135">
        <f t="shared" si="3"/>
        <v>106</v>
      </c>
      <c r="H24" s="135">
        <f t="shared" si="3"/>
        <v>204.3</v>
      </c>
      <c r="I24" s="135">
        <f t="shared" si="3"/>
        <v>420.4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4.0999999999999996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248.9</v>
      </c>
      <c r="W24" s="135">
        <f t="shared" si="3"/>
        <v>254.1</v>
      </c>
      <c r="X24" s="135">
        <f t="shared" si="3"/>
        <v>338.1</v>
      </c>
      <c r="Y24" s="135">
        <f t="shared" si="3"/>
        <v>0</v>
      </c>
      <c r="Z24" s="136" t="str">
        <f t="shared" si="3"/>
        <v/>
      </c>
      <c r="AA24" s="90">
        <f t="shared" si="2"/>
        <v>7960.6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2024-02-03T12:04:57Z</dcterms:created>
  <dcterms:modified xsi:type="dcterms:W3CDTF">2024-02-03T12:04:58Z</dcterms:modified>
</cp:coreProperties>
</file>