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<sst xmlns="http://schemas.openxmlformats.org/spreadsheetml/2006/main" count="117" uniqueCount="53">
  <si>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02/02/2024 14:07:59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</si>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</sst>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859</c:v>
                </c:pt>
                <c:pt idx="1">
                  <c:v>528</c:v>
                </c:pt>
                <c:pt idx="2">
                  <c:v>528</c:v>
                </c:pt>
                <c:pt idx="3">
                  <c:v>528</c:v>
                </c:pt>
                <c:pt idx="4">
                  <c:v>528</c:v>
                </c:pt>
                <c:pt idx="5">
                  <c:v>528</c:v>
                </c:pt>
                <c:pt idx="6">
                  <c:v>528</c:v>
                </c:pt>
                <c:pt idx="7">
                  <c:v>528</c:v>
                </c:pt>
                <c:pt idx="8">
                  <c:v>528</c:v>
                </c:pt>
                <c:pt idx="9">
                  <c:v>528</c:v>
                </c:pt>
                <c:pt idx="10">
                  <c:v>528</c:v>
                </c:pt>
                <c:pt idx="11">
                  <c:v>528</c:v>
                </c:pt>
                <c:pt idx="12">
                  <c:v>528</c:v>
                </c:pt>
                <c:pt idx="13">
                  <c:v>528</c:v>
                </c:pt>
                <c:pt idx="14">
                  <c:v>528</c:v>
                </c:pt>
                <c:pt idx="15">
                  <c:v>528</c:v>
                </c:pt>
                <c:pt idx="16">
                  <c:v>528</c:v>
                </c:pt>
                <c:pt idx="17">
                  <c:v>528</c:v>
                </c:pt>
                <c:pt idx="18">
                  <c:v>528</c:v>
                </c:pt>
                <c:pt idx="19">
                  <c:v>528</c:v>
                </c:pt>
                <c:pt idx="20">
                  <c:v>528</c:v>
                </c:pt>
                <c:pt idx="21">
                  <c:v>528</c:v>
                </c:pt>
                <c:pt idx="22">
                  <c:v>528</c:v>
                </c:pt>
                <c:pt idx="23">
                  <c:v>459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53-4186-A15E-CBA62B339AF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79.5</c:v>
                </c:pt>
                <c:pt idx="1">
                  <c:v>79.5</c:v>
                </c:pt>
                <c:pt idx="2">
                  <c:v>79.5</c:v>
                </c:pt>
                <c:pt idx="3">
                  <c:v>79.5</c:v>
                </c:pt>
                <c:pt idx="4">
                  <c:v>79.5</c:v>
                </c:pt>
                <c:pt idx="5">
                  <c:v>79.5</c:v>
                </c:pt>
                <c:pt idx="6">
                  <c:v>89.5</c:v>
                </c:pt>
                <c:pt idx="7">
                  <c:v>127</c:v>
                </c:pt>
                <c:pt idx="8">
                  <c:v>125</c:v>
                </c:pt>
                <c:pt idx="9">
                  <c:v>120</c:v>
                </c:pt>
                <c:pt idx="10">
                  <c:v>121</c:v>
                </c:pt>
                <c:pt idx="11">
                  <c:v>126</c:v>
                </c:pt>
                <c:pt idx="12">
                  <c:v>121</c:v>
                </c:pt>
                <c:pt idx="13">
                  <c:v>122</c:v>
                </c:pt>
                <c:pt idx="14">
                  <c:v>124</c:v>
                </c:pt>
                <c:pt idx="15">
                  <c:v>150</c:v>
                </c:pt>
                <c:pt idx="16">
                  <c:v>193</c:v>
                </c:pt>
                <c:pt idx="17">
                  <c:v>243</c:v>
                </c:pt>
                <c:pt idx="18">
                  <c:v>258</c:v>
                </c:pt>
                <c:pt idx="19">
                  <c:v>258</c:v>
                </c:pt>
                <c:pt idx="20">
                  <c:v>236</c:v>
                </c:pt>
                <c:pt idx="21">
                  <c:v>204</c:v>
                </c:pt>
                <c:pt idx="22">
                  <c:v>159</c:v>
                </c:pt>
                <c:pt idx="23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53-4186-A15E-CBA62B339AF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1708.077</c:v>
                </c:pt>
                <c:pt idx="1">
                  <c:v>1257</c:v>
                </c:pt>
                <c:pt idx="2">
                  <c:v>1166</c:v>
                </c:pt>
                <c:pt idx="3">
                  <c:v>1166</c:v>
                </c:pt>
                <c:pt idx="4">
                  <c:v>1166</c:v>
                </c:pt>
                <c:pt idx="5">
                  <c:v>1266</c:v>
                </c:pt>
                <c:pt idx="6">
                  <c:v>1543</c:v>
                </c:pt>
                <c:pt idx="7">
                  <c:v>1543</c:v>
                </c:pt>
                <c:pt idx="8">
                  <c:v>1391</c:v>
                </c:pt>
                <c:pt idx="9">
                  <c:v>796</c:v>
                </c:pt>
                <c:pt idx="10">
                  <c:v>671</c:v>
                </c:pt>
                <c:pt idx="11">
                  <c:v>671</c:v>
                </c:pt>
                <c:pt idx="12">
                  <c:v>671</c:v>
                </c:pt>
                <c:pt idx="13">
                  <c:v>671</c:v>
                </c:pt>
                <c:pt idx="14">
                  <c:v>1051</c:v>
                </c:pt>
                <c:pt idx="15">
                  <c:v>1553</c:v>
                </c:pt>
                <c:pt idx="16">
                  <c:v>2744.4479999999999</c:v>
                </c:pt>
                <c:pt idx="17">
                  <c:v>3147.62</c:v>
                </c:pt>
                <c:pt idx="18">
                  <c:v>3167.3130000000001</c:v>
                </c:pt>
                <c:pt idx="19">
                  <c:v>3045.0410000000002</c:v>
                </c:pt>
                <c:pt idx="20">
                  <c:v>3119.8519999999999</c:v>
                </c:pt>
                <c:pt idx="21">
                  <c:v>2893.1970000000001</c:v>
                </c:pt>
                <c:pt idx="22">
                  <c:v>2691.4360000000001</c:v>
                </c:pt>
                <c:pt idx="23">
                  <c:v>2218.4169999999999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53-4186-A15E-CBA62B339AF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938.6</c:v>
                </c:pt>
                <c:pt idx="1">
                  <c:v>1364.5</c:v>
                </c:pt>
                <c:pt idx="2">
                  <c:v>1499.4</c:v>
                </c:pt>
                <c:pt idx="3">
                  <c:v>1696.9</c:v>
                </c:pt>
                <c:pt idx="4">
                  <c:v>1901.6</c:v>
                </c:pt>
                <c:pt idx="5">
                  <c:v>2003.8</c:v>
                </c:pt>
                <c:pt idx="6">
                  <c:v>2210</c:v>
                </c:pt>
                <c:pt idx="7">
                  <c:v>2200</c:v>
                </c:pt>
                <c:pt idx="8">
                  <c:v>1785.5</c:v>
                </c:pt>
                <c:pt idx="9">
                  <c:v>1866.6</c:v>
                </c:pt>
                <c:pt idx="10">
                  <c:v>1595.7</c:v>
                </c:pt>
                <c:pt idx="11">
                  <c:v>1597.2</c:v>
                </c:pt>
                <c:pt idx="12">
                  <c:v>1640.7</c:v>
                </c:pt>
                <c:pt idx="13">
                  <c:v>1854</c:v>
                </c:pt>
                <c:pt idx="14">
                  <c:v>2030</c:v>
                </c:pt>
                <c:pt idx="15">
                  <c:v>2047.1</c:v>
                </c:pt>
                <c:pt idx="16">
                  <c:v>1533.3</c:v>
                </c:pt>
                <c:pt idx="17">
                  <c:v>1356</c:v>
                </c:pt>
                <c:pt idx="18">
                  <c:v>1754.9</c:v>
                </c:pt>
                <c:pt idx="19">
                  <c:v>1877</c:v>
                </c:pt>
                <c:pt idx="20">
                  <c:v>2031</c:v>
                </c:pt>
                <c:pt idx="21">
                  <c:v>2049</c:v>
                </c:pt>
                <c:pt idx="22">
                  <c:v>2040</c:v>
                </c:pt>
                <c:pt idx="23">
                  <c:v>2136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53-4186-A15E-CBA62B339AF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1898.8319999999999</c:v>
                </c:pt>
                <c:pt idx="1">
                  <c:v>1867.5669999999993</c:v>
                </c:pt>
                <c:pt idx="2">
                  <c:v>1778.4870000000001</c:v>
                </c:pt>
                <c:pt idx="3">
                  <c:v>1672.0480000000005</c:v>
                </c:pt>
                <c:pt idx="4">
                  <c:v>1582.2829999999999</c:v>
                </c:pt>
                <c:pt idx="5">
                  <c:v>1494.59</c:v>
                </c:pt>
                <c:pt idx="6">
                  <c:v>1450.63</c:v>
                </c:pt>
                <c:pt idx="7">
                  <c:v>2004.0279999999993</c:v>
                </c:pt>
                <c:pt idx="8">
                  <c:v>3134.5369999999994</c:v>
                </c:pt>
                <c:pt idx="9">
                  <c:v>4067.5270000000005</c:v>
                </c:pt>
                <c:pt idx="10">
                  <c:v>4581.5159999999996</c:v>
                </c:pt>
                <c:pt idx="11">
                  <c:v>4766.8439999999991</c:v>
                </c:pt>
                <c:pt idx="12">
                  <c:v>4667.9330000000009</c:v>
                </c:pt>
                <c:pt idx="13">
                  <c:v>4247.0899999999983</c:v>
                </c:pt>
                <c:pt idx="14">
                  <c:v>3434.8569999999991</c:v>
                </c:pt>
                <c:pt idx="15">
                  <c:v>2194.4829999999993</c:v>
                </c:pt>
                <c:pt idx="16">
                  <c:v>1137.2460000000001</c:v>
                </c:pt>
                <c:pt idx="17">
                  <c:v>874.98599999999988</c:v>
                </c:pt>
                <c:pt idx="18">
                  <c:v>889.57600000000002</c:v>
                </c:pt>
                <c:pt idx="19">
                  <c:v>934.42899999999975</c:v>
                </c:pt>
                <c:pt idx="20">
                  <c:v>958.31599999999992</c:v>
                </c:pt>
                <c:pt idx="21">
                  <c:v>976.16299999999978</c:v>
                </c:pt>
                <c:pt idx="22">
                  <c:v>988.24599999999998</c:v>
                </c:pt>
                <c:pt idx="23">
                  <c:v>987.02599999999984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C53-4186-A15E-CBA62B339AF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82</c:v>
                </c:pt>
                <c:pt idx="1">
                  <c:v>87</c:v>
                </c:pt>
                <c:pt idx="2">
                  <c:v>92</c:v>
                </c:pt>
                <c:pt idx="3">
                  <c:v>96</c:v>
                </c:pt>
                <c:pt idx="4">
                  <c:v>97</c:v>
                </c:pt>
                <c:pt idx="5">
                  <c:v>97</c:v>
                </c:pt>
                <c:pt idx="6">
                  <c:v>98</c:v>
                </c:pt>
                <c:pt idx="7">
                  <c:v>112</c:v>
                </c:pt>
                <c:pt idx="8">
                  <c:v>136</c:v>
                </c:pt>
                <c:pt idx="9">
                  <c:v>155</c:v>
                </c:pt>
                <c:pt idx="10">
                  <c:v>160</c:v>
                </c:pt>
                <c:pt idx="11">
                  <c:v>159</c:v>
                </c:pt>
                <c:pt idx="12">
                  <c:v>155</c:v>
                </c:pt>
                <c:pt idx="13">
                  <c:v>146</c:v>
                </c:pt>
                <c:pt idx="14">
                  <c:v>134</c:v>
                </c:pt>
                <c:pt idx="15">
                  <c:v>114</c:v>
                </c:pt>
                <c:pt idx="16">
                  <c:v>93</c:v>
                </c:pt>
                <c:pt idx="17">
                  <c:v>81</c:v>
                </c:pt>
                <c:pt idx="18">
                  <c:v>72</c:v>
                </c:pt>
                <c:pt idx="19">
                  <c:v>62</c:v>
                </c:pt>
                <c:pt idx="20">
                  <c:v>52</c:v>
                </c:pt>
                <c:pt idx="21">
                  <c:v>45</c:v>
                </c:pt>
                <c:pt idx="22">
                  <c:v>42</c:v>
                </c:pt>
                <c:pt idx="23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53-4186-A15E-CBA62B339AF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231</c:v>
                </c:pt>
                <c:pt idx="6">
                  <c:v>231</c:v>
                </c:pt>
                <c:pt idx="7">
                  <c:v>231</c:v>
                </c:pt>
                <c:pt idx="8">
                  <c:v>205</c:v>
                </c:pt>
                <c:pt idx="9">
                  <c:v>13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5">
                  <c:v>211</c:v>
                </c:pt>
                <c:pt idx="16">
                  <c:v>1111</c:v>
                </c:pt>
                <c:pt idx="17">
                  <c:v>1288</c:v>
                </c:pt>
                <c:pt idx="18">
                  <c:v>1291</c:v>
                </c:pt>
                <c:pt idx="19">
                  <c:v>1308</c:v>
                </c:pt>
                <c:pt idx="20">
                  <c:v>595</c:v>
                </c:pt>
                <c:pt idx="21">
                  <c:v>381</c:v>
                </c:pt>
                <c:pt idx="22">
                  <c:v>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C53-4186-A15E-CBA62B339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5565.9809999999989</c:v>
                </c:pt>
                <c:pt idx="1">
                  <c:v>5183.57</c:v>
                </c:pt>
                <c:pt idx="2">
                  <c:v>5143.3270000000002</c:v>
                </c:pt>
                <c:pt idx="3">
                  <c:v>5238.5050000000001</c:v>
                </c:pt>
                <c:pt idx="4">
                  <c:v>5354.4139999999998</c:v>
                </c:pt>
                <c:pt idx="5">
                  <c:v>5699.8950000000013</c:v>
                </c:pt>
                <c:pt idx="6">
                  <c:v>6150.0950000000012</c:v>
                </c:pt>
                <c:pt idx="7">
                  <c:v>6745.0220000000008</c:v>
                </c:pt>
                <c:pt idx="8">
                  <c:v>7305.0759999999991</c:v>
                </c:pt>
                <c:pt idx="9">
                  <c:v>7546.1759999999995</c:v>
                </c:pt>
                <c:pt idx="10">
                  <c:v>7683.2250000000013</c:v>
                </c:pt>
                <c:pt idx="11">
                  <c:v>7874.0689999999986</c:v>
                </c:pt>
                <c:pt idx="12">
                  <c:v>7809.6450000000004</c:v>
                </c:pt>
                <c:pt idx="13">
                  <c:v>7568.0510000000013</c:v>
                </c:pt>
                <c:pt idx="14">
                  <c:v>7301.8569999999991</c:v>
                </c:pt>
                <c:pt idx="15">
                  <c:v>6797.590000000002</c:v>
                </c:pt>
                <c:pt idx="16">
                  <c:v>7339.9620000000004</c:v>
                </c:pt>
                <c:pt idx="17">
                  <c:v>7518.6310000000003</c:v>
                </c:pt>
                <c:pt idx="18">
                  <c:v>7960.7939999999999</c:v>
                </c:pt>
                <c:pt idx="19">
                  <c:v>8012.5109999999995</c:v>
                </c:pt>
                <c:pt idx="20">
                  <c:v>7520.1679999999988</c:v>
                </c:pt>
                <c:pt idx="21">
                  <c:v>7076.3600000000006</c:v>
                </c:pt>
                <c:pt idx="22">
                  <c:v>6659.6819999999998</c:v>
                </c:pt>
                <c:pt idx="23">
                  <c:v>5962.4210000000003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C53-4186-A15E-CBA62B339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91.09</c:v>
                </c:pt>
                <c:pt idx="1">
                  <c:v>88.25</c:v>
                </c:pt>
                <c:pt idx="2">
                  <c:v>83</c:v>
                </c:pt>
                <c:pt idx="3">
                  <c:v>76.5</c:v>
                </c:pt>
                <c:pt idx="4">
                  <c:v>76.5</c:v>
                </c:pt>
                <c:pt idx="5">
                  <c:v>78.7</c:v>
                </c:pt>
                <c:pt idx="6">
                  <c:v>98.09</c:v>
                </c:pt>
                <c:pt idx="7">
                  <c:v>103.17</c:v>
                </c:pt>
                <c:pt idx="8">
                  <c:v>67.87</c:v>
                </c:pt>
                <c:pt idx="9">
                  <c:v>60.75</c:v>
                </c:pt>
                <c:pt idx="10">
                  <c:v>52.94</c:v>
                </c:pt>
                <c:pt idx="11">
                  <c:v>45.21</c:v>
                </c:pt>
                <c:pt idx="12">
                  <c:v>41.55</c:v>
                </c:pt>
                <c:pt idx="13">
                  <c:v>40.65</c:v>
                </c:pt>
                <c:pt idx="14">
                  <c:v>47.6</c:v>
                </c:pt>
                <c:pt idx="15">
                  <c:v>74</c:v>
                </c:pt>
                <c:pt idx="16">
                  <c:v>90.46</c:v>
                </c:pt>
                <c:pt idx="17">
                  <c:v>106.57</c:v>
                </c:pt>
                <c:pt idx="18">
                  <c:v>112</c:v>
                </c:pt>
                <c:pt idx="19">
                  <c:v>97.05</c:v>
                </c:pt>
                <c:pt idx="20">
                  <c:v>101.41</c:v>
                </c:pt>
                <c:pt idx="21">
                  <c:v>91.65</c:v>
                </c:pt>
                <c:pt idx="22">
                  <c:v>89.97</c:v>
                </c:pt>
                <c:pt idx="23">
                  <c:v>85.1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C53-4186-A15E-CBA62B339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5566.0090000000009</v>
      </c>
      <c r="C4" s="18">
        <v>5183.567</v>
      </c>
      <c r="D4" s="18">
        <v>5143.3869999999988</v>
      </c>
      <c r="E4" s="18">
        <v>5238.4479999999994</v>
      </c>
      <c r="F4" s="18">
        <v>5354.3829999999998</v>
      </c>
      <c r="G4" s="18">
        <v>5699.8899999999994</v>
      </c>
      <c r="H4" s="18">
        <v>6150.1299999999992</v>
      </c>
      <c r="I4" s="18">
        <v>6745.0279999999993</v>
      </c>
      <c r="J4" s="18">
        <v>7305.0369999999984</v>
      </c>
      <c r="K4" s="18">
        <v>7546.1270000000004</v>
      </c>
      <c r="L4" s="18">
        <v>7683.2160000000003</v>
      </c>
      <c r="M4" s="18">
        <v>7874.043999999999</v>
      </c>
      <c r="N4" s="18">
        <v>7809.632999999998</v>
      </c>
      <c r="O4" s="18">
        <v>7568.0899999999965</v>
      </c>
      <c r="P4" s="18">
        <v>7301.8569999999982</v>
      </c>
      <c r="Q4" s="18">
        <v>6797.5829999999996</v>
      </c>
      <c r="R4" s="18">
        <v>7339.9939999999997</v>
      </c>
      <c r="S4" s="18">
        <v>7518.6059999999998</v>
      </c>
      <c r="T4" s="18">
        <v>7960.7889999999979</v>
      </c>
      <c r="U4" s="18">
        <v>8012.47</v>
      </c>
      <c r="V4" s="18">
        <v>7520.1680000000006</v>
      </c>
      <c r="W4" s="18">
        <v>7076.3600000000015</v>
      </c>
      <c r="X4" s="18">
        <v>6659.6820000000007</v>
      </c>
      <c r="Y4" s="18">
        <v>5962.4430000000011</v>
      </c>
      <c r="Z4" s="19"/>
      <c r="AA4" s="20">
        <f>SUM(B4:Z4)</f>
        <v>163016.94100000002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91.09</v>
      </c>
      <c r="C7" s="28">
        <v>88.25</v>
      </c>
      <c r="D7" s="28">
        <v>83</v>
      </c>
      <c r="E7" s="28">
        <v>76.5</v>
      </c>
      <c r="F7" s="28">
        <v>76.5</v>
      </c>
      <c r="G7" s="28">
        <v>78.7</v>
      </c>
      <c r="H7" s="28">
        <v>98.09</v>
      </c>
      <c r="I7" s="28">
        <v>103.17</v>
      </c>
      <c r="J7" s="28">
        <v>67.87</v>
      </c>
      <c r="K7" s="28">
        <v>60.75</v>
      </c>
      <c r="L7" s="28">
        <v>52.94</v>
      </c>
      <c r="M7" s="28">
        <v>45.21</v>
      </c>
      <c r="N7" s="28">
        <v>41.55</v>
      </c>
      <c r="O7" s="28">
        <v>40.65</v>
      </c>
      <c r="P7" s="28">
        <v>47.6</v>
      </c>
      <c r="Q7" s="28">
        <v>74</v>
      </c>
      <c r="R7" s="28">
        <v>90.46</v>
      </c>
      <c r="S7" s="28">
        <v>106.57</v>
      </c>
      <c r="T7" s="28">
        <v>112</v>
      </c>
      <c r="U7" s="28">
        <v>97.05</v>
      </c>
      <c r="V7" s="28">
        <v>101.41</v>
      </c>
      <c r="W7" s="28">
        <v>91.65</v>
      </c>
      <c r="X7" s="28">
        <v>89.97</v>
      </c>
      <c r="Y7" s="28">
        <v>85.1</v>
      </c>
      <c r="Z7" s="29"/>
      <c r="AA7" s="30">
        <f>IF(SUM(B7:Z7)&lt;&gt;0,AVERAGEIF(B7:Z7,"&lt;&gt;"""),"")</f>
        <v>79.17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859</v>
      </c>
      <c r="C10" s="42">
        <v>528</v>
      </c>
      <c r="D10" s="42">
        <v>528</v>
      </c>
      <c r="E10" s="42">
        <v>528</v>
      </c>
      <c r="F10" s="42">
        <v>528</v>
      </c>
      <c r="G10" s="42">
        <v>528</v>
      </c>
      <c r="H10" s="42">
        <v>528</v>
      </c>
      <c r="I10" s="42">
        <v>528</v>
      </c>
      <c r="J10" s="42">
        <v>528</v>
      </c>
      <c r="K10" s="42">
        <v>528</v>
      </c>
      <c r="L10" s="42">
        <v>528</v>
      </c>
      <c r="M10" s="42">
        <v>528</v>
      </c>
      <c r="N10" s="42">
        <v>528</v>
      </c>
      <c r="O10" s="42">
        <v>528</v>
      </c>
      <c r="P10" s="42">
        <v>528</v>
      </c>
      <c r="Q10" s="42">
        <v>528</v>
      </c>
      <c r="R10" s="42">
        <v>528</v>
      </c>
      <c r="S10" s="42">
        <v>528</v>
      </c>
      <c r="T10" s="42">
        <v>528</v>
      </c>
      <c r="U10" s="42">
        <v>528</v>
      </c>
      <c r="V10" s="42">
        <v>528</v>
      </c>
      <c r="W10" s="42">
        <v>528</v>
      </c>
      <c r="X10" s="42">
        <v>528</v>
      </c>
      <c r="Y10" s="42">
        <v>459</v>
      </c>
      <c r="Z10" s="43"/>
      <c r="AA10" s="44">
        <f t="shared" ref="AA10:AA15" si="0">SUM(B10:Z10)</f>
        <v>12934</v>
      </c>
    </row>
    <row r="11" spans="1:27" ht="24.95" customHeight="1" x14ac:dyDescent="0.2">
      <c r="A11" s="45" t="s">
        <v>7</v>
      </c>
      <c r="B11" s="46">
        <v>79.5</v>
      </c>
      <c r="C11" s="47">
        <v>79.5</v>
      </c>
      <c r="D11" s="47">
        <v>79.5</v>
      </c>
      <c r="E11" s="47">
        <v>79.5</v>
      </c>
      <c r="F11" s="47">
        <v>79.5</v>
      </c>
      <c r="G11" s="47">
        <v>79.5</v>
      </c>
      <c r="H11" s="47">
        <v>89.5</v>
      </c>
      <c r="I11" s="47">
        <v>127</v>
      </c>
      <c r="J11" s="47">
        <v>125</v>
      </c>
      <c r="K11" s="47">
        <v>120</v>
      </c>
      <c r="L11" s="47">
        <v>121</v>
      </c>
      <c r="M11" s="47">
        <v>126</v>
      </c>
      <c r="N11" s="47">
        <v>121</v>
      </c>
      <c r="O11" s="47">
        <v>122</v>
      </c>
      <c r="P11" s="47">
        <v>124</v>
      </c>
      <c r="Q11" s="47">
        <v>150</v>
      </c>
      <c r="R11" s="47">
        <v>193</v>
      </c>
      <c r="S11" s="47">
        <v>243</v>
      </c>
      <c r="T11" s="47">
        <v>258</v>
      </c>
      <c r="U11" s="47">
        <v>258</v>
      </c>
      <c r="V11" s="47">
        <v>236</v>
      </c>
      <c r="W11" s="47">
        <v>204</v>
      </c>
      <c r="X11" s="47">
        <v>159</v>
      </c>
      <c r="Y11" s="47">
        <v>121</v>
      </c>
      <c r="Z11" s="48"/>
      <c r="AA11" s="49">
        <f t="shared" si="0"/>
        <v>3374.5</v>
      </c>
    </row>
    <row r="12" spans="1:27" ht="24.95" customHeight="1" x14ac:dyDescent="0.2">
      <c r="A12" s="50" t="s">
        <v>8</v>
      </c>
      <c r="B12" s="51">
        <v>1708.077</v>
      </c>
      <c r="C12" s="52">
        <v>1257</v>
      </c>
      <c r="D12" s="52">
        <v>1166</v>
      </c>
      <c r="E12" s="52">
        <v>1166</v>
      </c>
      <c r="F12" s="52">
        <v>1166</v>
      </c>
      <c r="G12" s="52">
        <v>1266</v>
      </c>
      <c r="H12" s="52">
        <v>1543</v>
      </c>
      <c r="I12" s="52">
        <v>1543</v>
      </c>
      <c r="J12" s="52">
        <v>1391</v>
      </c>
      <c r="K12" s="52">
        <v>796</v>
      </c>
      <c r="L12" s="52">
        <v>671</v>
      </c>
      <c r="M12" s="52">
        <v>671</v>
      </c>
      <c r="N12" s="52">
        <v>671</v>
      </c>
      <c r="O12" s="52">
        <v>671</v>
      </c>
      <c r="P12" s="52">
        <v>1051</v>
      </c>
      <c r="Q12" s="52">
        <v>1553</v>
      </c>
      <c r="R12" s="52">
        <v>2744.4479999999999</v>
      </c>
      <c r="S12" s="52">
        <v>3147.62</v>
      </c>
      <c r="T12" s="52">
        <v>3167.3130000000001</v>
      </c>
      <c r="U12" s="52">
        <v>3045.0410000000002</v>
      </c>
      <c r="V12" s="52">
        <v>3119.8519999999999</v>
      </c>
      <c r="W12" s="52">
        <v>2893.1970000000001</v>
      </c>
      <c r="X12" s="52">
        <v>2691.4360000000001</v>
      </c>
      <c r="Y12" s="52">
        <v>2218.4169999999999</v>
      </c>
      <c r="Z12" s="53"/>
      <c r="AA12" s="54">
        <f t="shared" si="0"/>
        <v>41317.401000000005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231</v>
      </c>
      <c r="H13" s="52">
        <v>231</v>
      </c>
      <c r="I13" s="52">
        <v>231</v>
      </c>
      <c r="J13" s="52">
        <v>205</v>
      </c>
      <c r="K13" s="52">
        <v>13</v>
      </c>
      <c r="L13" s="52">
        <v>26</v>
      </c>
      <c r="M13" s="52">
        <v>26</v>
      </c>
      <c r="N13" s="52">
        <v>26</v>
      </c>
      <c r="O13" s="52"/>
      <c r="P13" s="52"/>
      <c r="Q13" s="52">
        <v>211</v>
      </c>
      <c r="R13" s="52">
        <v>1111</v>
      </c>
      <c r="S13" s="52">
        <v>1288</v>
      </c>
      <c r="T13" s="52">
        <v>1291</v>
      </c>
      <c r="U13" s="52">
        <v>1308</v>
      </c>
      <c r="V13" s="52">
        <v>595</v>
      </c>
      <c r="W13" s="52">
        <v>381</v>
      </c>
      <c r="X13" s="52">
        <v>211</v>
      </c>
      <c r="Y13" s="52"/>
      <c r="Z13" s="53"/>
      <c r="AA13" s="54">
        <f t="shared" si="0"/>
        <v>7385</v>
      </c>
    </row>
    <row r="14" spans="1:27" ht="24.95" customHeight="1" x14ac:dyDescent="0.2">
      <c r="A14" s="55" t="s">
        <v>10</v>
      </c>
      <c r="B14" s="56">
        <v>1898.8319999999999</v>
      </c>
      <c r="C14" s="57">
        <v>1867.5669999999993</v>
      </c>
      <c r="D14" s="57">
        <v>1778.4870000000001</v>
      </c>
      <c r="E14" s="57">
        <v>1672.0480000000005</v>
      </c>
      <c r="F14" s="57">
        <v>1582.2829999999999</v>
      </c>
      <c r="G14" s="57">
        <v>1494.59</v>
      </c>
      <c r="H14" s="57">
        <v>1450.63</v>
      </c>
      <c r="I14" s="57">
        <v>2004.0279999999993</v>
      </c>
      <c r="J14" s="57">
        <v>3134.5369999999994</v>
      </c>
      <c r="K14" s="57">
        <v>4067.5270000000005</v>
      </c>
      <c r="L14" s="57">
        <v>4581.5159999999996</v>
      </c>
      <c r="M14" s="57">
        <v>4766.8439999999991</v>
      </c>
      <c r="N14" s="57">
        <v>4667.9330000000009</v>
      </c>
      <c r="O14" s="57">
        <v>4247.0899999999983</v>
      </c>
      <c r="P14" s="57">
        <v>3434.8569999999991</v>
      </c>
      <c r="Q14" s="57">
        <v>2194.4829999999993</v>
      </c>
      <c r="R14" s="57">
        <v>1137.2460000000001</v>
      </c>
      <c r="S14" s="57">
        <v>874.98599999999988</v>
      </c>
      <c r="T14" s="57">
        <v>889.57600000000002</v>
      </c>
      <c r="U14" s="57">
        <v>934.42899999999975</v>
      </c>
      <c r="V14" s="57">
        <v>958.31599999999992</v>
      </c>
      <c r="W14" s="57">
        <v>976.16299999999978</v>
      </c>
      <c r="X14" s="57">
        <v>988.24599999999998</v>
      </c>
      <c r="Y14" s="57">
        <v>987.02599999999984</v>
      </c>
      <c r="Z14" s="58"/>
      <c r="AA14" s="59">
        <f t="shared" si="0"/>
        <v>52589.239999999983</v>
      </c>
    </row>
    <row r="15" spans="1:27" ht="24.95" customHeight="1" x14ac:dyDescent="0.2">
      <c r="A15" s="55" t="s">
        <v>11</v>
      </c>
      <c r="B15" s="56">
        <v>82</v>
      </c>
      <c r="C15" s="57">
        <v>87</v>
      </c>
      <c r="D15" s="57">
        <v>92</v>
      </c>
      <c r="E15" s="57">
        <v>96</v>
      </c>
      <c r="F15" s="57">
        <v>97</v>
      </c>
      <c r="G15" s="57">
        <v>97</v>
      </c>
      <c r="H15" s="57">
        <v>98</v>
      </c>
      <c r="I15" s="57">
        <v>112</v>
      </c>
      <c r="J15" s="57">
        <v>136</v>
      </c>
      <c r="K15" s="57">
        <v>155</v>
      </c>
      <c r="L15" s="57">
        <v>160</v>
      </c>
      <c r="M15" s="57">
        <v>159</v>
      </c>
      <c r="N15" s="57">
        <v>155</v>
      </c>
      <c r="O15" s="57">
        <v>146</v>
      </c>
      <c r="P15" s="57">
        <v>134</v>
      </c>
      <c r="Q15" s="57">
        <v>114</v>
      </c>
      <c r="R15" s="57">
        <v>93</v>
      </c>
      <c r="S15" s="57">
        <v>81</v>
      </c>
      <c r="T15" s="57">
        <v>72</v>
      </c>
      <c r="U15" s="57">
        <v>62</v>
      </c>
      <c r="V15" s="57">
        <v>52</v>
      </c>
      <c r="W15" s="57">
        <v>45</v>
      </c>
      <c r="X15" s="57">
        <v>42</v>
      </c>
      <c r="Y15" s="57">
        <v>41</v>
      </c>
      <c r="Z15" s="58"/>
      <c r="AA15" s="59">
        <f t="shared" si="0"/>
        <v>2408</v>
      </c>
    </row>
    <row r="16" spans="1:27" ht="30" customHeight="1" thickBot="1" x14ac:dyDescent="0.25">
      <c r="A16" s="60" t="s">
        <v>12</v>
      </c>
      <c r="B16" s="61">
        <f>IF(LEN(B$2)&gt;0,SUM(B10:B15),"")</f>
        <v>4627.4089999999997</v>
      </c>
      <c r="C16" s="62">
        <f t="shared" ref="C16:Z16" si="1">IF(LEN(C$2)&gt;0,SUM(C10:C15),"")</f>
        <v>3819.0669999999991</v>
      </c>
      <c r="D16" s="62">
        <f t="shared" si="1"/>
        <v>3643.9870000000001</v>
      </c>
      <c r="E16" s="62">
        <f t="shared" si="1"/>
        <v>3541.5480000000007</v>
      </c>
      <c r="F16" s="62">
        <f t="shared" si="1"/>
        <v>3452.7829999999999</v>
      </c>
      <c r="G16" s="62">
        <f t="shared" si="1"/>
        <v>3696.09</v>
      </c>
      <c r="H16" s="62">
        <f t="shared" si="1"/>
        <v>3940.13</v>
      </c>
      <c r="I16" s="62">
        <f t="shared" si="1"/>
        <v>4545.0279999999993</v>
      </c>
      <c r="J16" s="62">
        <f t="shared" si="1"/>
        <v>5519.5369999999994</v>
      </c>
      <c r="K16" s="62">
        <f t="shared" si="1"/>
        <v>5679.527</v>
      </c>
      <c r="L16" s="62">
        <f t="shared" si="1"/>
        <v>6087.5159999999996</v>
      </c>
      <c r="M16" s="62">
        <f t="shared" si="1"/>
        <v>6276.8439999999991</v>
      </c>
      <c r="N16" s="62">
        <f t="shared" si="1"/>
        <v>6168.9330000000009</v>
      </c>
      <c r="O16" s="62">
        <f t="shared" si="1"/>
        <v>5714.0899999999983</v>
      </c>
      <c r="P16" s="62">
        <f t="shared" si="1"/>
        <v>5271.8569999999991</v>
      </c>
      <c r="Q16" s="62">
        <f t="shared" si="1"/>
        <v>4750.4829999999993</v>
      </c>
      <c r="R16" s="62">
        <f t="shared" si="1"/>
        <v>5806.6940000000004</v>
      </c>
      <c r="S16" s="62">
        <f t="shared" si="1"/>
        <v>6162.6059999999998</v>
      </c>
      <c r="T16" s="62">
        <f t="shared" si="1"/>
        <v>6205.8890000000001</v>
      </c>
      <c r="U16" s="62">
        <f t="shared" si="1"/>
        <v>6135.47</v>
      </c>
      <c r="V16" s="62">
        <f t="shared" si="1"/>
        <v>5489.1679999999997</v>
      </c>
      <c r="W16" s="62">
        <f t="shared" si="1"/>
        <v>5027.3599999999997</v>
      </c>
      <c r="X16" s="62">
        <f t="shared" si="1"/>
        <v>4619.6819999999998</v>
      </c>
      <c r="Y16" s="62">
        <f t="shared" si="1"/>
        <v>3826.4429999999998</v>
      </c>
      <c r="Z16" s="63" t="str">
        <f t="shared" si="1"/>
        <v/>
      </c>
      <c r="AA16" s="64">
        <f>SUM(AA10:AA15)</f>
        <v>120008.14099999999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2549.5</v>
      </c>
      <c r="C28" s="72">
        <v>2527.5</v>
      </c>
      <c r="D28" s="72">
        <v>2499.5</v>
      </c>
      <c r="E28" s="72">
        <v>2459.5</v>
      </c>
      <c r="F28" s="72">
        <v>2416.5</v>
      </c>
      <c r="G28" s="72">
        <v>2659.5</v>
      </c>
      <c r="H28" s="72">
        <v>2858.5</v>
      </c>
      <c r="I28" s="72">
        <v>3101</v>
      </c>
      <c r="J28" s="72">
        <v>3572</v>
      </c>
      <c r="K28" s="72">
        <v>3614</v>
      </c>
      <c r="L28" s="72">
        <v>3704</v>
      </c>
      <c r="M28" s="72">
        <v>3782</v>
      </c>
      <c r="N28" s="72">
        <v>3721</v>
      </c>
      <c r="O28" s="72">
        <v>3509</v>
      </c>
      <c r="P28" s="72">
        <v>3243</v>
      </c>
      <c r="Q28" s="72">
        <v>3049</v>
      </c>
      <c r="R28" s="72">
        <v>3250</v>
      </c>
      <c r="S28" s="72">
        <v>3547</v>
      </c>
      <c r="T28" s="72">
        <v>3616</v>
      </c>
      <c r="U28" s="72">
        <v>3507</v>
      </c>
      <c r="V28" s="72">
        <v>3183</v>
      </c>
      <c r="W28" s="72">
        <v>2992</v>
      </c>
      <c r="X28" s="72">
        <v>2668</v>
      </c>
      <c r="Y28" s="72">
        <v>2315</v>
      </c>
      <c r="Z28" s="73"/>
      <c r="AA28" s="74">
        <f>SUM(B28:Z28)</f>
        <v>74343.5</v>
      </c>
    </row>
    <row r="29" spans="1:27" ht="24.95" customHeight="1" x14ac:dyDescent="0.2">
      <c r="A29" s="75" t="s">
        <v>23</v>
      </c>
      <c r="B29" s="76">
        <v>1617.9090000000001</v>
      </c>
      <c r="C29" s="77">
        <v>1314.567</v>
      </c>
      <c r="D29" s="77">
        <v>1376.4870000000001</v>
      </c>
      <c r="E29" s="77">
        <v>1307.048</v>
      </c>
      <c r="F29" s="77">
        <v>1281.2829999999999</v>
      </c>
      <c r="G29" s="77">
        <v>1251.5899999999999</v>
      </c>
      <c r="H29" s="77">
        <v>1255.6300000000001</v>
      </c>
      <c r="I29" s="77">
        <v>1611.028</v>
      </c>
      <c r="J29" s="77">
        <v>2139.5369999999998</v>
      </c>
      <c r="K29" s="77">
        <v>2661.527</v>
      </c>
      <c r="L29" s="77">
        <v>2837.5160000000001</v>
      </c>
      <c r="M29" s="77">
        <v>2961.8440000000001</v>
      </c>
      <c r="N29" s="77">
        <v>2951.933</v>
      </c>
      <c r="O29" s="77">
        <v>2718.09</v>
      </c>
      <c r="P29" s="77">
        <v>2270.857</v>
      </c>
      <c r="Q29" s="77">
        <v>1601.4829999999999</v>
      </c>
      <c r="R29" s="77">
        <v>2115.694</v>
      </c>
      <c r="S29" s="77">
        <v>1663.606</v>
      </c>
      <c r="T29" s="77">
        <v>1630.8889999999999</v>
      </c>
      <c r="U29" s="77">
        <v>1664.47</v>
      </c>
      <c r="V29" s="77">
        <v>1505.1679999999999</v>
      </c>
      <c r="W29" s="77">
        <v>1401.36</v>
      </c>
      <c r="X29" s="77">
        <v>1296.682</v>
      </c>
      <c r="Y29" s="77">
        <v>982.44299999999998</v>
      </c>
      <c r="Z29" s="78"/>
      <c r="AA29" s="79">
        <f>SUM(B29:Z29)</f>
        <v>43418.641000000003</v>
      </c>
    </row>
    <row r="30" spans="1:27" ht="24.95" customHeight="1" x14ac:dyDescent="0.2">
      <c r="A30" s="82" t="s">
        <v>24</v>
      </c>
      <c r="B30" s="80">
        <v>1279</v>
      </c>
      <c r="C30" s="81">
        <v>834</v>
      </c>
      <c r="D30" s="81">
        <v>693</v>
      </c>
      <c r="E30" s="81">
        <v>693</v>
      </c>
      <c r="F30" s="81">
        <v>693</v>
      </c>
      <c r="G30" s="81">
        <v>718</v>
      </c>
      <c r="H30" s="81">
        <v>768</v>
      </c>
      <c r="I30" s="81">
        <v>768</v>
      </c>
      <c r="J30" s="81">
        <v>693</v>
      </c>
      <c r="K30" s="81">
        <v>248</v>
      </c>
      <c r="L30" s="81">
        <v>248</v>
      </c>
      <c r="M30" s="81">
        <v>248</v>
      </c>
      <c r="N30" s="81">
        <v>248</v>
      </c>
      <c r="O30" s="81">
        <v>248</v>
      </c>
      <c r="P30" s="81">
        <v>553</v>
      </c>
      <c r="Q30" s="81">
        <v>955</v>
      </c>
      <c r="R30" s="81">
        <v>1371</v>
      </c>
      <c r="S30" s="81">
        <v>1892</v>
      </c>
      <c r="T30" s="81">
        <v>1892</v>
      </c>
      <c r="U30" s="81">
        <v>1892</v>
      </c>
      <c r="V30" s="81">
        <v>1700</v>
      </c>
      <c r="W30" s="81">
        <v>1453</v>
      </c>
      <c r="X30" s="81">
        <v>1441</v>
      </c>
      <c r="Y30" s="81">
        <v>1352</v>
      </c>
      <c r="Z30" s="83"/>
      <c r="AA30" s="84">
        <f>SUM(B30:Z30)</f>
        <v>22880</v>
      </c>
    </row>
    <row r="31" spans="1:27" ht="30" customHeight="1" thickBot="1" x14ac:dyDescent="0.25">
      <c r="A31" s="60" t="s">
        <v>25</v>
      </c>
      <c r="B31" s="61">
        <f>IF(LEN(B$2)&gt;0,SUM(B28:B30),"")</f>
        <v>5446.4089999999997</v>
      </c>
      <c r="C31" s="62">
        <f t="shared" ref="C31:Z31" si="4">IF(LEN(C$2)&gt;0,SUM(C28:C30),"")</f>
        <v>4676.067</v>
      </c>
      <c r="D31" s="62">
        <f t="shared" si="4"/>
        <v>4568.9870000000001</v>
      </c>
      <c r="E31" s="62">
        <f t="shared" si="4"/>
        <v>4459.5479999999998</v>
      </c>
      <c r="F31" s="62">
        <f t="shared" si="4"/>
        <v>4390.7829999999994</v>
      </c>
      <c r="G31" s="62">
        <f t="shared" si="4"/>
        <v>4629.09</v>
      </c>
      <c r="H31" s="62">
        <f t="shared" si="4"/>
        <v>4882.13</v>
      </c>
      <c r="I31" s="62">
        <f t="shared" si="4"/>
        <v>5480.0280000000002</v>
      </c>
      <c r="J31" s="62">
        <f t="shared" si="4"/>
        <v>6404.5370000000003</v>
      </c>
      <c r="K31" s="62">
        <f t="shared" si="4"/>
        <v>6523.527</v>
      </c>
      <c r="L31" s="62">
        <f t="shared" si="4"/>
        <v>6789.5159999999996</v>
      </c>
      <c r="M31" s="62">
        <f t="shared" si="4"/>
        <v>6991.8440000000001</v>
      </c>
      <c r="N31" s="62">
        <f t="shared" si="4"/>
        <v>6920.933</v>
      </c>
      <c r="O31" s="62">
        <f t="shared" si="4"/>
        <v>6475.09</v>
      </c>
      <c r="P31" s="62">
        <f t="shared" si="4"/>
        <v>6066.857</v>
      </c>
      <c r="Q31" s="62">
        <f t="shared" si="4"/>
        <v>5605.4830000000002</v>
      </c>
      <c r="R31" s="62">
        <f t="shared" si="4"/>
        <v>6736.6939999999995</v>
      </c>
      <c r="S31" s="62">
        <f t="shared" si="4"/>
        <v>7102.6059999999998</v>
      </c>
      <c r="T31" s="62">
        <f t="shared" si="4"/>
        <v>7138.8890000000001</v>
      </c>
      <c r="U31" s="62">
        <f t="shared" si="4"/>
        <v>7063.47</v>
      </c>
      <c r="V31" s="62">
        <f t="shared" si="4"/>
        <v>6388.1679999999997</v>
      </c>
      <c r="W31" s="62">
        <f t="shared" si="4"/>
        <v>5846.36</v>
      </c>
      <c r="X31" s="62">
        <f t="shared" si="4"/>
        <v>5405.6819999999998</v>
      </c>
      <c r="Y31" s="62">
        <f t="shared" si="4"/>
        <v>4649.4430000000002</v>
      </c>
      <c r="Z31" s="63" t="str">
        <f t="shared" si="4"/>
        <v/>
      </c>
      <c r="AA31" s="64">
        <f>SUM(AA28:AA30)</f>
        <v>140642.141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273</v>
      </c>
      <c r="C34" s="95">
        <v>302</v>
      </c>
      <c r="D34" s="95">
        <v>370</v>
      </c>
      <c r="E34" s="95">
        <v>363</v>
      </c>
      <c r="F34" s="95">
        <v>388</v>
      </c>
      <c r="G34" s="95">
        <v>378</v>
      </c>
      <c r="H34" s="95">
        <v>387</v>
      </c>
      <c r="I34" s="95">
        <v>380</v>
      </c>
      <c r="J34" s="95">
        <v>350</v>
      </c>
      <c r="K34" s="95">
        <v>311</v>
      </c>
      <c r="L34" s="95">
        <v>169</v>
      </c>
      <c r="M34" s="95">
        <v>188</v>
      </c>
      <c r="N34" s="95">
        <v>217</v>
      </c>
      <c r="O34" s="95">
        <v>231</v>
      </c>
      <c r="P34" s="95">
        <v>265</v>
      </c>
      <c r="Q34" s="95">
        <v>310</v>
      </c>
      <c r="R34" s="95">
        <v>375</v>
      </c>
      <c r="S34" s="95">
        <v>385</v>
      </c>
      <c r="T34" s="95">
        <v>378</v>
      </c>
      <c r="U34" s="95">
        <v>373</v>
      </c>
      <c r="V34" s="95">
        <v>344</v>
      </c>
      <c r="W34" s="95">
        <v>264</v>
      </c>
      <c r="X34" s="95">
        <v>231</v>
      </c>
      <c r="Y34" s="95">
        <v>268</v>
      </c>
      <c r="Z34" s="96"/>
      <c r="AA34" s="74">
        <f t="shared" ref="AA34:AA39" si="5">SUM(B34:Z34)</f>
        <v>7500</v>
      </c>
    </row>
    <row r="35" spans="1:27" ht="24.95" customHeight="1" x14ac:dyDescent="0.2">
      <c r="A35" s="97" t="s">
        <v>28</v>
      </c>
      <c r="B35" s="98">
        <v>491</v>
      </c>
      <c r="C35" s="99">
        <v>500</v>
      </c>
      <c r="D35" s="99">
        <v>500</v>
      </c>
      <c r="E35" s="99">
        <v>500</v>
      </c>
      <c r="F35" s="99">
        <v>500</v>
      </c>
      <c r="G35" s="99">
        <v>500</v>
      </c>
      <c r="H35" s="99">
        <v>500</v>
      </c>
      <c r="I35" s="99">
        <v>500</v>
      </c>
      <c r="J35" s="99">
        <v>483</v>
      </c>
      <c r="K35" s="99">
        <v>483</v>
      </c>
      <c r="L35" s="99">
        <v>488</v>
      </c>
      <c r="M35" s="99">
        <v>492</v>
      </c>
      <c r="N35" s="99">
        <v>505</v>
      </c>
      <c r="O35" s="99">
        <v>500</v>
      </c>
      <c r="P35" s="99">
        <v>500</v>
      </c>
      <c r="Q35" s="99">
        <v>500</v>
      </c>
      <c r="R35" s="99">
        <v>500</v>
      </c>
      <c r="S35" s="99">
        <v>500</v>
      </c>
      <c r="T35" s="99">
        <v>500</v>
      </c>
      <c r="U35" s="99">
        <v>500</v>
      </c>
      <c r="V35" s="99">
        <v>500</v>
      </c>
      <c r="W35" s="99">
        <v>500</v>
      </c>
      <c r="X35" s="99">
        <v>500</v>
      </c>
      <c r="Y35" s="99">
        <v>500</v>
      </c>
      <c r="Z35" s="100"/>
      <c r="AA35" s="79">
        <f t="shared" si="5"/>
        <v>11942</v>
      </c>
    </row>
    <row r="36" spans="1:27" ht="24.95" customHeight="1" x14ac:dyDescent="0.2">
      <c r="A36" s="97" t="s">
        <v>29</v>
      </c>
      <c r="B36" s="98">
        <v>124.6</v>
      </c>
      <c r="C36" s="99">
        <v>443.8</v>
      </c>
      <c r="D36" s="99">
        <v>579.4</v>
      </c>
      <c r="E36" s="99">
        <v>783.9</v>
      </c>
      <c r="F36" s="99">
        <v>968.6</v>
      </c>
      <c r="G36" s="99">
        <v>1075.8</v>
      </c>
      <c r="H36" s="99">
        <v>1273</v>
      </c>
      <c r="I36" s="99">
        <v>1270</v>
      </c>
      <c r="J36" s="99">
        <v>905.5</v>
      </c>
      <c r="K36" s="99">
        <v>1027.5999999999999</v>
      </c>
      <c r="L36" s="99">
        <v>898.7</v>
      </c>
      <c r="M36" s="99">
        <v>887.2</v>
      </c>
      <c r="N36" s="99">
        <v>893.7</v>
      </c>
      <c r="O36" s="99">
        <v>1098</v>
      </c>
      <c r="P36" s="99">
        <v>1240</v>
      </c>
      <c r="Q36" s="99">
        <v>1153.8</v>
      </c>
      <c r="R36" s="99">
        <v>608.29999999999995</v>
      </c>
      <c r="S36" s="99">
        <v>200</v>
      </c>
      <c r="T36" s="99">
        <v>826.9</v>
      </c>
      <c r="U36" s="99">
        <v>954</v>
      </c>
      <c r="V36" s="99">
        <v>1137</v>
      </c>
      <c r="W36" s="99">
        <v>1235</v>
      </c>
      <c r="X36" s="99">
        <v>1259</v>
      </c>
      <c r="Y36" s="99">
        <v>1318</v>
      </c>
      <c r="Z36" s="100"/>
      <c r="AA36" s="79">
        <f t="shared" si="5"/>
        <v>22161.8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45</v>
      </c>
      <c r="G37" s="99">
        <v>50</v>
      </c>
      <c r="H37" s="99">
        <v>50</v>
      </c>
      <c r="I37" s="99">
        <v>50</v>
      </c>
      <c r="J37" s="99">
        <v>47</v>
      </c>
      <c r="K37" s="99">
        <v>45</v>
      </c>
      <c r="L37" s="99">
        <v>40</v>
      </c>
      <c r="M37" s="99">
        <v>30</v>
      </c>
      <c r="N37" s="99">
        <v>25</v>
      </c>
      <c r="O37" s="99">
        <v>25</v>
      </c>
      <c r="P37" s="99">
        <v>25</v>
      </c>
      <c r="Q37" s="99">
        <v>40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1072</v>
      </c>
    </row>
    <row r="38" spans="1:27" ht="24.95" customHeight="1" x14ac:dyDescent="0.2">
      <c r="A38" s="97" t="s">
        <v>31</v>
      </c>
      <c r="B38" s="98"/>
      <c r="C38" s="99">
        <v>68.7</v>
      </c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43.3</v>
      </c>
      <c r="R38" s="99"/>
      <c r="S38" s="99">
        <v>221</v>
      </c>
      <c r="T38" s="99"/>
      <c r="U38" s="99"/>
      <c r="V38" s="99"/>
      <c r="W38" s="99"/>
      <c r="X38" s="99"/>
      <c r="Y38" s="99"/>
      <c r="Z38" s="100"/>
      <c r="AA38" s="79">
        <f t="shared" si="5"/>
        <v>333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938.6</v>
      </c>
      <c r="C39" s="88">
        <f t="shared" si="6"/>
        <v>1364.5</v>
      </c>
      <c r="D39" s="88">
        <f t="shared" si="6"/>
        <v>1499.4</v>
      </c>
      <c r="E39" s="88">
        <f t="shared" si="6"/>
        <v>1696.9</v>
      </c>
      <c r="F39" s="88">
        <f t="shared" si="6"/>
        <v>1901.6</v>
      </c>
      <c r="G39" s="88">
        <f t="shared" si="6"/>
        <v>2003.8</v>
      </c>
      <c r="H39" s="88">
        <f t="shared" si="6"/>
        <v>2210</v>
      </c>
      <c r="I39" s="88">
        <f t="shared" si="6"/>
        <v>2200</v>
      </c>
      <c r="J39" s="88">
        <f t="shared" si="6"/>
        <v>1785.5</v>
      </c>
      <c r="K39" s="88">
        <f t="shared" si="6"/>
        <v>1866.6</v>
      </c>
      <c r="L39" s="88">
        <f t="shared" si="6"/>
        <v>1595.7</v>
      </c>
      <c r="M39" s="88">
        <f t="shared" si="6"/>
        <v>1597.2</v>
      </c>
      <c r="N39" s="88">
        <f t="shared" si="6"/>
        <v>1640.7</v>
      </c>
      <c r="O39" s="88">
        <f t="shared" si="6"/>
        <v>1854</v>
      </c>
      <c r="P39" s="88">
        <f t="shared" si="6"/>
        <v>2030</v>
      </c>
      <c r="Q39" s="88">
        <f t="shared" si="6"/>
        <v>2047.1</v>
      </c>
      <c r="R39" s="88">
        <f t="shared" si="6"/>
        <v>1533.3</v>
      </c>
      <c r="S39" s="88">
        <f t="shared" si="6"/>
        <v>1356</v>
      </c>
      <c r="T39" s="88">
        <f t="shared" si="6"/>
        <v>1754.9</v>
      </c>
      <c r="U39" s="88">
        <f t="shared" si="6"/>
        <v>1877</v>
      </c>
      <c r="V39" s="88">
        <f t="shared" si="6"/>
        <v>2031</v>
      </c>
      <c r="W39" s="88">
        <f t="shared" si="6"/>
        <v>2049</v>
      </c>
      <c r="X39" s="88">
        <f t="shared" si="6"/>
        <v>2040</v>
      </c>
      <c r="Y39" s="88">
        <f t="shared" si="6"/>
        <v>2136</v>
      </c>
      <c r="Z39" s="89" t="str">
        <f t="shared" si="6"/>
        <v/>
      </c>
      <c r="AA39" s="90">
        <f t="shared" si="5"/>
        <v>43008.799999999996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119.6</v>
      </c>
      <c r="C44" s="99">
        <v>438.8</v>
      </c>
      <c r="D44" s="99">
        <v>574.4</v>
      </c>
      <c r="E44" s="99">
        <v>778.9</v>
      </c>
      <c r="F44" s="99">
        <v>963.6</v>
      </c>
      <c r="G44" s="99">
        <v>1070.8</v>
      </c>
      <c r="H44" s="99">
        <v>1268</v>
      </c>
      <c r="I44" s="99">
        <v>1265</v>
      </c>
      <c r="J44" s="99">
        <v>900.5</v>
      </c>
      <c r="K44" s="99">
        <v>1022.6</v>
      </c>
      <c r="L44" s="99">
        <v>893.7</v>
      </c>
      <c r="M44" s="99">
        <v>882.2</v>
      </c>
      <c r="N44" s="99">
        <v>888.7</v>
      </c>
      <c r="O44" s="99">
        <v>1093</v>
      </c>
      <c r="P44" s="99">
        <v>1235</v>
      </c>
      <c r="Q44" s="99">
        <v>1148.8</v>
      </c>
      <c r="R44" s="99">
        <v>603.29999999999995</v>
      </c>
      <c r="S44" s="99">
        <v>195</v>
      </c>
      <c r="T44" s="99">
        <v>821.9</v>
      </c>
      <c r="U44" s="99">
        <v>949</v>
      </c>
      <c r="V44" s="99">
        <v>1132</v>
      </c>
      <c r="W44" s="99">
        <v>1230</v>
      </c>
      <c r="X44" s="99">
        <v>1254</v>
      </c>
      <c r="Y44" s="99">
        <v>1313</v>
      </c>
      <c r="Z44" s="100"/>
      <c r="AA44" s="79">
        <f t="shared" si="7"/>
        <v>22041.8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68.7</v>
      </c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43.3</v>
      </c>
      <c r="R46" s="99"/>
      <c r="S46" s="99">
        <v>221</v>
      </c>
      <c r="T46" s="99"/>
      <c r="U46" s="99"/>
      <c r="V46" s="99"/>
      <c r="W46" s="99"/>
      <c r="X46" s="99"/>
      <c r="Y46" s="99"/>
      <c r="Z46" s="100"/>
      <c r="AA46" s="79">
        <f t="shared" si="7"/>
        <v>333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119.6</v>
      </c>
      <c r="C48" s="88">
        <f t="shared" ref="C48:Z48" si="8">IF(LEN(C$2)&gt;0,SUM(C42:C47),"")</f>
        <v>507.5</v>
      </c>
      <c r="D48" s="88">
        <f t="shared" si="8"/>
        <v>574.4</v>
      </c>
      <c r="E48" s="88">
        <f t="shared" si="8"/>
        <v>778.9</v>
      </c>
      <c r="F48" s="88">
        <f t="shared" si="8"/>
        <v>963.6</v>
      </c>
      <c r="G48" s="88">
        <f t="shared" si="8"/>
        <v>1070.8</v>
      </c>
      <c r="H48" s="88">
        <f t="shared" si="8"/>
        <v>1268</v>
      </c>
      <c r="I48" s="88">
        <f t="shared" si="8"/>
        <v>1265</v>
      </c>
      <c r="J48" s="88">
        <f t="shared" si="8"/>
        <v>900.5</v>
      </c>
      <c r="K48" s="88">
        <f t="shared" si="8"/>
        <v>1022.6</v>
      </c>
      <c r="L48" s="88">
        <f t="shared" si="8"/>
        <v>893.7</v>
      </c>
      <c r="M48" s="88">
        <f t="shared" si="8"/>
        <v>882.2</v>
      </c>
      <c r="N48" s="88">
        <f t="shared" si="8"/>
        <v>888.7</v>
      </c>
      <c r="O48" s="88">
        <f t="shared" si="8"/>
        <v>1093</v>
      </c>
      <c r="P48" s="88">
        <f t="shared" si="8"/>
        <v>1235</v>
      </c>
      <c r="Q48" s="88">
        <f t="shared" si="8"/>
        <v>1192.0999999999999</v>
      </c>
      <c r="R48" s="88">
        <f t="shared" si="8"/>
        <v>603.29999999999995</v>
      </c>
      <c r="S48" s="88">
        <f t="shared" si="8"/>
        <v>416</v>
      </c>
      <c r="T48" s="88">
        <f t="shared" si="8"/>
        <v>821.9</v>
      </c>
      <c r="U48" s="88">
        <f t="shared" si="8"/>
        <v>949</v>
      </c>
      <c r="V48" s="88">
        <f t="shared" si="8"/>
        <v>1132</v>
      </c>
      <c r="W48" s="88">
        <f t="shared" si="8"/>
        <v>1230</v>
      </c>
      <c r="X48" s="88">
        <f t="shared" si="8"/>
        <v>1254</v>
      </c>
      <c r="Y48" s="88">
        <f t="shared" si="8"/>
        <v>1313</v>
      </c>
      <c r="Z48" s="89" t="str">
        <f t="shared" si="8"/>
        <v/>
      </c>
      <c r="AA48" s="90">
        <f t="shared" si="7"/>
        <v>22374.800000000003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5566.009</v>
      </c>
      <c r="C51" s="88">
        <f t="shared" si="10"/>
        <v>5183.5669999999991</v>
      </c>
      <c r="D51" s="88">
        <f t="shared" si="10"/>
        <v>5143.3870000000006</v>
      </c>
      <c r="E51" s="88">
        <f t="shared" si="10"/>
        <v>5238.4480000000003</v>
      </c>
      <c r="F51" s="88">
        <f t="shared" si="10"/>
        <v>5354.3829999999998</v>
      </c>
      <c r="G51" s="88">
        <f t="shared" si="10"/>
        <v>5699.89</v>
      </c>
      <c r="H51" s="88">
        <f t="shared" si="10"/>
        <v>6150.13</v>
      </c>
      <c r="I51" s="88">
        <f t="shared" si="10"/>
        <v>6745.0279999999993</v>
      </c>
      <c r="J51" s="88">
        <f t="shared" si="10"/>
        <v>7305.0369999999994</v>
      </c>
      <c r="K51" s="88">
        <f t="shared" si="10"/>
        <v>7546.1270000000004</v>
      </c>
      <c r="L51" s="88">
        <f t="shared" si="10"/>
        <v>7683.2159999999994</v>
      </c>
      <c r="M51" s="88">
        <f t="shared" si="10"/>
        <v>7874.043999999999</v>
      </c>
      <c r="N51" s="88">
        <f t="shared" si="10"/>
        <v>7809.6330000000007</v>
      </c>
      <c r="O51" s="88">
        <f t="shared" si="10"/>
        <v>7568.0899999999983</v>
      </c>
      <c r="P51" s="88">
        <f t="shared" si="10"/>
        <v>7301.8569999999991</v>
      </c>
      <c r="Q51" s="88">
        <f t="shared" si="10"/>
        <v>6797.5829999999987</v>
      </c>
      <c r="R51" s="88">
        <f t="shared" si="10"/>
        <v>7339.9940000000006</v>
      </c>
      <c r="S51" s="88">
        <f t="shared" si="10"/>
        <v>7518.6059999999998</v>
      </c>
      <c r="T51" s="88">
        <f t="shared" si="10"/>
        <v>7960.7890000000007</v>
      </c>
      <c r="U51" s="88">
        <f t="shared" si="10"/>
        <v>8012.47</v>
      </c>
      <c r="V51" s="88">
        <f t="shared" si="10"/>
        <v>7520.1679999999997</v>
      </c>
      <c r="W51" s="88">
        <f t="shared" si="10"/>
        <v>7076.36</v>
      </c>
      <c r="X51" s="88">
        <f t="shared" si="10"/>
        <v>6659.6819999999998</v>
      </c>
      <c r="Y51" s="88">
        <f t="shared" si="10"/>
        <v>5962.4429999999993</v>
      </c>
      <c r="Z51" s="89" t="str">
        <f t="shared" si="10"/>
        <v/>
      </c>
      <c r="AA51" s="104">
        <f>SUM(B51:Z51)</f>
        <v>163016.94099999999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5565.9809999999989</v>
      </c>
      <c r="C4" s="18">
        <v>5183.57</v>
      </c>
      <c r="D4" s="18">
        <v>5143.3270000000002</v>
      </c>
      <c r="E4" s="18">
        <v>5238.5050000000001</v>
      </c>
      <c r="F4" s="18">
        <v>5354.4139999999998</v>
      </c>
      <c r="G4" s="18">
        <v>5699.8950000000013</v>
      </c>
      <c r="H4" s="18">
        <v>6150.0950000000012</v>
      </c>
      <c r="I4" s="18">
        <v>6745.0220000000008</v>
      </c>
      <c r="J4" s="18">
        <v>7305.0759999999991</v>
      </c>
      <c r="K4" s="18">
        <v>7546.1759999999995</v>
      </c>
      <c r="L4" s="18">
        <v>7683.2250000000013</v>
      </c>
      <c r="M4" s="18">
        <v>7874.0689999999986</v>
      </c>
      <c r="N4" s="18">
        <v>7809.6450000000004</v>
      </c>
      <c r="O4" s="18">
        <v>7568.0510000000013</v>
      </c>
      <c r="P4" s="18">
        <v>7301.8569999999991</v>
      </c>
      <c r="Q4" s="18">
        <v>6797.590000000002</v>
      </c>
      <c r="R4" s="18">
        <v>7339.9620000000004</v>
      </c>
      <c r="S4" s="18">
        <v>7518.6310000000003</v>
      </c>
      <c r="T4" s="18">
        <v>7960.7939999999999</v>
      </c>
      <c r="U4" s="18">
        <v>8012.5109999999995</v>
      </c>
      <c r="V4" s="18">
        <v>7520.1679999999988</v>
      </c>
      <c r="W4" s="18">
        <v>7076.3600000000006</v>
      </c>
      <c r="X4" s="18">
        <v>6659.6819999999998</v>
      </c>
      <c r="Y4" s="18">
        <v>5962.4210000000003</v>
      </c>
      <c r="Z4" s="19"/>
      <c r="AA4" s="20">
        <f>SUM(B4:Z4)</f>
        <v>163017.027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91.09</v>
      </c>
      <c r="C7" s="28">
        <v>88.25</v>
      </c>
      <c r="D7" s="28">
        <v>83</v>
      </c>
      <c r="E7" s="28">
        <v>76.5</v>
      </c>
      <c r="F7" s="28">
        <v>76.5</v>
      </c>
      <c r="G7" s="28">
        <v>78.7</v>
      </c>
      <c r="H7" s="28">
        <v>98.09</v>
      </c>
      <c r="I7" s="28">
        <v>103.17</v>
      </c>
      <c r="J7" s="28">
        <v>67.87</v>
      </c>
      <c r="K7" s="28">
        <v>60.75</v>
      </c>
      <c r="L7" s="28">
        <v>52.94</v>
      </c>
      <c r="M7" s="28">
        <v>45.21</v>
      </c>
      <c r="N7" s="28">
        <v>41.55</v>
      </c>
      <c r="O7" s="28">
        <v>40.65</v>
      </c>
      <c r="P7" s="28">
        <v>47.6</v>
      </c>
      <c r="Q7" s="28">
        <v>74</v>
      </c>
      <c r="R7" s="28">
        <v>90.46</v>
      </c>
      <c r="S7" s="28">
        <v>106.57</v>
      </c>
      <c r="T7" s="28">
        <v>112</v>
      </c>
      <c r="U7" s="28">
        <v>97.05</v>
      </c>
      <c r="V7" s="28">
        <v>101.41</v>
      </c>
      <c r="W7" s="28">
        <v>91.65</v>
      </c>
      <c r="X7" s="28">
        <v>89.97</v>
      </c>
      <c r="Y7" s="28">
        <v>85.1</v>
      </c>
      <c r="Z7" s="29"/>
      <c r="AA7" s="30">
        <f>IF(SUM(B7:Z7)&lt;&gt;0,AVERAGEIF(B7:Z7,"&lt;&gt;"""),"")</f>
        <v>79.17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954.84</v>
      </c>
      <c r="C19" s="72">
        <v>951.46100000000001</v>
      </c>
      <c r="D19" s="72">
        <v>959.68500000000017</v>
      </c>
      <c r="E19" s="72">
        <v>941.64800000000002</v>
      </c>
      <c r="F19" s="72">
        <v>938.45799999999997</v>
      </c>
      <c r="G19" s="72">
        <v>925.04399999999998</v>
      </c>
      <c r="H19" s="72">
        <v>918.54300000000001</v>
      </c>
      <c r="I19" s="72">
        <v>919.83500000000004</v>
      </c>
      <c r="J19" s="72">
        <v>952.34</v>
      </c>
      <c r="K19" s="72">
        <v>968.10700000000008</v>
      </c>
      <c r="L19" s="72">
        <v>961.83</v>
      </c>
      <c r="M19" s="72">
        <v>960.63300000000004</v>
      </c>
      <c r="N19" s="72">
        <v>957.83899999999994</v>
      </c>
      <c r="O19" s="72">
        <v>954.43000000000006</v>
      </c>
      <c r="P19" s="72">
        <v>940.87599999999998</v>
      </c>
      <c r="Q19" s="72">
        <v>948.1819999999999</v>
      </c>
      <c r="R19" s="72">
        <v>802.12400000000002</v>
      </c>
      <c r="S19" s="72">
        <v>801.82899999999995</v>
      </c>
      <c r="T19" s="72">
        <v>798.39700000000005</v>
      </c>
      <c r="U19" s="72">
        <v>834.01600000000008</v>
      </c>
      <c r="V19" s="72">
        <v>814.05399999999997</v>
      </c>
      <c r="W19" s="72">
        <v>877.52600000000007</v>
      </c>
      <c r="X19" s="72">
        <v>872.08100000000002</v>
      </c>
      <c r="Y19" s="72">
        <v>900.79000000000008</v>
      </c>
      <c r="Z19" s="73"/>
      <c r="AA19" s="74">
        <f t="shared" ref="AA19:AA24" si="2">SUM(B19:Z19)</f>
        <v>21854.568000000003</v>
      </c>
    </row>
    <row r="20" spans="1:27" ht="24.95" customHeight="1" x14ac:dyDescent="0.2">
      <c r="A20" s="75" t="s">
        <v>15</v>
      </c>
      <c r="B20" s="76">
        <v>996.30200000000013</v>
      </c>
      <c r="C20" s="77">
        <v>1040.1570000000002</v>
      </c>
      <c r="D20" s="77">
        <v>1024.5840000000001</v>
      </c>
      <c r="E20" s="77">
        <v>1018.747</v>
      </c>
      <c r="F20" s="77">
        <v>1015.8790000000001</v>
      </c>
      <c r="G20" s="77">
        <v>1072.7649999999999</v>
      </c>
      <c r="H20" s="77">
        <v>1120.3499999999997</v>
      </c>
      <c r="I20" s="77">
        <v>1188.3370000000002</v>
      </c>
      <c r="J20" s="77">
        <v>1244.058</v>
      </c>
      <c r="K20" s="77">
        <v>1208.7310000000002</v>
      </c>
      <c r="L20" s="77">
        <v>1174.8720000000001</v>
      </c>
      <c r="M20" s="77">
        <v>1147.623</v>
      </c>
      <c r="N20" s="77">
        <v>1115.9929999999999</v>
      </c>
      <c r="O20" s="77">
        <v>1067.462</v>
      </c>
      <c r="P20" s="77">
        <v>1072.751</v>
      </c>
      <c r="Q20" s="77">
        <v>1114.9519999999998</v>
      </c>
      <c r="R20" s="77">
        <v>1125.713</v>
      </c>
      <c r="S20" s="77">
        <v>1186.2089999999998</v>
      </c>
      <c r="T20" s="77">
        <v>1166.1779999999999</v>
      </c>
      <c r="U20" s="77">
        <v>1102.4170000000001</v>
      </c>
      <c r="V20" s="77">
        <v>1020.2330000000001</v>
      </c>
      <c r="W20" s="77">
        <v>941.64599999999996</v>
      </c>
      <c r="X20" s="77">
        <v>922.23700000000008</v>
      </c>
      <c r="Y20" s="77">
        <v>895.1880000000001</v>
      </c>
      <c r="Z20" s="78"/>
      <c r="AA20" s="79">
        <f t="shared" si="2"/>
        <v>25983.383999999998</v>
      </c>
    </row>
    <row r="21" spans="1:27" ht="24.95" customHeight="1" x14ac:dyDescent="0.2">
      <c r="A21" s="75" t="s">
        <v>16</v>
      </c>
      <c r="B21" s="80">
        <v>2941.0390000000002</v>
      </c>
      <c r="C21" s="81">
        <v>2800.4519999999998</v>
      </c>
      <c r="D21" s="81">
        <v>2680.4580000000001</v>
      </c>
      <c r="E21" s="81">
        <v>2620.8100000000004</v>
      </c>
      <c r="F21" s="81">
        <v>2682.1770000000001</v>
      </c>
      <c r="G21" s="81">
        <v>2912.9859999999999</v>
      </c>
      <c r="H21" s="81">
        <v>3209.3019999999997</v>
      </c>
      <c r="I21" s="81">
        <v>3613.2499999999995</v>
      </c>
      <c r="J21" s="81">
        <v>4056.1779999999994</v>
      </c>
      <c r="K21" s="81">
        <v>4294.8379999999997</v>
      </c>
      <c r="L21" s="81">
        <v>4384.5230000000001</v>
      </c>
      <c r="M21" s="81">
        <v>4456.813000000001</v>
      </c>
      <c r="N21" s="81">
        <v>4458.3130000000001</v>
      </c>
      <c r="O21" s="81">
        <v>4300.1589999999997</v>
      </c>
      <c r="P21" s="81">
        <v>4250.5609999999997</v>
      </c>
      <c r="Q21" s="81">
        <v>4190.9560000000001</v>
      </c>
      <c r="R21" s="81">
        <v>4322.6250000000009</v>
      </c>
      <c r="S21" s="81">
        <v>4882.5930000000008</v>
      </c>
      <c r="T21" s="81">
        <v>5005.5189999999993</v>
      </c>
      <c r="U21" s="81">
        <v>4917.0780000000004</v>
      </c>
      <c r="V21" s="81">
        <v>4571.3809999999994</v>
      </c>
      <c r="W21" s="81">
        <v>4182.6880000000001</v>
      </c>
      <c r="X21" s="81">
        <v>3838.8639999999991</v>
      </c>
      <c r="Y21" s="81">
        <v>3444.8429999999998</v>
      </c>
      <c r="Z21" s="78"/>
      <c r="AA21" s="79">
        <f t="shared" si="2"/>
        <v>93018.405999999974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118.5</v>
      </c>
      <c r="C23" s="77">
        <v>115.5</v>
      </c>
      <c r="D23" s="77">
        <v>112.5</v>
      </c>
      <c r="E23" s="77">
        <v>110</v>
      </c>
      <c r="F23" s="77">
        <v>112</v>
      </c>
      <c r="G23" s="77">
        <v>118.5</v>
      </c>
      <c r="H23" s="77">
        <v>128</v>
      </c>
      <c r="I23" s="77">
        <v>129</v>
      </c>
      <c r="J23" s="77">
        <v>114.5</v>
      </c>
      <c r="K23" s="77">
        <v>98.5</v>
      </c>
      <c r="L23" s="77">
        <v>87</v>
      </c>
      <c r="M23" s="77">
        <v>83</v>
      </c>
      <c r="N23" s="77">
        <v>84.5</v>
      </c>
      <c r="O23" s="77">
        <v>88</v>
      </c>
      <c r="P23" s="77">
        <v>104.5</v>
      </c>
      <c r="Q23" s="77">
        <v>129.5</v>
      </c>
      <c r="R23" s="77">
        <v>153.5</v>
      </c>
      <c r="S23" s="77">
        <v>174</v>
      </c>
      <c r="T23" s="77">
        <v>177</v>
      </c>
      <c r="U23" s="77">
        <v>173</v>
      </c>
      <c r="V23" s="77">
        <v>162.5</v>
      </c>
      <c r="W23" s="77">
        <v>150.5</v>
      </c>
      <c r="X23" s="77">
        <v>140.5</v>
      </c>
      <c r="Y23" s="77">
        <v>129</v>
      </c>
      <c r="Z23" s="77"/>
      <c r="AA23" s="79">
        <f t="shared" si="2"/>
        <v>2993.5</v>
      </c>
    </row>
    <row r="24" spans="1:27" ht="24.95" customHeight="1" x14ac:dyDescent="0.2">
      <c r="A24" s="85" t="s">
        <v>19</v>
      </c>
      <c r="B24" s="77">
        <v>257</v>
      </c>
      <c r="C24" s="77">
        <v>242</v>
      </c>
      <c r="D24" s="77">
        <v>236</v>
      </c>
      <c r="E24" s="77">
        <v>236</v>
      </c>
      <c r="F24" s="77">
        <v>245</v>
      </c>
      <c r="G24" s="77">
        <v>280</v>
      </c>
      <c r="H24" s="77">
        <v>336.99999999999994</v>
      </c>
      <c r="I24" s="77">
        <v>389.00000000000006</v>
      </c>
      <c r="J24" s="77">
        <v>410.99999999999994</v>
      </c>
      <c r="K24" s="77">
        <v>425</v>
      </c>
      <c r="L24" s="77">
        <v>431</v>
      </c>
      <c r="M24" s="77">
        <v>435</v>
      </c>
      <c r="N24" s="77">
        <v>425.99999999999994</v>
      </c>
      <c r="O24" s="77">
        <v>418.00000000000006</v>
      </c>
      <c r="P24" s="77">
        <v>408</v>
      </c>
      <c r="Q24" s="77">
        <v>414.00000000000006</v>
      </c>
      <c r="R24" s="77">
        <v>436</v>
      </c>
      <c r="S24" s="77">
        <v>473.99999999999994</v>
      </c>
      <c r="T24" s="77">
        <v>479.99999999999994</v>
      </c>
      <c r="U24" s="77">
        <v>470</v>
      </c>
      <c r="V24" s="77">
        <v>438</v>
      </c>
      <c r="W24" s="77">
        <v>399.00000000000006</v>
      </c>
      <c r="X24" s="77">
        <v>351</v>
      </c>
      <c r="Y24" s="77">
        <v>311.99999999999994</v>
      </c>
      <c r="Z24" s="77"/>
      <c r="AA24" s="79">
        <f t="shared" si="2"/>
        <v>8950</v>
      </c>
    </row>
    <row r="25" spans="1:27" ht="30" customHeight="1" thickBot="1" x14ac:dyDescent="0.25">
      <c r="A25" s="86" t="s">
        <v>20</v>
      </c>
      <c r="B25" s="87">
        <f t="shared" ref="B25:AA25" si="3">SUM(B19:B24)</f>
        <v>5267.6810000000005</v>
      </c>
      <c r="C25" s="88">
        <f t="shared" si="3"/>
        <v>5149.57</v>
      </c>
      <c r="D25" s="88">
        <f t="shared" si="3"/>
        <v>5013.2270000000008</v>
      </c>
      <c r="E25" s="88">
        <f t="shared" si="3"/>
        <v>4927.2049999999999</v>
      </c>
      <c r="F25" s="88">
        <f t="shared" si="3"/>
        <v>4993.5140000000001</v>
      </c>
      <c r="G25" s="88">
        <f t="shared" si="3"/>
        <v>5309.2950000000001</v>
      </c>
      <c r="H25" s="88">
        <f t="shared" si="3"/>
        <v>5713.1949999999997</v>
      </c>
      <c r="I25" s="88">
        <f t="shared" si="3"/>
        <v>6239.4220000000005</v>
      </c>
      <c r="J25" s="88">
        <f t="shared" si="3"/>
        <v>6778.0759999999991</v>
      </c>
      <c r="K25" s="88">
        <f t="shared" si="3"/>
        <v>6995.1759999999995</v>
      </c>
      <c r="L25" s="88">
        <f t="shared" si="3"/>
        <v>7039.2250000000004</v>
      </c>
      <c r="M25" s="88">
        <f t="shared" si="3"/>
        <v>7193.0690000000013</v>
      </c>
      <c r="N25" s="88">
        <f t="shared" si="3"/>
        <v>7152.6450000000004</v>
      </c>
      <c r="O25" s="88">
        <f t="shared" si="3"/>
        <v>6938.0509999999995</v>
      </c>
      <c r="P25" s="88">
        <f t="shared" si="3"/>
        <v>6776.6880000000001</v>
      </c>
      <c r="Q25" s="88">
        <f t="shared" si="3"/>
        <v>6797.59</v>
      </c>
      <c r="R25" s="88">
        <f t="shared" si="3"/>
        <v>6839.9620000000014</v>
      </c>
      <c r="S25" s="88">
        <f t="shared" si="3"/>
        <v>7518.6310000000003</v>
      </c>
      <c r="T25" s="88">
        <f t="shared" si="3"/>
        <v>7627.0939999999991</v>
      </c>
      <c r="U25" s="88">
        <f t="shared" si="3"/>
        <v>7496.5110000000004</v>
      </c>
      <c r="V25" s="88">
        <f t="shared" si="3"/>
        <v>7006.1679999999997</v>
      </c>
      <c r="W25" s="88">
        <f t="shared" si="3"/>
        <v>6551.3600000000006</v>
      </c>
      <c r="X25" s="88">
        <f t="shared" si="3"/>
        <v>6124.6819999999989</v>
      </c>
      <c r="Y25" s="88">
        <f t="shared" si="3"/>
        <v>5681.8209999999999</v>
      </c>
      <c r="Z25" s="89">
        <f t="shared" si="3"/>
        <v>0</v>
      </c>
      <c r="AA25" s="90">
        <f t="shared" si="3"/>
        <v>153129.85799999998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590.5</v>
      </c>
      <c r="C28" s="72">
        <v>572.5</v>
      </c>
      <c r="D28" s="72">
        <v>563.5</v>
      </c>
      <c r="E28" s="72">
        <v>561</v>
      </c>
      <c r="F28" s="72">
        <v>572</v>
      </c>
      <c r="G28" s="72">
        <v>613.5</v>
      </c>
      <c r="H28" s="72">
        <v>672</v>
      </c>
      <c r="I28" s="72">
        <v>725</v>
      </c>
      <c r="J28" s="72">
        <v>741.5</v>
      </c>
      <c r="K28" s="72">
        <v>739.5</v>
      </c>
      <c r="L28" s="72">
        <v>739</v>
      </c>
      <c r="M28" s="72">
        <v>747</v>
      </c>
      <c r="N28" s="72">
        <v>709.5</v>
      </c>
      <c r="O28" s="72">
        <v>698</v>
      </c>
      <c r="P28" s="72">
        <v>704.5</v>
      </c>
      <c r="Q28" s="72">
        <v>735.5</v>
      </c>
      <c r="R28" s="72">
        <v>781.5</v>
      </c>
      <c r="S28" s="72">
        <v>840</v>
      </c>
      <c r="T28" s="72">
        <v>849</v>
      </c>
      <c r="U28" s="72">
        <v>835</v>
      </c>
      <c r="V28" s="72">
        <v>792.5</v>
      </c>
      <c r="W28" s="72">
        <v>741.5</v>
      </c>
      <c r="X28" s="72">
        <v>683.5</v>
      </c>
      <c r="Y28" s="72">
        <v>633</v>
      </c>
      <c r="Z28" s="73"/>
      <c r="AA28" s="74">
        <f>SUM(B28:Z28)</f>
        <v>16840.5</v>
      </c>
    </row>
    <row r="29" spans="1:27" ht="24.95" customHeight="1" x14ac:dyDescent="0.2">
      <c r="A29" s="75" t="s">
        <v>23</v>
      </c>
      <c r="B29" s="76">
        <v>4761.1809999999996</v>
      </c>
      <c r="C29" s="77">
        <v>4611.07</v>
      </c>
      <c r="D29" s="77">
        <v>4472.7269999999999</v>
      </c>
      <c r="E29" s="77">
        <v>4389.2049999999999</v>
      </c>
      <c r="F29" s="77">
        <v>4444.5140000000001</v>
      </c>
      <c r="G29" s="77">
        <v>4718.7950000000001</v>
      </c>
      <c r="H29" s="77">
        <v>5060.1949999999997</v>
      </c>
      <c r="I29" s="77">
        <v>5540.4219999999996</v>
      </c>
      <c r="J29" s="77">
        <v>6063.576</v>
      </c>
      <c r="K29" s="77">
        <v>6306.6760000000004</v>
      </c>
      <c r="L29" s="77">
        <v>6444.2250000000004</v>
      </c>
      <c r="M29" s="77">
        <v>6627.0690000000004</v>
      </c>
      <c r="N29" s="77">
        <v>6600.1450000000004</v>
      </c>
      <c r="O29" s="77">
        <v>6370.0510000000004</v>
      </c>
      <c r="P29" s="77">
        <v>6097.357</v>
      </c>
      <c r="Q29" s="77">
        <v>6062.09</v>
      </c>
      <c r="R29" s="77">
        <v>6058.4620000000004</v>
      </c>
      <c r="S29" s="77">
        <v>6678.6310000000003</v>
      </c>
      <c r="T29" s="77">
        <v>6796.0940000000001</v>
      </c>
      <c r="U29" s="77">
        <v>6677.5110000000004</v>
      </c>
      <c r="V29" s="77">
        <v>6227.6679999999997</v>
      </c>
      <c r="W29" s="77">
        <v>5834.86</v>
      </c>
      <c r="X29" s="77">
        <v>5476.1819999999998</v>
      </c>
      <c r="Y29" s="77">
        <v>5057.8209999999999</v>
      </c>
      <c r="Z29" s="78"/>
      <c r="AA29" s="79">
        <f>SUM(B29:Z29)</f>
        <v>137376.527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5351.6809999999996</v>
      </c>
      <c r="C31" s="62">
        <f t="shared" si="4"/>
        <v>5183.57</v>
      </c>
      <c r="D31" s="62">
        <f t="shared" si="4"/>
        <v>5036.2269999999999</v>
      </c>
      <c r="E31" s="62">
        <f t="shared" si="4"/>
        <v>4950.2049999999999</v>
      </c>
      <c r="F31" s="62">
        <f t="shared" si="4"/>
        <v>5016.5140000000001</v>
      </c>
      <c r="G31" s="62">
        <f t="shared" si="4"/>
        <v>5332.2950000000001</v>
      </c>
      <c r="H31" s="62">
        <f t="shared" si="4"/>
        <v>5732.1949999999997</v>
      </c>
      <c r="I31" s="62">
        <f t="shared" si="4"/>
        <v>6265.4219999999996</v>
      </c>
      <c r="J31" s="62">
        <f t="shared" si="4"/>
        <v>6805.076</v>
      </c>
      <c r="K31" s="62">
        <f t="shared" si="4"/>
        <v>7046.1760000000004</v>
      </c>
      <c r="L31" s="62">
        <f t="shared" si="4"/>
        <v>7183.2250000000004</v>
      </c>
      <c r="M31" s="62">
        <f t="shared" si="4"/>
        <v>7374.0690000000004</v>
      </c>
      <c r="N31" s="62">
        <f t="shared" si="4"/>
        <v>7309.6450000000004</v>
      </c>
      <c r="O31" s="62">
        <f t="shared" si="4"/>
        <v>7068.0510000000004</v>
      </c>
      <c r="P31" s="62">
        <f t="shared" si="4"/>
        <v>6801.857</v>
      </c>
      <c r="Q31" s="62">
        <f t="shared" si="4"/>
        <v>6797.59</v>
      </c>
      <c r="R31" s="62">
        <f t="shared" si="4"/>
        <v>6839.9620000000004</v>
      </c>
      <c r="S31" s="62">
        <f t="shared" si="4"/>
        <v>7518.6310000000003</v>
      </c>
      <c r="T31" s="62">
        <f t="shared" si="4"/>
        <v>7645.0940000000001</v>
      </c>
      <c r="U31" s="62">
        <f t="shared" si="4"/>
        <v>7512.5110000000004</v>
      </c>
      <c r="V31" s="62">
        <f t="shared" si="4"/>
        <v>7020.1679999999997</v>
      </c>
      <c r="W31" s="62">
        <f t="shared" si="4"/>
        <v>6576.36</v>
      </c>
      <c r="X31" s="62">
        <f t="shared" si="4"/>
        <v>6159.6819999999998</v>
      </c>
      <c r="Y31" s="62">
        <f t="shared" si="4"/>
        <v>5690.8209999999999</v>
      </c>
      <c r="Z31" s="63">
        <f t="shared" si="4"/>
        <v>0</v>
      </c>
      <c r="AA31" s="64">
        <f t="shared" si="4"/>
        <v>154217.027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59</v>
      </c>
      <c r="C34" s="95">
        <v>34</v>
      </c>
      <c r="D34" s="95">
        <v>23</v>
      </c>
      <c r="E34" s="95">
        <v>23</v>
      </c>
      <c r="F34" s="95">
        <v>23</v>
      </c>
      <c r="G34" s="95">
        <v>23</v>
      </c>
      <c r="H34" s="95">
        <v>15</v>
      </c>
      <c r="I34" s="95">
        <v>15</v>
      </c>
      <c r="J34" s="95">
        <v>24</v>
      </c>
      <c r="K34" s="95">
        <v>29</v>
      </c>
      <c r="L34" s="95">
        <v>24</v>
      </c>
      <c r="M34" s="95">
        <v>46</v>
      </c>
      <c r="N34" s="95">
        <v>27</v>
      </c>
      <c r="O34" s="95">
        <v>5</v>
      </c>
      <c r="P34" s="95"/>
      <c r="Q34" s="95"/>
      <c r="R34" s="95"/>
      <c r="S34" s="95"/>
      <c r="T34" s="95"/>
      <c r="U34" s="95"/>
      <c r="V34" s="95"/>
      <c r="W34" s="95">
        <v>17</v>
      </c>
      <c r="X34" s="95">
        <v>35</v>
      </c>
      <c r="Y34" s="95">
        <v>9</v>
      </c>
      <c r="Z34" s="96"/>
      <c r="AA34" s="74">
        <f t="shared" ref="AA34:AA39" si="5">SUM(B34:Z34)</f>
        <v>431</v>
      </c>
    </row>
    <row r="35" spans="1:27" ht="24.95" customHeight="1" x14ac:dyDescent="0.2">
      <c r="A35" s="97" t="s">
        <v>41</v>
      </c>
      <c r="B35" s="98">
        <v>25</v>
      </c>
      <c r="C35" s="99"/>
      <c r="D35" s="99"/>
      <c r="E35" s="99"/>
      <c r="F35" s="99"/>
      <c r="G35" s="99"/>
      <c r="H35" s="99">
        <v>4</v>
      </c>
      <c r="I35" s="99">
        <v>11</v>
      </c>
      <c r="J35" s="99">
        <v>3</v>
      </c>
      <c r="K35" s="99">
        <v>2</v>
      </c>
      <c r="L35" s="99">
        <v>5</v>
      </c>
      <c r="M35" s="99">
        <v>5</v>
      </c>
      <c r="N35" s="99">
        <v>5</v>
      </c>
      <c r="O35" s="99"/>
      <c r="P35" s="99"/>
      <c r="Q35" s="99"/>
      <c r="R35" s="99"/>
      <c r="S35" s="99"/>
      <c r="T35" s="99">
        <v>18</v>
      </c>
      <c r="U35" s="99">
        <v>16</v>
      </c>
      <c r="V35" s="99">
        <v>14</v>
      </c>
      <c r="W35" s="99">
        <v>8</v>
      </c>
      <c r="X35" s="99"/>
      <c r="Y35" s="99"/>
      <c r="Z35" s="100"/>
      <c r="AA35" s="79">
        <f t="shared" si="5"/>
        <v>116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20</v>
      </c>
      <c r="L37" s="99">
        <v>115</v>
      </c>
      <c r="M37" s="99">
        <v>130</v>
      </c>
      <c r="N37" s="99">
        <v>125</v>
      </c>
      <c r="O37" s="99">
        <v>125</v>
      </c>
      <c r="P37" s="99">
        <v>25.169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540.16899999999998</v>
      </c>
    </row>
    <row r="38" spans="1:27" ht="24.95" customHeight="1" x14ac:dyDescent="0.2">
      <c r="A38" s="97" t="s">
        <v>44</v>
      </c>
      <c r="B38" s="98">
        <v>214.3</v>
      </c>
      <c r="C38" s="99"/>
      <c r="D38" s="99">
        <v>107.1</v>
      </c>
      <c r="E38" s="99">
        <v>288.3</v>
      </c>
      <c r="F38" s="99">
        <v>337.9</v>
      </c>
      <c r="G38" s="99">
        <v>367.6</v>
      </c>
      <c r="H38" s="99">
        <v>417.9</v>
      </c>
      <c r="I38" s="99">
        <v>479.6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/>
      <c r="R38" s="99">
        <v>500</v>
      </c>
      <c r="S38" s="99"/>
      <c r="T38" s="99">
        <v>315.7</v>
      </c>
      <c r="U38" s="99">
        <v>500</v>
      </c>
      <c r="V38" s="99">
        <v>500</v>
      </c>
      <c r="W38" s="99">
        <v>500</v>
      </c>
      <c r="X38" s="99">
        <v>500</v>
      </c>
      <c r="Y38" s="99">
        <v>271.60000000000002</v>
      </c>
      <c r="Z38" s="100"/>
      <c r="AA38" s="79">
        <f t="shared" si="5"/>
        <v>8800</v>
      </c>
    </row>
    <row r="39" spans="1:27" ht="30" customHeight="1" thickBot="1" x14ac:dyDescent="0.25">
      <c r="A39" s="86" t="s">
        <v>45</v>
      </c>
      <c r="B39" s="87">
        <f t="shared" ref="B39:Z39" si="6">SUM(B34:B38)</f>
        <v>298.3</v>
      </c>
      <c r="C39" s="88">
        <f t="shared" si="6"/>
        <v>34</v>
      </c>
      <c r="D39" s="88">
        <f t="shared" si="6"/>
        <v>130.1</v>
      </c>
      <c r="E39" s="88">
        <f t="shared" si="6"/>
        <v>311.3</v>
      </c>
      <c r="F39" s="88">
        <f t="shared" si="6"/>
        <v>360.9</v>
      </c>
      <c r="G39" s="88">
        <f t="shared" si="6"/>
        <v>390.6</v>
      </c>
      <c r="H39" s="88">
        <f t="shared" si="6"/>
        <v>436.9</v>
      </c>
      <c r="I39" s="88">
        <f t="shared" si="6"/>
        <v>505.6</v>
      </c>
      <c r="J39" s="88">
        <f t="shared" si="6"/>
        <v>527</v>
      </c>
      <c r="K39" s="88">
        <f t="shared" si="6"/>
        <v>551</v>
      </c>
      <c r="L39" s="88">
        <f t="shared" si="6"/>
        <v>644</v>
      </c>
      <c r="M39" s="88">
        <f t="shared" si="6"/>
        <v>681</v>
      </c>
      <c r="N39" s="88">
        <f t="shared" si="6"/>
        <v>657</v>
      </c>
      <c r="O39" s="88">
        <f t="shared" si="6"/>
        <v>630</v>
      </c>
      <c r="P39" s="88">
        <f t="shared" si="6"/>
        <v>525.16899999999998</v>
      </c>
      <c r="Q39" s="88">
        <f t="shared" si="6"/>
        <v>0</v>
      </c>
      <c r="R39" s="88">
        <f t="shared" si="6"/>
        <v>500</v>
      </c>
      <c r="S39" s="88">
        <f t="shared" si="6"/>
        <v>0</v>
      </c>
      <c r="T39" s="88">
        <f t="shared" si="6"/>
        <v>333.7</v>
      </c>
      <c r="U39" s="88">
        <f t="shared" si="6"/>
        <v>516</v>
      </c>
      <c r="V39" s="88">
        <f t="shared" si="6"/>
        <v>514</v>
      </c>
      <c r="W39" s="88">
        <f t="shared" si="6"/>
        <v>525</v>
      </c>
      <c r="X39" s="88">
        <f t="shared" si="6"/>
        <v>535</v>
      </c>
      <c r="Y39" s="88">
        <f t="shared" si="6"/>
        <v>280.60000000000002</v>
      </c>
      <c r="Z39" s="89">
        <f t="shared" si="6"/>
        <v>0</v>
      </c>
      <c r="AA39" s="90">
        <f t="shared" si="5"/>
        <v>9887.1689999999999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214.3</v>
      </c>
      <c r="C46" s="99"/>
      <c r="D46" s="99">
        <v>107.1</v>
      </c>
      <c r="E46" s="99">
        <v>288.3</v>
      </c>
      <c r="F46" s="99">
        <v>337.9</v>
      </c>
      <c r="G46" s="99">
        <v>367.6</v>
      </c>
      <c r="H46" s="99">
        <v>417.9</v>
      </c>
      <c r="I46" s="99">
        <v>479.6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/>
      <c r="R46" s="99">
        <v>500</v>
      </c>
      <c r="S46" s="99"/>
      <c r="T46" s="99">
        <v>315.7</v>
      </c>
      <c r="U46" s="99">
        <v>500</v>
      </c>
      <c r="V46" s="99">
        <v>500</v>
      </c>
      <c r="W46" s="99">
        <v>500</v>
      </c>
      <c r="X46" s="99">
        <v>500</v>
      </c>
      <c r="Y46" s="99">
        <v>271.60000000000002</v>
      </c>
      <c r="Z46" s="100"/>
      <c r="AA46" s="79">
        <f t="shared" si="7"/>
        <v>8800</v>
      </c>
    </row>
    <row r="47" spans="1:27" ht="24.95" customHeight="1" x14ac:dyDescent="0.2">
      <c r="A47" s="85" t="s">
        <v>47</v>
      </c>
      <c r="B47" s="98">
        <v>95.5</v>
      </c>
      <c r="C47" s="99">
        <v>75.5</v>
      </c>
      <c r="D47" s="99">
        <v>64.5</v>
      </c>
      <c r="E47" s="99">
        <v>60.5</v>
      </c>
      <c r="F47" s="99">
        <v>68.5</v>
      </c>
      <c r="G47" s="99">
        <v>103.5</v>
      </c>
      <c r="H47" s="99">
        <v>149.5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3167.5</v>
      </c>
    </row>
    <row r="48" spans="1:27" ht="30" customHeight="1" thickBot="1" x14ac:dyDescent="0.25">
      <c r="A48" s="86" t="s">
        <v>48</v>
      </c>
      <c r="B48" s="87">
        <f>SUM(B42:B47)</f>
        <v>309.8</v>
      </c>
      <c r="C48" s="88">
        <f t="shared" ref="C48:Z48" si="8">SUM(C42:C47)</f>
        <v>75.5</v>
      </c>
      <c r="D48" s="88">
        <f t="shared" si="8"/>
        <v>171.6</v>
      </c>
      <c r="E48" s="88">
        <f t="shared" si="8"/>
        <v>348.8</v>
      </c>
      <c r="F48" s="88">
        <f t="shared" si="8"/>
        <v>406.4</v>
      </c>
      <c r="G48" s="88">
        <f t="shared" si="8"/>
        <v>471.1</v>
      </c>
      <c r="H48" s="88">
        <f t="shared" si="8"/>
        <v>567.4</v>
      </c>
      <c r="I48" s="88">
        <f t="shared" si="8"/>
        <v>629.6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650</v>
      </c>
      <c r="P48" s="88">
        <f t="shared" si="8"/>
        <v>650</v>
      </c>
      <c r="Q48" s="88">
        <f t="shared" si="8"/>
        <v>150</v>
      </c>
      <c r="R48" s="88">
        <f t="shared" si="8"/>
        <v>650</v>
      </c>
      <c r="S48" s="88">
        <f t="shared" si="8"/>
        <v>150</v>
      </c>
      <c r="T48" s="88">
        <f t="shared" si="8"/>
        <v>465.7</v>
      </c>
      <c r="U48" s="88">
        <f t="shared" si="8"/>
        <v>650</v>
      </c>
      <c r="V48" s="88">
        <f t="shared" si="8"/>
        <v>650</v>
      </c>
      <c r="W48" s="88">
        <f t="shared" si="8"/>
        <v>650</v>
      </c>
      <c r="X48" s="88">
        <f t="shared" si="8"/>
        <v>650</v>
      </c>
      <c r="Y48" s="88">
        <f t="shared" si="8"/>
        <v>421.6</v>
      </c>
      <c r="Z48" s="89">
        <f t="shared" si="8"/>
        <v>0</v>
      </c>
      <c r="AA48" s="90">
        <f t="shared" si="7"/>
        <v>11967.500000000002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5565.9810000000007</v>
      </c>
      <c r="C51" s="88">
        <f t="shared" si="10"/>
        <v>5183.57</v>
      </c>
      <c r="D51" s="88">
        <f t="shared" si="10"/>
        <v>5143.3270000000011</v>
      </c>
      <c r="E51" s="88">
        <f t="shared" si="10"/>
        <v>5238.5050000000001</v>
      </c>
      <c r="F51" s="88">
        <f t="shared" si="10"/>
        <v>5354.4139999999998</v>
      </c>
      <c r="G51" s="88">
        <f t="shared" si="10"/>
        <v>5699.8950000000004</v>
      </c>
      <c r="H51" s="88">
        <f t="shared" si="10"/>
        <v>6150.0949999999993</v>
      </c>
      <c r="I51" s="88">
        <f t="shared" si="10"/>
        <v>6745.0220000000008</v>
      </c>
      <c r="J51" s="88">
        <f t="shared" si="10"/>
        <v>7305.0759999999991</v>
      </c>
      <c r="K51" s="88">
        <f t="shared" si="10"/>
        <v>7546.1759999999995</v>
      </c>
      <c r="L51" s="88">
        <f t="shared" si="10"/>
        <v>7683.2250000000004</v>
      </c>
      <c r="M51" s="88">
        <f t="shared" si="10"/>
        <v>7874.0690000000013</v>
      </c>
      <c r="N51" s="88">
        <f t="shared" si="10"/>
        <v>7809.6450000000004</v>
      </c>
      <c r="O51" s="88">
        <f t="shared" si="10"/>
        <v>7568.0509999999995</v>
      </c>
      <c r="P51" s="88">
        <f t="shared" si="10"/>
        <v>7301.857</v>
      </c>
      <c r="Q51" s="88">
        <f t="shared" si="10"/>
        <v>6797.59</v>
      </c>
      <c r="R51" s="88">
        <f t="shared" si="10"/>
        <v>7339.9620000000014</v>
      </c>
      <c r="S51" s="88">
        <f t="shared" si="10"/>
        <v>7518.6310000000003</v>
      </c>
      <c r="T51" s="88">
        <f t="shared" si="10"/>
        <v>7960.793999999999</v>
      </c>
      <c r="U51" s="88">
        <f t="shared" si="10"/>
        <v>8012.5110000000004</v>
      </c>
      <c r="V51" s="88">
        <f t="shared" si="10"/>
        <v>7520.1679999999997</v>
      </c>
      <c r="W51" s="88">
        <f t="shared" si="10"/>
        <v>7076.3600000000006</v>
      </c>
      <c r="X51" s="88">
        <f t="shared" si="10"/>
        <v>6659.6819999999989</v>
      </c>
      <c r="Y51" s="88">
        <f t="shared" si="10"/>
        <v>5962.4210000000003</v>
      </c>
      <c r="Z51" s="89">
        <f t="shared" si="10"/>
        <v>0</v>
      </c>
      <c r="AA51" s="104">
        <f>SUM(B51:Z51)</f>
        <v>163017.027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94.700000000000017</v>
      </c>
      <c r="C4" s="18">
        <v>-507.5</v>
      </c>
      <c r="D4" s="18">
        <v>-467.29999999999995</v>
      </c>
      <c r="E4" s="18">
        <v>-490.59999999999997</v>
      </c>
      <c r="F4" s="18">
        <v>-625.70000000000005</v>
      </c>
      <c r="G4" s="18">
        <v>-703.19999999999993</v>
      </c>
      <c r="H4" s="18">
        <v>-850.1</v>
      </c>
      <c r="I4" s="18">
        <v>-785.4</v>
      </c>
      <c r="J4" s="18">
        <v>-400.5</v>
      </c>
      <c r="K4" s="18">
        <v>-522.6</v>
      </c>
      <c r="L4" s="18">
        <v>-393.70000000000005</v>
      </c>
      <c r="M4" s="18">
        <v>-382.20000000000005</v>
      </c>
      <c r="N4" s="18">
        <v>-388.70000000000005</v>
      </c>
      <c r="O4" s="18">
        <v>-593</v>
      </c>
      <c r="P4" s="18">
        <v>-735</v>
      </c>
      <c r="Q4" s="18">
        <v>-1192.0999999999999</v>
      </c>
      <c r="R4" s="18">
        <v>-103.29999999999995</v>
      </c>
      <c r="S4" s="18">
        <v>-416</v>
      </c>
      <c r="T4" s="18">
        <v>-506.2</v>
      </c>
      <c r="U4" s="18">
        <v>-449</v>
      </c>
      <c r="V4" s="18">
        <v>-632</v>
      </c>
      <c r="W4" s="18">
        <v>-730</v>
      </c>
      <c r="X4" s="18">
        <v>-754</v>
      </c>
      <c r="Y4" s="18">
        <v>-1041.4000000000001</v>
      </c>
      <c r="Z4" s="19"/>
      <c r="AA4" s="111">
        <f>SUM(B4:Z4)</f>
        <v>-13574.8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91.09</v>
      </c>
      <c r="C7" s="117">
        <v>88.25</v>
      </c>
      <c r="D7" s="117">
        <v>83</v>
      </c>
      <c r="E7" s="117">
        <v>76.5</v>
      </c>
      <c r="F7" s="117">
        <v>76.5</v>
      </c>
      <c r="G7" s="117">
        <v>78.7</v>
      </c>
      <c r="H7" s="117">
        <v>98.09</v>
      </c>
      <c r="I7" s="117">
        <v>103.17</v>
      </c>
      <c r="J7" s="117">
        <v>67.87</v>
      </c>
      <c r="K7" s="117">
        <v>60.75</v>
      </c>
      <c r="L7" s="117">
        <v>52.94</v>
      </c>
      <c r="M7" s="117">
        <v>45.21</v>
      </c>
      <c r="N7" s="117">
        <v>41.55</v>
      </c>
      <c r="O7" s="117">
        <v>40.65</v>
      </c>
      <c r="P7" s="117">
        <v>47.6</v>
      </c>
      <c r="Q7" s="117">
        <v>74</v>
      </c>
      <c r="R7" s="117">
        <v>90.46</v>
      </c>
      <c r="S7" s="117">
        <v>106.57</v>
      </c>
      <c r="T7" s="117">
        <v>112</v>
      </c>
      <c r="U7" s="117">
        <v>97.05</v>
      </c>
      <c r="V7" s="117">
        <v>101.41</v>
      </c>
      <c r="W7" s="117">
        <v>91.65</v>
      </c>
      <c r="X7" s="117">
        <v>89.97</v>
      </c>
      <c r="Y7" s="117">
        <v>85.1</v>
      </c>
      <c r="Z7" s="118"/>
      <c r="AA7" s="119">
        <f>IF(SUM(B7:Z7)&lt;&gt;0,AVERAGEIF(B7:Z7,"&lt;&gt;"""),"")</f>
        <v>79.17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119.6</v>
      </c>
      <c r="C13" s="129">
        <v>438.8</v>
      </c>
      <c r="D13" s="129">
        <v>574.4</v>
      </c>
      <c r="E13" s="129">
        <v>778.9</v>
      </c>
      <c r="F13" s="129">
        <v>963.6</v>
      </c>
      <c r="G13" s="129">
        <v>1070.8</v>
      </c>
      <c r="H13" s="129">
        <v>1268</v>
      </c>
      <c r="I13" s="129">
        <v>1265</v>
      </c>
      <c r="J13" s="129">
        <v>900.5</v>
      </c>
      <c r="K13" s="129">
        <v>1022.6</v>
      </c>
      <c r="L13" s="129">
        <v>893.7</v>
      </c>
      <c r="M13" s="129">
        <v>882.2</v>
      </c>
      <c r="N13" s="129">
        <v>888.7</v>
      </c>
      <c r="O13" s="129">
        <v>1093</v>
      </c>
      <c r="P13" s="129">
        <v>1235</v>
      </c>
      <c r="Q13" s="129">
        <v>1148.8</v>
      </c>
      <c r="R13" s="129">
        <v>603.29999999999995</v>
      </c>
      <c r="S13" s="129">
        <v>195</v>
      </c>
      <c r="T13" s="129">
        <v>821.9</v>
      </c>
      <c r="U13" s="129">
        <v>949</v>
      </c>
      <c r="V13" s="129">
        <v>1132</v>
      </c>
      <c r="W13" s="129">
        <v>1230</v>
      </c>
      <c r="X13" s="129">
        <v>1254</v>
      </c>
      <c r="Y13" s="130">
        <v>1313</v>
      </c>
      <c r="Z13" s="131"/>
      <c r="AA13" s="132">
        <f t="shared" si="0"/>
        <v>22041.8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>
        <v>68.7</v>
      </c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43.3</v>
      </c>
      <c r="R15" s="133"/>
      <c r="S15" s="133">
        <v>221</v>
      </c>
      <c r="T15" s="133"/>
      <c r="U15" s="133"/>
      <c r="V15" s="133"/>
      <c r="W15" s="133"/>
      <c r="X15" s="133"/>
      <c r="Y15" s="133"/>
      <c r="Z15" s="131"/>
      <c r="AA15" s="132">
        <f t="shared" si="0"/>
        <v>333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119.6</v>
      </c>
      <c r="C16" s="135">
        <f t="shared" si="1"/>
        <v>507.5</v>
      </c>
      <c r="D16" s="135">
        <f t="shared" si="1"/>
        <v>574.4</v>
      </c>
      <c r="E16" s="135">
        <f t="shared" si="1"/>
        <v>778.9</v>
      </c>
      <c r="F16" s="135">
        <f t="shared" si="1"/>
        <v>963.6</v>
      </c>
      <c r="G16" s="135">
        <f t="shared" si="1"/>
        <v>1070.8</v>
      </c>
      <c r="H16" s="135">
        <f t="shared" si="1"/>
        <v>1268</v>
      </c>
      <c r="I16" s="135">
        <f t="shared" si="1"/>
        <v>1265</v>
      </c>
      <c r="J16" s="135">
        <f t="shared" si="1"/>
        <v>900.5</v>
      </c>
      <c r="K16" s="135">
        <f t="shared" si="1"/>
        <v>1022.6</v>
      </c>
      <c r="L16" s="135">
        <f t="shared" si="1"/>
        <v>893.7</v>
      </c>
      <c r="M16" s="135">
        <f t="shared" si="1"/>
        <v>882.2</v>
      </c>
      <c r="N16" s="135">
        <f t="shared" si="1"/>
        <v>888.7</v>
      </c>
      <c r="O16" s="135">
        <f t="shared" si="1"/>
        <v>1093</v>
      </c>
      <c r="P16" s="135">
        <f t="shared" si="1"/>
        <v>1235</v>
      </c>
      <c r="Q16" s="135">
        <f t="shared" si="1"/>
        <v>1192.0999999999999</v>
      </c>
      <c r="R16" s="135">
        <f t="shared" si="1"/>
        <v>603.29999999999995</v>
      </c>
      <c r="S16" s="135">
        <f t="shared" si="1"/>
        <v>416</v>
      </c>
      <c r="T16" s="135">
        <f t="shared" si="1"/>
        <v>821.9</v>
      </c>
      <c r="U16" s="135">
        <f t="shared" si="1"/>
        <v>949</v>
      </c>
      <c r="V16" s="135">
        <f t="shared" si="1"/>
        <v>1132</v>
      </c>
      <c r="W16" s="135">
        <f t="shared" si="1"/>
        <v>1230</v>
      </c>
      <c r="X16" s="135">
        <f t="shared" si="1"/>
        <v>1254</v>
      </c>
      <c r="Y16" s="135">
        <f t="shared" si="1"/>
        <v>1313</v>
      </c>
      <c r="Z16" s="136" t="str">
        <f t="shared" si="1"/>
        <v/>
      </c>
      <c r="AA16" s="90">
        <f t="shared" si="0"/>
        <v>22374.800000000003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214.3</v>
      </c>
      <c r="C23" s="133"/>
      <c r="D23" s="133">
        <v>107.1</v>
      </c>
      <c r="E23" s="133">
        <v>288.3</v>
      </c>
      <c r="F23" s="133">
        <v>337.9</v>
      </c>
      <c r="G23" s="133">
        <v>367.6</v>
      </c>
      <c r="H23" s="133">
        <v>417.9</v>
      </c>
      <c r="I23" s="133">
        <v>479.6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/>
      <c r="R23" s="133">
        <v>500</v>
      </c>
      <c r="S23" s="133"/>
      <c r="T23" s="133">
        <v>315.7</v>
      </c>
      <c r="U23" s="133">
        <v>500</v>
      </c>
      <c r="V23" s="133">
        <v>500</v>
      </c>
      <c r="W23" s="133">
        <v>500</v>
      </c>
      <c r="X23" s="133">
        <v>500</v>
      </c>
      <c r="Y23" s="133">
        <v>271.60000000000002</v>
      </c>
      <c r="Z23" s="131"/>
      <c r="AA23" s="132">
        <f t="shared" si="2"/>
        <v>8800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214.3</v>
      </c>
      <c r="C24" s="135">
        <f t="shared" si="3"/>
        <v>0</v>
      </c>
      <c r="D24" s="135">
        <f t="shared" si="3"/>
        <v>107.1</v>
      </c>
      <c r="E24" s="135">
        <f t="shared" si="3"/>
        <v>288.3</v>
      </c>
      <c r="F24" s="135">
        <f t="shared" si="3"/>
        <v>337.9</v>
      </c>
      <c r="G24" s="135">
        <f t="shared" si="3"/>
        <v>367.6</v>
      </c>
      <c r="H24" s="135">
        <f t="shared" si="3"/>
        <v>417.9</v>
      </c>
      <c r="I24" s="135">
        <f t="shared" si="3"/>
        <v>479.6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0</v>
      </c>
      <c r="R24" s="135">
        <f t="shared" si="3"/>
        <v>500</v>
      </c>
      <c r="S24" s="135">
        <f t="shared" si="3"/>
        <v>0</v>
      </c>
      <c r="T24" s="135">
        <f t="shared" si="3"/>
        <v>315.7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271.60000000000002</v>
      </c>
      <c r="Z24" s="136" t="str">
        <f t="shared" si="3"/>
        <v/>
      </c>
      <c r="AA24" s="90">
        <f t="shared" si="2"/>
        <v>8800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2024-02-02T12:07:59Z</dcterms:created>
  <dcterms:modified xsi:type="dcterms:W3CDTF">2024-02-02T12:08:00Z</dcterms:modified>
</cp:coreProperties>
</file>