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330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B48" i="5"/>
  <c r="AA48" i="5" s="1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B39" i="5"/>
  <c r="AA39" i="5" s="1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Z51" i="5" s="1"/>
  <c r="Y25" i="5"/>
  <c r="Y51" i="5" s="1"/>
  <c r="X25" i="5"/>
  <c r="X51" i="5" s="1"/>
  <c r="W25" i="5"/>
  <c r="W51" i="5" s="1"/>
  <c r="V25" i="5"/>
  <c r="V51" i="5" s="1"/>
  <c r="U25" i="5"/>
  <c r="U51" i="5" s="1"/>
  <c r="T25" i="5"/>
  <c r="T51" i="5" s="1"/>
  <c r="S25" i="5"/>
  <c r="S51" i="5" s="1"/>
  <c r="R25" i="5"/>
  <c r="R51" i="5" s="1"/>
  <c r="Q25" i="5"/>
  <c r="Q51" i="5" s="1"/>
  <c r="P25" i="5"/>
  <c r="P51" i="5" s="1"/>
  <c r="O25" i="5"/>
  <c r="O51" i="5" s="1"/>
  <c r="N25" i="5"/>
  <c r="N51" i="5" s="1"/>
  <c r="M25" i="5"/>
  <c r="M51" i="5" s="1"/>
  <c r="L25" i="5"/>
  <c r="L51" i="5" s="1"/>
  <c r="K25" i="5"/>
  <c r="K51" i="5" s="1"/>
  <c r="J25" i="5"/>
  <c r="J51" i="5" s="1"/>
  <c r="I25" i="5"/>
  <c r="I51" i="5" s="1"/>
  <c r="H25" i="5"/>
  <c r="H51" i="5" s="1"/>
  <c r="G25" i="5"/>
  <c r="G51" i="5" s="1"/>
  <c r="F25" i="5"/>
  <c r="F51" i="5" s="1"/>
  <c r="E25" i="5"/>
  <c r="E51" i="5" s="1"/>
  <c r="D25" i="5"/>
  <c r="D51" i="5" s="1"/>
  <c r="C25" i="5"/>
  <c r="C51" i="5" s="1"/>
  <c r="B25" i="5"/>
  <c r="B51" i="5" s="1"/>
  <c r="AA24" i="5"/>
  <c r="AA23" i="5"/>
  <c r="AA22" i="5"/>
  <c r="AA21" i="5"/>
  <c r="AA20" i="5"/>
  <c r="AA19" i="5"/>
  <c r="AA25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B48" i="4"/>
  <c r="AA48" i="4" s="1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9" i="4" s="1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19" i="4"/>
  <c r="AA25" i="4" s="1"/>
  <c r="Z16" i="4"/>
  <c r="Y16" i="4"/>
  <c r="Y51" i="4" s="1"/>
  <c r="X16" i="4"/>
  <c r="X51" i="4" s="1"/>
  <c r="W16" i="4"/>
  <c r="W51" i="4" s="1"/>
  <c r="V16" i="4"/>
  <c r="V51" i="4" s="1"/>
  <c r="U16" i="4"/>
  <c r="U51" i="4" s="1"/>
  <c r="T16" i="4"/>
  <c r="T51" i="4" s="1"/>
  <c r="S16" i="4"/>
  <c r="S51" i="4" s="1"/>
  <c r="R16" i="4"/>
  <c r="R51" i="4" s="1"/>
  <c r="Q16" i="4"/>
  <c r="Q51" i="4" s="1"/>
  <c r="P16" i="4"/>
  <c r="P51" i="4" s="1"/>
  <c r="O16" i="4"/>
  <c r="O51" i="4" s="1"/>
  <c r="N16" i="4"/>
  <c r="N51" i="4" s="1"/>
  <c r="M16" i="4"/>
  <c r="M51" i="4" s="1"/>
  <c r="L16" i="4"/>
  <c r="L51" i="4" s="1"/>
  <c r="K16" i="4"/>
  <c r="K51" i="4" s="1"/>
  <c r="J16" i="4"/>
  <c r="J51" i="4" s="1"/>
  <c r="I16" i="4"/>
  <c r="I51" i="4" s="1"/>
  <c r="H16" i="4"/>
  <c r="H51" i="4" s="1"/>
  <c r="G16" i="4"/>
  <c r="G51" i="4" s="1"/>
  <c r="F16" i="4"/>
  <c r="F51" i="4" s="1"/>
  <c r="E16" i="4"/>
  <c r="E51" i="4" s="1"/>
  <c r="D16" i="4"/>
  <c r="D51" i="4" s="1"/>
  <c r="C16" i="4"/>
  <c r="C51" i="4" s="1"/>
  <c r="B16" i="4"/>
  <c r="B51" i="4" s="1"/>
  <c r="AA15" i="4"/>
  <c r="AA14" i="4"/>
  <c r="AA13" i="4"/>
  <c r="AA12" i="4"/>
  <c r="AA11" i="4"/>
  <c r="AA10" i="4"/>
  <c r="AA16" i="4" s="1"/>
  <c r="AA7" i="4"/>
  <c r="AA4" i="4"/>
  <c r="AA51" i="5" l="1"/>
  <c r="AA51" i="4"/>
</calcChain>
</file>

<file path=xl/sharedStrings.xml><?xml version="1.0" encoding="utf-8"?>
<sst xmlns="http://schemas.openxmlformats.org/spreadsheetml/2006/main" count="117" uniqueCount="53">
  <si>
    <t>Publication on: 01/02/2024 14:06:04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</si>
  <si>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</si>
  <si>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</si>
  <si>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</si>
  <si>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</si>
  <si>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</si>
  <si>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</si>
  <si>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</si>
  <si>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</si>
  <si>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</si>
  <si>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</si>
  <si>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</si>
  <si>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</si>
  <si>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</si>
  <si>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</si>
  <si>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</si>
  <si>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</si>
  <si>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</si>
  <si>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</si>
  <si>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</si>
  <si>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</si>
  <si>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</si>
  <si>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</si>
  <si>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</si>
  <si>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</si>
  <si>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</si>
  <si>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</si>
  <si>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</si>
  <si>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</si>
  <si>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</si>
  <si>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</si>
  <si>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</si>
  <si>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</si>
  <si>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</si>
  <si>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</si>
  <si>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</si>
  <si>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</si>
  <si>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</si>
  <si>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</si>
  <si>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</si>
  <si>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</si>
  <si>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</si>
  <si>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</si>
  <si>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</si>
  <si>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</si>
  <si>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</si>
  <si>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</si>
  <si>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</si>
  <si>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</si>
  <si>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</si>
  <si>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</si>
  <si>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Day-Ahead Market</t>
  </si>
  <si>
    <t>Day-Ahead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</si>
</sst>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  <c:pt idx="0">
                  <c:v>790</c:v>
                </c:pt>
                <c:pt idx="1">
                  <c:v>308</c:v>
                </c:pt>
                <c:pt idx="2">
                  <c:v>308</c:v>
                </c:pt>
                <c:pt idx="3">
                  <c:v>308</c:v>
                </c:pt>
                <c:pt idx="4">
                  <c:v>308</c:v>
                </c:pt>
                <c:pt idx="5">
                  <c:v>308</c:v>
                </c:pt>
                <c:pt idx="6">
                  <c:v>384</c:v>
                </c:pt>
                <c:pt idx="7">
                  <c:v>616</c:v>
                </c:pt>
                <c:pt idx="8">
                  <c:v>616</c:v>
                </c:pt>
                <c:pt idx="9">
                  <c:v>616</c:v>
                </c:pt>
                <c:pt idx="10">
                  <c:v>616</c:v>
                </c:pt>
                <c:pt idx="11">
                  <c:v>616</c:v>
                </c:pt>
                <c:pt idx="12">
                  <c:v>460</c:v>
                </c:pt>
                <c:pt idx="13">
                  <c:v>460</c:v>
                </c:pt>
                <c:pt idx="14">
                  <c:v>460</c:v>
                </c:pt>
                <c:pt idx="15">
                  <c:v>460</c:v>
                </c:pt>
                <c:pt idx="16">
                  <c:v>460</c:v>
                </c:pt>
                <c:pt idx="17">
                  <c:v>384</c:v>
                </c:pt>
                <c:pt idx="18">
                  <c:v>308</c:v>
                </c:pt>
                <c:pt idx="19">
                  <c:v>308</c:v>
                </c:pt>
                <c:pt idx="20">
                  <c:v>308</c:v>
                </c:pt>
                <c:pt idx="21">
                  <c:v>308</c:v>
                </c:pt>
                <c:pt idx="22">
                  <c:v>308</c:v>
                </c:pt>
                <c:pt idx="23">
                  <c:v>308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BB03-4313-8F71-6AAFB3AA6FEC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6">
                <a:lumMod val="75000"/>
              </a:schemeClr>
            </a:solidFill>
            <a:ln>
              <a:solidFill>
                <a:schemeClr val="accent6">
                  <a:lumMod val="75000"/>
                </a:schemeClr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  <c:pt idx="0">
                  <c:v>112</c:v>
                </c:pt>
                <c:pt idx="1">
                  <c:v>112</c:v>
                </c:pt>
                <c:pt idx="2">
                  <c:v>112</c:v>
                </c:pt>
                <c:pt idx="3">
                  <c:v>112</c:v>
                </c:pt>
                <c:pt idx="4">
                  <c:v>112</c:v>
                </c:pt>
                <c:pt idx="5">
                  <c:v>112</c:v>
                </c:pt>
                <c:pt idx="6">
                  <c:v>148</c:v>
                </c:pt>
                <c:pt idx="7">
                  <c:v>198</c:v>
                </c:pt>
                <c:pt idx="8">
                  <c:v>215</c:v>
                </c:pt>
                <c:pt idx="9">
                  <c:v>231</c:v>
                </c:pt>
                <c:pt idx="10">
                  <c:v>236</c:v>
                </c:pt>
                <c:pt idx="11">
                  <c:v>240</c:v>
                </c:pt>
                <c:pt idx="12">
                  <c:v>246</c:v>
                </c:pt>
                <c:pt idx="13">
                  <c:v>234</c:v>
                </c:pt>
                <c:pt idx="14">
                  <c:v>232</c:v>
                </c:pt>
                <c:pt idx="15">
                  <c:v>243</c:v>
                </c:pt>
                <c:pt idx="16">
                  <c:v>272</c:v>
                </c:pt>
                <c:pt idx="17">
                  <c:v>302</c:v>
                </c:pt>
                <c:pt idx="18">
                  <c:v>303</c:v>
                </c:pt>
                <c:pt idx="19">
                  <c:v>290</c:v>
                </c:pt>
                <c:pt idx="20">
                  <c:v>252</c:v>
                </c:pt>
                <c:pt idx="21">
                  <c:v>200</c:v>
                </c:pt>
                <c:pt idx="22">
                  <c:v>145</c:v>
                </c:pt>
                <c:pt idx="23">
                  <c:v>112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BB03-4313-8F71-6AAFB3AA6FEC}"/>
            </c:ext>
          </c:extLst>
        </c:ser>
        <c:ser>
          <c:idx val="1"/>
          <c:order val="2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2558.3710000000001</c:v>
                </c:pt>
                <c:pt idx="1">
                  <c:v>2490.9210000000003</c:v>
                </c:pt>
                <c:pt idx="2">
                  <c:v>2274.4290000000001</c:v>
                </c:pt>
                <c:pt idx="3">
                  <c:v>2256.9229999999998</c:v>
                </c:pt>
                <c:pt idx="4">
                  <c:v>2392.5740000000001</c:v>
                </c:pt>
                <c:pt idx="5">
                  <c:v>2822.5410000000002</c:v>
                </c:pt>
                <c:pt idx="6">
                  <c:v>3243.806</c:v>
                </c:pt>
                <c:pt idx="7">
                  <c:v>3589.2150000000001</c:v>
                </c:pt>
                <c:pt idx="8">
                  <c:v>3390.5480000000002</c:v>
                </c:pt>
                <c:pt idx="9">
                  <c:v>2945.9609999999998</c:v>
                </c:pt>
                <c:pt idx="10">
                  <c:v>2406.2820000000002</c:v>
                </c:pt>
                <c:pt idx="11">
                  <c:v>2269</c:v>
                </c:pt>
                <c:pt idx="12">
                  <c:v>2224.8140000000003</c:v>
                </c:pt>
                <c:pt idx="13">
                  <c:v>2184.8140000000003</c:v>
                </c:pt>
                <c:pt idx="14">
                  <c:v>2456.1759999999999</c:v>
                </c:pt>
                <c:pt idx="15">
                  <c:v>3121.9200000000005</c:v>
                </c:pt>
                <c:pt idx="16">
                  <c:v>3771.7449999999999</c:v>
                </c:pt>
                <c:pt idx="17">
                  <c:v>4077.5920000000001</c:v>
                </c:pt>
                <c:pt idx="18">
                  <c:v>4087.9650000000001</c:v>
                </c:pt>
                <c:pt idx="19">
                  <c:v>4002.1479999999997</c:v>
                </c:pt>
                <c:pt idx="20">
                  <c:v>3958.5919999999996</c:v>
                </c:pt>
                <c:pt idx="21">
                  <c:v>3509.8830000000003</c:v>
                </c:pt>
                <c:pt idx="22">
                  <c:v>3001.5420000000004</c:v>
                </c:pt>
                <c:pt idx="23">
                  <c:v>2151.9630000000002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BB03-4313-8F71-6AAFB3AA6FEC}"/>
            </c:ext>
          </c:extLst>
        </c:ser>
        <c:ser>
          <c:idx val="4"/>
          <c:order val="3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1663.1</c:v>
                </c:pt>
                <c:pt idx="1">
                  <c:v>2024</c:v>
                </c:pt>
                <c:pt idx="2">
                  <c:v>2074</c:v>
                </c:pt>
                <c:pt idx="3">
                  <c:v>2044</c:v>
                </c:pt>
                <c:pt idx="4">
                  <c:v>2037</c:v>
                </c:pt>
                <c:pt idx="5">
                  <c:v>1844.1</c:v>
                </c:pt>
                <c:pt idx="6">
                  <c:v>1742.5</c:v>
                </c:pt>
                <c:pt idx="7">
                  <c:v>922.1</c:v>
                </c:pt>
                <c:pt idx="8">
                  <c:v>869</c:v>
                </c:pt>
                <c:pt idx="9">
                  <c:v>739</c:v>
                </c:pt>
                <c:pt idx="10">
                  <c:v>564</c:v>
                </c:pt>
                <c:pt idx="11">
                  <c:v>749.4</c:v>
                </c:pt>
                <c:pt idx="12">
                  <c:v>677.9</c:v>
                </c:pt>
                <c:pt idx="13">
                  <c:v>489</c:v>
                </c:pt>
                <c:pt idx="14">
                  <c:v>820.8</c:v>
                </c:pt>
                <c:pt idx="15">
                  <c:v>734</c:v>
                </c:pt>
                <c:pt idx="16">
                  <c:v>703</c:v>
                </c:pt>
                <c:pt idx="17">
                  <c:v>713</c:v>
                </c:pt>
                <c:pt idx="18">
                  <c:v>723</c:v>
                </c:pt>
                <c:pt idx="19">
                  <c:v>807</c:v>
                </c:pt>
                <c:pt idx="20">
                  <c:v>772</c:v>
                </c:pt>
                <c:pt idx="21">
                  <c:v>779</c:v>
                </c:pt>
                <c:pt idx="22">
                  <c:v>772</c:v>
                </c:pt>
                <c:pt idx="23">
                  <c:v>1445.6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BB03-4313-8F71-6AAFB3AA6FEC}"/>
            </c:ext>
          </c:extLst>
        </c:ser>
        <c:ser>
          <c:idx val="3"/>
          <c:order val="4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749.57899999999995</c:v>
                </c:pt>
                <c:pt idx="1">
                  <c:v>793.62599999999998</c:v>
                </c:pt>
                <c:pt idx="2">
                  <c:v>832.94400000000019</c:v>
                </c:pt>
                <c:pt idx="3">
                  <c:v>857.23400000000004</c:v>
                </c:pt>
                <c:pt idx="4">
                  <c:v>880.7349999999999</c:v>
                </c:pt>
                <c:pt idx="5">
                  <c:v>901.77599999999984</c:v>
                </c:pt>
                <c:pt idx="6">
                  <c:v>960.08799999999997</c:v>
                </c:pt>
                <c:pt idx="7">
                  <c:v>1565.1620000000005</c:v>
                </c:pt>
                <c:pt idx="8">
                  <c:v>2595.3309999999992</c:v>
                </c:pt>
                <c:pt idx="9">
                  <c:v>3414.4490000000001</c:v>
                </c:pt>
                <c:pt idx="10">
                  <c:v>3948.8460000000005</c:v>
                </c:pt>
                <c:pt idx="11">
                  <c:v>4292.6510000000007</c:v>
                </c:pt>
                <c:pt idx="12">
                  <c:v>4358.4480000000003</c:v>
                </c:pt>
                <c:pt idx="13">
                  <c:v>4063.2390000000005</c:v>
                </c:pt>
                <c:pt idx="14">
                  <c:v>3386.8109999999992</c:v>
                </c:pt>
                <c:pt idx="15">
                  <c:v>2509.2690000000002</c:v>
                </c:pt>
                <c:pt idx="16">
                  <c:v>1836.6049999999996</c:v>
                </c:pt>
                <c:pt idx="17">
                  <c:v>1791.5340000000006</c:v>
                </c:pt>
                <c:pt idx="18">
                  <c:v>1875.8179999999995</c:v>
                </c:pt>
                <c:pt idx="19">
                  <c:v>1989.8960000000004</c:v>
                </c:pt>
                <c:pt idx="20">
                  <c:v>2121.2190000000005</c:v>
                </c:pt>
                <c:pt idx="21">
                  <c:v>2192.9490000000005</c:v>
                </c:pt>
                <c:pt idx="22">
                  <c:v>2238.3519999999999</c:v>
                </c:pt>
                <c:pt idx="23">
                  <c:v>2221.9470000000006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BB03-4313-8F71-6AAFB3AA6FEC}"/>
            </c:ext>
          </c:extLst>
        </c:ser>
        <c:ser>
          <c:idx val="7"/>
          <c:order val="5"/>
          <c:tx>
            <c:v>CRETE Renewables</c:v>
          </c:tx>
          <c:spPr>
            <a:solidFill>
              <a:srgbClr val="92D050"/>
            </a:solidFill>
            <a:ln>
              <a:solidFill>
                <a:srgbClr val="92D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  <c:pt idx="0">
                  <c:v>78</c:v>
                </c:pt>
                <c:pt idx="1">
                  <c:v>72</c:v>
                </c:pt>
                <c:pt idx="2">
                  <c:v>67</c:v>
                </c:pt>
                <c:pt idx="3">
                  <c:v>60</c:v>
                </c:pt>
                <c:pt idx="4">
                  <c:v>54</c:v>
                </c:pt>
                <c:pt idx="5">
                  <c:v>49</c:v>
                </c:pt>
                <c:pt idx="6">
                  <c:v>43</c:v>
                </c:pt>
                <c:pt idx="7">
                  <c:v>48</c:v>
                </c:pt>
                <c:pt idx="8">
                  <c:v>65</c:v>
                </c:pt>
                <c:pt idx="9">
                  <c:v>82</c:v>
                </c:pt>
                <c:pt idx="10">
                  <c:v>91</c:v>
                </c:pt>
                <c:pt idx="11">
                  <c:v>98</c:v>
                </c:pt>
                <c:pt idx="12">
                  <c:v>102</c:v>
                </c:pt>
                <c:pt idx="13">
                  <c:v>101</c:v>
                </c:pt>
                <c:pt idx="14">
                  <c:v>91</c:v>
                </c:pt>
                <c:pt idx="15">
                  <c:v>70</c:v>
                </c:pt>
                <c:pt idx="16">
                  <c:v>55</c:v>
                </c:pt>
                <c:pt idx="17">
                  <c:v>54</c:v>
                </c:pt>
                <c:pt idx="18">
                  <c:v>57</c:v>
                </c:pt>
                <c:pt idx="19">
                  <c:v>61</c:v>
                </c:pt>
                <c:pt idx="20">
                  <c:v>66</c:v>
                </c:pt>
                <c:pt idx="21">
                  <c:v>70</c:v>
                </c:pt>
                <c:pt idx="22">
                  <c:v>74</c:v>
                </c:pt>
                <c:pt idx="23">
                  <c:v>76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BB03-4313-8F71-6AAFB3AA6FEC}"/>
            </c:ext>
          </c:extLst>
        </c:ser>
        <c:ser>
          <c:idx val="2"/>
          <c:order val="6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5">
                  <c:v>291</c:v>
                </c:pt>
                <c:pt idx="6">
                  <c:v>494</c:v>
                </c:pt>
                <c:pt idx="7">
                  <c:v>506</c:v>
                </c:pt>
                <c:pt idx="8">
                  <c:v>480</c:v>
                </c:pt>
                <c:pt idx="9">
                  <c:v>73</c:v>
                </c:pt>
                <c:pt idx="10">
                  <c:v>26</c:v>
                </c:pt>
                <c:pt idx="11">
                  <c:v>26</c:v>
                </c:pt>
                <c:pt idx="12">
                  <c:v>26</c:v>
                </c:pt>
                <c:pt idx="13">
                  <c:v>98</c:v>
                </c:pt>
                <c:pt idx="14">
                  <c:v>98</c:v>
                </c:pt>
                <c:pt idx="15">
                  <c:v>309</c:v>
                </c:pt>
                <c:pt idx="16">
                  <c:v>1124</c:v>
                </c:pt>
                <c:pt idx="17">
                  <c:v>1445</c:v>
                </c:pt>
                <c:pt idx="18">
                  <c:v>1453</c:v>
                </c:pt>
                <c:pt idx="19">
                  <c:v>1458</c:v>
                </c:pt>
                <c:pt idx="20">
                  <c:v>706</c:v>
                </c:pt>
                <c:pt idx="21">
                  <c:v>441</c:v>
                </c:pt>
                <c:pt idx="22">
                  <c:v>271</c:v>
                </c:pt>
                <c:pt idx="23">
                  <c:v>60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BB03-4313-8F71-6AAFB3AA6FE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29239856"/>
        <c:axId val="231102608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5400" cap="rnd">
              <a:solidFill>
                <a:srgbClr val="FF0000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5951.0300000000007</c:v>
                </c:pt>
                <c:pt idx="1">
                  <c:v>5800.5470000000014</c:v>
                </c:pt>
                <c:pt idx="2">
                  <c:v>5668.3730000000005</c:v>
                </c:pt>
                <c:pt idx="3">
                  <c:v>5638.157000000002</c:v>
                </c:pt>
                <c:pt idx="4">
                  <c:v>5784.3090000000002</c:v>
                </c:pt>
                <c:pt idx="5">
                  <c:v>6328.4429999999984</c:v>
                </c:pt>
                <c:pt idx="6">
                  <c:v>7015.4140000000025</c:v>
                </c:pt>
                <c:pt idx="7">
                  <c:v>7444.5209999999997</c:v>
                </c:pt>
                <c:pt idx="8">
                  <c:v>8230.8630000000012</c:v>
                </c:pt>
                <c:pt idx="9">
                  <c:v>8101.402000000001</c:v>
                </c:pt>
                <c:pt idx="10">
                  <c:v>7888.201</c:v>
                </c:pt>
                <c:pt idx="11">
                  <c:v>8291.0030000000024</c:v>
                </c:pt>
                <c:pt idx="12">
                  <c:v>8095.1940000000013</c:v>
                </c:pt>
                <c:pt idx="13">
                  <c:v>7630.1280000000015</c:v>
                </c:pt>
                <c:pt idx="14">
                  <c:v>7544.7970000000023</c:v>
                </c:pt>
                <c:pt idx="15">
                  <c:v>7447.2060000000019</c:v>
                </c:pt>
                <c:pt idx="16">
                  <c:v>8222.396999999999</c:v>
                </c:pt>
                <c:pt idx="17">
                  <c:v>8767.0709999999999</c:v>
                </c:pt>
                <c:pt idx="18">
                  <c:v>8807.7170000000006</c:v>
                </c:pt>
                <c:pt idx="19">
                  <c:v>8916.0830000000024</c:v>
                </c:pt>
                <c:pt idx="20">
                  <c:v>8183.764000000001</c:v>
                </c:pt>
                <c:pt idx="21">
                  <c:v>7500.8680000000013</c:v>
                </c:pt>
                <c:pt idx="22">
                  <c:v>6809.9390000000012</c:v>
                </c:pt>
                <c:pt idx="23">
                  <c:v>6375.4849999999969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BB03-4313-8F71-6AAFB3AA6FE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29239856"/>
        <c:axId val="231102608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90.44</c:v>
                </c:pt>
                <c:pt idx="1">
                  <c:v>89.67</c:v>
                </c:pt>
                <c:pt idx="2">
                  <c:v>80.489999999999995</c:v>
                </c:pt>
                <c:pt idx="3">
                  <c:v>80</c:v>
                </c:pt>
                <c:pt idx="4">
                  <c:v>88.59</c:v>
                </c:pt>
                <c:pt idx="5">
                  <c:v>94.37</c:v>
                </c:pt>
                <c:pt idx="6">
                  <c:v>100.37</c:v>
                </c:pt>
                <c:pt idx="7">
                  <c:v>120.72</c:v>
                </c:pt>
                <c:pt idx="8">
                  <c:v>111.14</c:v>
                </c:pt>
                <c:pt idx="9">
                  <c:v>96.34</c:v>
                </c:pt>
                <c:pt idx="10">
                  <c:v>81.63</c:v>
                </c:pt>
                <c:pt idx="11">
                  <c:v>74.650000000000006</c:v>
                </c:pt>
                <c:pt idx="12">
                  <c:v>70</c:v>
                </c:pt>
                <c:pt idx="13">
                  <c:v>70</c:v>
                </c:pt>
                <c:pt idx="14">
                  <c:v>77.08</c:v>
                </c:pt>
                <c:pt idx="15">
                  <c:v>90.46</c:v>
                </c:pt>
                <c:pt idx="16">
                  <c:v>106.41</c:v>
                </c:pt>
                <c:pt idx="17">
                  <c:v>118.59</c:v>
                </c:pt>
                <c:pt idx="18">
                  <c:v>121.52</c:v>
                </c:pt>
                <c:pt idx="19">
                  <c:v>112.69</c:v>
                </c:pt>
                <c:pt idx="20">
                  <c:v>109</c:v>
                </c:pt>
                <c:pt idx="21">
                  <c:v>95.52</c:v>
                </c:pt>
                <c:pt idx="22">
                  <c:v>89.91</c:v>
                </c:pt>
                <c:pt idx="23">
                  <c:v>76.47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BB03-4313-8F71-6AAFB3AA6FE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1103392"/>
        <c:axId val="231103000"/>
      </c:lineChart>
      <c:catAx>
        <c:axId val="2292398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2608"/>
        <c:crosses val="autoZero"/>
        <c:auto val="1"/>
        <c:lblAlgn val="ctr"/>
        <c:lblOffset val="100"/>
        <c:noMultiLvlLbl val="0"/>
      </c:catAx>
      <c:valAx>
        <c:axId val="23110260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29239856"/>
        <c:crosses val="autoZero"/>
        <c:crossBetween val="between"/>
      </c:valAx>
      <c:valAx>
        <c:axId val="23110300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3392"/>
        <c:crosses val="max"/>
        <c:crossBetween val="between"/>
      </c:valAx>
      <c:catAx>
        <c:axId val="23110339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110300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23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8171" cy="607896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45324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5951.05</v>
      </c>
      <c r="C4" s="18">
        <v>5800.5470000000005</v>
      </c>
      <c r="D4" s="18">
        <v>5668.3729999999996</v>
      </c>
      <c r="E4" s="18">
        <v>5638.1569999999992</v>
      </c>
      <c r="F4" s="18">
        <v>5784.309000000002</v>
      </c>
      <c r="G4" s="18">
        <v>6328.4170000000022</v>
      </c>
      <c r="H4" s="18">
        <v>7015.3940000000002</v>
      </c>
      <c r="I4" s="18">
        <v>7444.4769999999999</v>
      </c>
      <c r="J4" s="18">
        <v>8230.878999999999</v>
      </c>
      <c r="K4" s="18">
        <v>8101.41</v>
      </c>
      <c r="L4" s="18">
        <v>7888.1280000000024</v>
      </c>
      <c r="M4" s="18">
        <v>8291.0509999999995</v>
      </c>
      <c r="N4" s="18">
        <v>8095.1620000000012</v>
      </c>
      <c r="O4" s="18">
        <v>7630.0529999999962</v>
      </c>
      <c r="P4" s="18">
        <v>7544.7870000000003</v>
      </c>
      <c r="Q4" s="18">
        <v>7447.1889999999994</v>
      </c>
      <c r="R4" s="18">
        <v>8222.3499999999985</v>
      </c>
      <c r="S4" s="18">
        <v>8767.1259999999984</v>
      </c>
      <c r="T4" s="18">
        <v>8807.7830000000013</v>
      </c>
      <c r="U4" s="18">
        <v>8916.0439999999981</v>
      </c>
      <c r="V4" s="18">
        <v>8183.8109999999997</v>
      </c>
      <c r="W4" s="18">
        <v>7500.8319999999994</v>
      </c>
      <c r="X4" s="18">
        <v>6809.8940000000021</v>
      </c>
      <c r="Y4" s="18">
        <v>6375.5099999999993</v>
      </c>
      <c r="Z4" s="19"/>
      <c r="AA4" s="20">
        <f>SUM(B4:Z4)</f>
        <v>176442.73300000001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90.44</v>
      </c>
      <c r="C7" s="28">
        <v>89.67</v>
      </c>
      <c r="D7" s="28">
        <v>80.489999999999995</v>
      </c>
      <c r="E7" s="28">
        <v>80</v>
      </c>
      <c r="F7" s="28">
        <v>88.59</v>
      </c>
      <c r="G7" s="28">
        <v>94.37</v>
      </c>
      <c r="H7" s="28">
        <v>100.37</v>
      </c>
      <c r="I7" s="28">
        <v>120.72</v>
      </c>
      <c r="J7" s="28">
        <v>111.14</v>
      </c>
      <c r="K7" s="28">
        <v>96.34</v>
      </c>
      <c r="L7" s="28">
        <v>81.63</v>
      </c>
      <c r="M7" s="28">
        <v>74.650000000000006</v>
      </c>
      <c r="N7" s="28">
        <v>70</v>
      </c>
      <c r="O7" s="28">
        <v>70</v>
      </c>
      <c r="P7" s="28">
        <v>77.08</v>
      </c>
      <c r="Q7" s="28">
        <v>90.46</v>
      </c>
      <c r="R7" s="28">
        <v>106.41</v>
      </c>
      <c r="S7" s="28">
        <v>118.59</v>
      </c>
      <c r="T7" s="28">
        <v>121.52</v>
      </c>
      <c r="U7" s="28">
        <v>112.69</v>
      </c>
      <c r="V7" s="28">
        <v>109</v>
      </c>
      <c r="W7" s="28">
        <v>95.52</v>
      </c>
      <c r="X7" s="28">
        <v>89.91</v>
      </c>
      <c r="Y7" s="28">
        <v>76.47</v>
      </c>
      <c r="Z7" s="29"/>
      <c r="AA7" s="30">
        <f>IF(SUM(B7:Z7)&lt;&gt;0,AVERAGEIF(B7:Z7,"&lt;&gt;"""),"")</f>
        <v>93.585833333333326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>
        <v>790</v>
      </c>
      <c r="C10" s="42">
        <v>308</v>
      </c>
      <c r="D10" s="42">
        <v>308</v>
      </c>
      <c r="E10" s="42">
        <v>308</v>
      </c>
      <c r="F10" s="42">
        <v>308</v>
      </c>
      <c r="G10" s="42">
        <v>308</v>
      </c>
      <c r="H10" s="42">
        <v>384</v>
      </c>
      <c r="I10" s="42">
        <v>616</v>
      </c>
      <c r="J10" s="42">
        <v>616</v>
      </c>
      <c r="K10" s="42">
        <v>616</v>
      </c>
      <c r="L10" s="42">
        <v>616</v>
      </c>
      <c r="M10" s="42">
        <v>616</v>
      </c>
      <c r="N10" s="42">
        <v>460</v>
      </c>
      <c r="O10" s="42">
        <v>460</v>
      </c>
      <c r="P10" s="42">
        <v>460</v>
      </c>
      <c r="Q10" s="42">
        <v>460</v>
      </c>
      <c r="R10" s="42">
        <v>460</v>
      </c>
      <c r="S10" s="42">
        <v>384</v>
      </c>
      <c r="T10" s="42">
        <v>308</v>
      </c>
      <c r="U10" s="42">
        <v>308</v>
      </c>
      <c r="V10" s="42">
        <v>308</v>
      </c>
      <c r="W10" s="42">
        <v>308</v>
      </c>
      <c r="X10" s="42">
        <v>308</v>
      </c>
      <c r="Y10" s="42">
        <v>308</v>
      </c>
      <c r="Z10" s="43"/>
      <c r="AA10" s="44">
        <f t="shared" ref="AA10:AA15" si="0">SUM(B10:Z10)</f>
        <v>10326</v>
      </c>
    </row>
    <row r="11" spans="1:27" ht="24.95" customHeight="1" x14ac:dyDescent="0.2">
      <c r="A11" s="45" t="s">
        <v>7</v>
      </c>
      <c r="B11" s="46">
        <v>112</v>
      </c>
      <c r="C11" s="47">
        <v>112</v>
      </c>
      <c r="D11" s="47">
        <v>112</v>
      </c>
      <c r="E11" s="47">
        <v>112</v>
      </c>
      <c r="F11" s="47">
        <v>112</v>
      </c>
      <c r="G11" s="47">
        <v>112</v>
      </c>
      <c r="H11" s="47">
        <v>148</v>
      </c>
      <c r="I11" s="47">
        <v>198</v>
      </c>
      <c r="J11" s="47">
        <v>215</v>
      </c>
      <c r="K11" s="47">
        <v>231</v>
      </c>
      <c r="L11" s="47">
        <v>236</v>
      </c>
      <c r="M11" s="47">
        <v>240</v>
      </c>
      <c r="N11" s="47">
        <v>246</v>
      </c>
      <c r="O11" s="47">
        <v>234</v>
      </c>
      <c r="P11" s="47">
        <v>232</v>
      </c>
      <c r="Q11" s="47">
        <v>243</v>
      </c>
      <c r="R11" s="47">
        <v>272</v>
      </c>
      <c r="S11" s="47">
        <v>302</v>
      </c>
      <c r="T11" s="47">
        <v>303</v>
      </c>
      <c r="U11" s="47">
        <v>290</v>
      </c>
      <c r="V11" s="47">
        <v>252</v>
      </c>
      <c r="W11" s="47">
        <v>200</v>
      </c>
      <c r="X11" s="47">
        <v>145</v>
      </c>
      <c r="Y11" s="47">
        <v>112</v>
      </c>
      <c r="Z11" s="48"/>
      <c r="AA11" s="49">
        <f t="shared" si="0"/>
        <v>4771</v>
      </c>
    </row>
    <row r="12" spans="1:27" ht="24.95" customHeight="1" x14ac:dyDescent="0.2">
      <c r="A12" s="50" t="s">
        <v>8</v>
      </c>
      <c r="B12" s="51">
        <v>2558.3710000000001</v>
      </c>
      <c r="C12" s="52">
        <v>2490.9210000000003</v>
      </c>
      <c r="D12" s="52">
        <v>2274.4290000000001</v>
      </c>
      <c r="E12" s="52">
        <v>2256.9229999999998</v>
      </c>
      <c r="F12" s="52">
        <v>2392.5740000000001</v>
      </c>
      <c r="G12" s="52">
        <v>2822.5410000000002</v>
      </c>
      <c r="H12" s="52">
        <v>3243.806</v>
      </c>
      <c r="I12" s="52">
        <v>3589.2150000000001</v>
      </c>
      <c r="J12" s="52">
        <v>3390.5480000000002</v>
      </c>
      <c r="K12" s="52">
        <v>2945.9609999999998</v>
      </c>
      <c r="L12" s="52">
        <v>2406.2820000000002</v>
      </c>
      <c r="M12" s="52">
        <v>2269</v>
      </c>
      <c r="N12" s="52">
        <v>2224.8140000000003</v>
      </c>
      <c r="O12" s="52">
        <v>2184.8140000000003</v>
      </c>
      <c r="P12" s="52">
        <v>2456.1759999999999</v>
      </c>
      <c r="Q12" s="52">
        <v>3121.9200000000005</v>
      </c>
      <c r="R12" s="52">
        <v>3771.7449999999999</v>
      </c>
      <c r="S12" s="52">
        <v>4077.5920000000001</v>
      </c>
      <c r="T12" s="52">
        <v>4087.9650000000001</v>
      </c>
      <c r="U12" s="52">
        <v>4002.1479999999997</v>
      </c>
      <c r="V12" s="52">
        <v>3958.5919999999996</v>
      </c>
      <c r="W12" s="52">
        <v>3509.8830000000003</v>
      </c>
      <c r="X12" s="52">
        <v>3001.5420000000004</v>
      </c>
      <c r="Y12" s="52">
        <v>2151.9630000000002</v>
      </c>
      <c r="Z12" s="53"/>
      <c r="AA12" s="54">
        <f t="shared" si="0"/>
        <v>71189.724999999991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>
        <v>291</v>
      </c>
      <c r="H13" s="52">
        <v>494</v>
      </c>
      <c r="I13" s="52">
        <v>506</v>
      </c>
      <c r="J13" s="52">
        <v>480</v>
      </c>
      <c r="K13" s="52">
        <v>73</v>
      </c>
      <c r="L13" s="52">
        <v>26</v>
      </c>
      <c r="M13" s="52">
        <v>26</v>
      </c>
      <c r="N13" s="52">
        <v>26</v>
      </c>
      <c r="O13" s="52">
        <v>98</v>
      </c>
      <c r="P13" s="52">
        <v>98</v>
      </c>
      <c r="Q13" s="52">
        <v>309</v>
      </c>
      <c r="R13" s="52">
        <v>1124</v>
      </c>
      <c r="S13" s="52">
        <v>1445</v>
      </c>
      <c r="T13" s="52">
        <v>1453</v>
      </c>
      <c r="U13" s="52">
        <v>1458</v>
      </c>
      <c r="V13" s="52">
        <v>706</v>
      </c>
      <c r="W13" s="52">
        <v>441</v>
      </c>
      <c r="X13" s="52">
        <v>271</v>
      </c>
      <c r="Y13" s="52">
        <v>60</v>
      </c>
      <c r="Z13" s="53"/>
      <c r="AA13" s="54">
        <f t="shared" si="0"/>
        <v>9385</v>
      </c>
    </row>
    <row r="14" spans="1:27" ht="24.95" customHeight="1" x14ac:dyDescent="0.2">
      <c r="A14" s="55" t="s">
        <v>10</v>
      </c>
      <c r="B14" s="56">
        <v>749.57899999999995</v>
      </c>
      <c r="C14" s="57">
        <v>793.62599999999998</v>
      </c>
      <c r="D14" s="57">
        <v>832.94400000000019</v>
      </c>
      <c r="E14" s="57">
        <v>857.23400000000004</v>
      </c>
      <c r="F14" s="57">
        <v>880.7349999999999</v>
      </c>
      <c r="G14" s="57">
        <v>901.77599999999984</v>
      </c>
      <c r="H14" s="57">
        <v>960.08799999999997</v>
      </c>
      <c r="I14" s="57">
        <v>1565.1620000000005</v>
      </c>
      <c r="J14" s="57">
        <v>2595.3309999999992</v>
      </c>
      <c r="K14" s="57">
        <v>3414.4490000000001</v>
      </c>
      <c r="L14" s="57">
        <v>3948.8460000000005</v>
      </c>
      <c r="M14" s="57">
        <v>4292.6510000000007</v>
      </c>
      <c r="N14" s="57">
        <v>4358.4480000000003</v>
      </c>
      <c r="O14" s="57">
        <v>4063.2390000000005</v>
      </c>
      <c r="P14" s="57">
        <v>3386.8109999999992</v>
      </c>
      <c r="Q14" s="57">
        <v>2509.2690000000002</v>
      </c>
      <c r="R14" s="57">
        <v>1836.6049999999996</v>
      </c>
      <c r="S14" s="57">
        <v>1791.5340000000006</v>
      </c>
      <c r="T14" s="57">
        <v>1875.8179999999995</v>
      </c>
      <c r="U14" s="57">
        <v>1989.8960000000004</v>
      </c>
      <c r="V14" s="57">
        <v>2121.2190000000005</v>
      </c>
      <c r="W14" s="57">
        <v>2192.9490000000005</v>
      </c>
      <c r="X14" s="57">
        <v>2238.3519999999999</v>
      </c>
      <c r="Y14" s="57">
        <v>2221.9470000000006</v>
      </c>
      <c r="Z14" s="58"/>
      <c r="AA14" s="59">
        <f t="shared" si="0"/>
        <v>52378.508000000002</v>
      </c>
    </row>
    <row r="15" spans="1:27" ht="24.95" customHeight="1" x14ac:dyDescent="0.2">
      <c r="A15" s="55" t="s">
        <v>11</v>
      </c>
      <c r="B15" s="56">
        <v>78</v>
      </c>
      <c r="C15" s="57">
        <v>72</v>
      </c>
      <c r="D15" s="57">
        <v>67</v>
      </c>
      <c r="E15" s="57">
        <v>60</v>
      </c>
      <c r="F15" s="57">
        <v>54</v>
      </c>
      <c r="G15" s="57">
        <v>49</v>
      </c>
      <c r="H15" s="57">
        <v>43</v>
      </c>
      <c r="I15" s="57">
        <v>48</v>
      </c>
      <c r="J15" s="57">
        <v>65</v>
      </c>
      <c r="K15" s="57">
        <v>82</v>
      </c>
      <c r="L15" s="57">
        <v>91</v>
      </c>
      <c r="M15" s="57">
        <v>98</v>
      </c>
      <c r="N15" s="57">
        <v>102</v>
      </c>
      <c r="O15" s="57">
        <v>101</v>
      </c>
      <c r="P15" s="57">
        <v>91</v>
      </c>
      <c r="Q15" s="57">
        <v>70</v>
      </c>
      <c r="R15" s="57">
        <v>55</v>
      </c>
      <c r="S15" s="57">
        <v>54</v>
      </c>
      <c r="T15" s="57">
        <v>57</v>
      </c>
      <c r="U15" s="57">
        <v>61</v>
      </c>
      <c r="V15" s="57">
        <v>66</v>
      </c>
      <c r="W15" s="57">
        <v>70</v>
      </c>
      <c r="X15" s="57">
        <v>74</v>
      </c>
      <c r="Y15" s="57">
        <v>76</v>
      </c>
      <c r="Z15" s="58"/>
      <c r="AA15" s="59">
        <f t="shared" si="0"/>
        <v>1684</v>
      </c>
    </row>
    <row r="16" spans="1:27" ht="30" customHeight="1" thickBot="1" x14ac:dyDescent="0.25">
      <c r="A16" s="60" t="s">
        <v>12</v>
      </c>
      <c r="B16" s="61">
        <f>IF(LEN(B$2)&gt;0,SUM(B10:B15),"")</f>
        <v>4287.95</v>
      </c>
      <c r="C16" s="62">
        <f t="shared" ref="C16:Z16" si="1">IF(LEN(C$2)&gt;0,SUM(C10:C15),"")</f>
        <v>3776.5470000000005</v>
      </c>
      <c r="D16" s="62">
        <f t="shared" si="1"/>
        <v>3594.3730000000005</v>
      </c>
      <c r="E16" s="62">
        <f t="shared" si="1"/>
        <v>3594.1569999999997</v>
      </c>
      <c r="F16" s="62">
        <f t="shared" si="1"/>
        <v>3747.3090000000002</v>
      </c>
      <c r="G16" s="62">
        <f t="shared" si="1"/>
        <v>4484.317</v>
      </c>
      <c r="H16" s="62">
        <f t="shared" si="1"/>
        <v>5272.8940000000002</v>
      </c>
      <c r="I16" s="62">
        <f t="shared" si="1"/>
        <v>6522.3770000000004</v>
      </c>
      <c r="J16" s="62">
        <f t="shared" si="1"/>
        <v>7361.8789999999999</v>
      </c>
      <c r="K16" s="62">
        <f t="shared" si="1"/>
        <v>7362.41</v>
      </c>
      <c r="L16" s="62">
        <f t="shared" si="1"/>
        <v>7324.1280000000006</v>
      </c>
      <c r="M16" s="62">
        <f t="shared" si="1"/>
        <v>7541.6510000000007</v>
      </c>
      <c r="N16" s="62">
        <f t="shared" si="1"/>
        <v>7417.2620000000006</v>
      </c>
      <c r="O16" s="62">
        <f t="shared" si="1"/>
        <v>7141.0530000000008</v>
      </c>
      <c r="P16" s="62">
        <f t="shared" si="1"/>
        <v>6723.9869999999992</v>
      </c>
      <c r="Q16" s="62">
        <f t="shared" si="1"/>
        <v>6713.1890000000003</v>
      </c>
      <c r="R16" s="62">
        <f t="shared" si="1"/>
        <v>7519.3499999999995</v>
      </c>
      <c r="S16" s="62">
        <f t="shared" si="1"/>
        <v>8054.1260000000011</v>
      </c>
      <c r="T16" s="62">
        <f t="shared" si="1"/>
        <v>8084.7829999999994</v>
      </c>
      <c r="U16" s="62">
        <f t="shared" si="1"/>
        <v>8109.0439999999999</v>
      </c>
      <c r="V16" s="62">
        <f t="shared" si="1"/>
        <v>7411.8109999999997</v>
      </c>
      <c r="W16" s="62">
        <f t="shared" si="1"/>
        <v>6721.8320000000003</v>
      </c>
      <c r="X16" s="62">
        <f t="shared" si="1"/>
        <v>6037.8940000000002</v>
      </c>
      <c r="Y16" s="62">
        <f t="shared" si="1"/>
        <v>4929.9100000000008</v>
      </c>
      <c r="Z16" s="63" t="str">
        <f t="shared" si="1"/>
        <v/>
      </c>
      <c r="AA16" s="64">
        <f>SUM(AA10:AA15)</f>
        <v>149734.23300000001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0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/>
      <c r="O21" s="81"/>
      <c r="P21" s="81"/>
      <c r="Q21" s="81"/>
      <c r="R21" s="81"/>
      <c r="S21" s="81"/>
      <c r="T21" s="81"/>
      <c r="U21" s="81"/>
      <c r="V21" s="81"/>
      <c r="W21" s="81"/>
      <c r="X21" s="81"/>
      <c r="Y21" s="81"/>
      <c r="Z21" s="78"/>
      <c r="AA21" s="79">
        <f t="shared" si="2"/>
        <v>0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0</v>
      </c>
      <c r="C25" s="88">
        <f t="shared" ref="C25:Z25" si="3">IF(LEN(C$2)&gt;0,SUM(C19:C24),"")</f>
        <v>0</v>
      </c>
      <c r="D25" s="88">
        <f t="shared" si="3"/>
        <v>0</v>
      </c>
      <c r="E25" s="88">
        <f t="shared" si="3"/>
        <v>0</v>
      </c>
      <c r="F25" s="88">
        <f t="shared" si="3"/>
        <v>0</v>
      </c>
      <c r="G25" s="88">
        <f t="shared" si="3"/>
        <v>0</v>
      </c>
      <c r="H25" s="88">
        <f t="shared" si="3"/>
        <v>0</v>
      </c>
      <c r="I25" s="88">
        <f t="shared" si="3"/>
        <v>0</v>
      </c>
      <c r="J25" s="88">
        <f t="shared" si="3"/>
        <v>0</v>
      </c>
      <c r="K25" s="88">
        <f t="shared" si="3"/>
        <v>0</v>
      </c>
      <c r="L25" s="88">
        <f t="shared" si="3"/>
        <v>0</v>
      </c>
      <c r="M25" s="88">
        <f t="shared" si="3"/>
        <v>0</v>
      </c>
      <c r="N25" s="88">
        <f t="shared" si="3"/>
        <v>0</v>
      </c>
      <c r="O25" s="88">
        <f t="shared" si="3"/>
        <v>0</v>
      </c>
      <c r="P25" s="88">
        <f t="shared" si="3"/>
        <v>0</v>
      </c>
      <c r="Q25" s="88">
        <f t="shared" si="3"/>
        <v>0</v>
      </c>
      <c r="R25" s="88">
        <f t="shared" si="3"/>
        <v>0</v>
      </c>
      <c r="S25" s="88">
        <f t="shared" si="3"/>
        <v>0</v>
      </c>
      <c r="T25" s="88">
        <f t="shared" si="3"/>
        <v>0</v>
      </c>
      <c r="U25" s="88">
        <f t="shared" si="3"/>
        <v>0</v>
      </c>
      <c r="V25" s="88">
        <f t="shared" si="3"/>
        <v>0</v>
      </c>
      <c r="W25" s="88">
        <f t="shared" si="3"/>
        <v>0</v>
      </c>
      <c r="X25" s="88">
        <f t="shared" si="3"/>
        <v>0</v>
      </c>
      <c r="Y25" s="88">
        <f t="shared" si="3"/>
        <v>0</v>
      </c>
      <c r="Z25" s="89" t="str">
        <f t="shared" si="3"/>
        <v/>
      </c>
      <c r="AA25" s="90">
        <f>SUM(AA19:AA24)</f>
        <v>0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>
        <v>2101</v>
      </c>
      <c r="C28" s="72">
        <v>2104</v>
      </c>
      <c r="D28" s="72">
        <v>2102</v>
      </c>
      <c r="E28" s="72">
        <v>2097</v>
      </c>
      <c r="F28" s="72">
        <v>2091</v>
      </c>
      <c r="G28" s="72">
        <v>2296</v>
      </c>
      <c r="H28" s="72">
        <v>2814</v>
      </c>
      <c r="I28" s="72">
        <v>3353</v>
      </c>
      <c r="J28" s="72">
        <v>3822</v>
      </c>
      <c r="K28" s="72">
        <v>4039</v>
      </c>
      <c r="L28" s="72">
        <v>4051</v>
      </c>
      <c r="M28" s="72">
        <v>4204</v>
      </c>
      <c r="N28" s="72">
        <v>4074</v>
      </c>
      <c r="O28" s="72">
        <v>3946</v>
      </c>
      <c r="P28" s="72">
        <v>3855</v>
      </c>
      <c r="Q28" s="72">
        <v>3698</v>
      </c>
      <c r="R28" s="72">
        <v>3783</v>
      </c>
      <c r="S28" s="72">
        <v>4038</v>
      </c>
      <c r="T28" s="72">
        <v>4064</v>
      </c>
      <c r="U28" s="72">
        <v>3963</v>
      </c>
      <c r="V28" s="72">
        <v>3680</v>
      </c>
      <c r="W28" s="72">
        <v>3514</v>
      </c>
      <c r="X28" s="72">
        <v>3175</v>
      </c>
      <c r="Y28" s="72">
        <v>2659</v>
      </c>
      <c r="Z28" s="73"/>
      <c r="AA28" s="74">
        <f>SUM(B28:Z28)</f>
        <v>79523</v>
      </c>
    </row>
    <row r="29" spans="1:27" ht="24.95" customHeight="1" x14ac:dyDescent="0.2">
      <c r="A29" s="75" t="s">
        <v>23</v>
      </c>
      <c r="B29" s="76">
        <v>1164.95</v>
      </c>
      <c r="C29" s="77">
        <v>1301.547</v>
      </c>
      <c r="D29" s="77">
        <v>1165.373</v>
      </c>
      <c r="E29" s="77">
        <v>1153.1569999999999</v>
      </c>
      <c r="F29" s="77">
        <v>1313.309</v>
      </c>
      <c r="G29" s="77">
        <v>1703.317</v>
      </c>
      <c r="H29" s="77">
        <v>1518.894</v>
      </c>
      <c r="I29" s="77">
        <v>2109.377</v>
      </c>
      <c r="J29" s="77">
        <v>2434.8789999999999</v>
      </c>
      <c r="K29" s="77">
        <v>2709.41</v>
      </c>
      <c r="L29" s="77">
        <v>2536.1280000000002</v>
      </c>
      <c r="M29" s="77">
        <v>2507.6509999999998</v>
      </c>
      <c r="N29" s="77">
        <v>2535.2620000000002</v>
      </c>
      <c r="O29" s="77">
        <v>2423.0529999999999</v>
      </c>
      <c r="P29" s="77">
        <v>2170.9870000000001</v>
      </c>
      <c r="Q29" s="77">
        <v>2156.1889999999999</v>
      </c>
      <c r="R29" s="77">
        <v>2599.35</v>
      </c>
      <c r="S29" s="77">
        <v>2539.1260000000002</v>
      </c>
      <c r="T29" s="77">
        <v>2551.7829999999999</v>
      </c>
      <c r="U29" s="77">
        <v>2764.0439999999999</v>
      </c>
      <c r="V29" s="77">
        <v>2536.8110000000001</v>
      </c>
      <c r="W29" s="77">
        <v>2363.8319999999999</v>
      </c>
      <c r="X29" s="77">
        <v>2153.8939999999998</v>
      </c>
      <c r="Y29" s="77">
        <v>1709.91</v>
      </c>
      <c r="Z29" s="78"/>
      <c r="AA29" s="79">
        <f>SUM(B29:Z29)</f>
        <v>50122.233000000015</v>
      </c>
    </row>
    <row r="30" spans="1:27" ht="24.95" customHeight="1" x14ac:dyDescent="0.2">
      <c r="A30" s="82" t="s">
        <v>24</v>
      </c>
      <c r="B30" s="80">
        <v>1753</v>
      </c>
      <c r="C30" s="81">
        <v>1271</v>
      </c>
      <c r="D30" s="81">
        <v>1271</v>
      </c>
      <c r="E30" s="81">
        <v>1271</v>
      </c>
      <c r="F30" s="81">
        <v>1271</v>
      </c>
      <c r="G30" s="81">
        <v>1391</v>
      </c>
      <c r="H30" s="81">
        <v>1894</v>
      </c>
      <c r="I30" s="81">
        <v>1974</v>
      </c>
      <c r="J30" s="81">
        <v>1974</v>
      </c>
      <c r="K30" s="81">
        <v>1353</v>
      </c>
      <c r="L30" s="81">
        <v>1301</v>
      </c>
      <c r="M30" s="81">
        <v>1301</v>
      </c>
      <c r="N30" s="81">
        <v>1301</v>
      </c>
      <c r="O30" s="81">
        <v>1261</v>
      </c>
      <c r="P30" s="81">
        <v>1261</v>
      </c>
      <c r="Q30" s="81">
        <v>1593</v>
      </c>
      <c r="R30" s="81">
        <v>1840</v>
      </c>
      <c r="S30" s="81">
        <v>2190</v>
      </c>
      <c r="T30" s="81">
        <v>2192</v>
      </c>
      <c r="U30" s="81">
        <v>2189</v>
      </c>
      <c r="V30" s="81">
        <v>1967</v>
      </c>
      <c r="W30" s="81">
        <v>1623</v>
      </c>
      <c r="X30" s="81">
        <v>1481</v>
      </c>
      <c r="Y30" s="81">
        <v>1301</v>
      </c>
      <c r="Z30" s="83"/>
      <c r="AA30" s="84">
        <f>SUM(B30:Z30)</f>
        <v>38224</v>
      </c>
    </row>
    <row r="31" spans="1:27" ht="30" customHeight="1" thickBot="1" x14ac:dyDescent="0.25">
      <c r="A31" s="60" t="s">
        <v>25</v>
      </c>
      <c r="B31" s="61">
        <f>IF(LEN(B$2)&gt;0,SUM(B28:B30),"")</f>
        <v>5018.95</v>
      </c>
      <c r="C31" s="62">
        <f t="shared" ref="C31:Z31" si="4">IF(LEN(C$2)&gt;0,SUM(C28:C30),"")</f>
        <v>4676.5470000000005</v>
      </c>
      <c r="D31" s="62">
        <f t="shared" si="4"/>
        <v>4538.3729999999996</v>
      </c>
      <c r="E31" s="62">
        <f t="shared" si="4"/>
        <v>4521.1570000000002</v>
      </c>
      <c r="F31" s="62">
        <f t="shared" si="4"/>
        <v>4675.3090000000002</v>
      </c>
      <c r="G31" s="62">
        <f t="shared" si="4"/>
        <v>5390.317</v>
      </c>
      <c r="H31" s="62">
        <f t="shared" si="4"/>
        <v>6226.8940000000002</v>
      </c>
      <c r="I31" s="62">
        <f t="shared" si="4"/>
        <v>7436.3770000000004</v>
      </c>
      <c r="J31" s="62">
        <f t="shared" si="4"/>
        <v>8230.8790000000008</v>
      </c>
      <c r="K31" s="62">
        <f t="shared" si="4"/>
        <v>8101.41</v>
      </c>
      <c r="L31" s="62">
        <f t="shared" si="4"/>
        <v>7888.1280000000006</v>
      </c>
      <c r="M31" s="62">
        <f t="shared" si="4"/>
        <v>8012.6509999999998</v>
      </c>
      <c r="N31" s="62">
        <f t="shared" si="4"/>
        <v>7910.2620000000006</v>
      </c>
      <c r="O31" s="62">
        <f t="shared" si="4"/>
        <v>7630.0529999999999</v>
      </c>
      <c r="P31" s="62">
        <f t="shared" si="4"/>
        <v>7286.9870000000001</v>
      </c>
      <c r="Q31" s="62">
        <f t="shared" si="4"/>
        <v>7447.1890000000003</v>
      </c>
      <c r="R31" s="62">
        <f t="shared" si="4"/>
        <v>8222.35</v>
      </c>
      <c r="S31" s="62">
        <f t="shared" si="4"/>
        <v>8767.1260000000002</v>
      </c>
      <c r="T31" s="62">
        <f t="shared" si="4"/>
        <v>8807.7829999999994</v>
      </c>
      <c r="U31" s="62">
        <f t="shared" si="4"/>
        <v>8916.0439999999999</v>
      </c>
      <c r="V31" s="62">
        <f t="shared" si="4"/>
        <v>8183.8109999999997</v>
      </c>
      <c r="W31" s="62">
        <f t="shared" si="4"/>
        <v>7500.8320000000003</v>
      </c>
      <c r="X31" s="62">
        <f t="shared" si="4"/>
        <v>6809.8940000000002</v>
      </c>
      <c r="Y31" s="62">
        <f t="shared" si="4"/>
        <v>5669.91</v>
      </c>
      <c r="Z31" s="63" t="str">
        <f t="shared" si="4"/>
        <v/>
      </c>
      <c r="AA31" s="64">
        <f>SUM(AA28:AA30)</f>
        <v>167869.23300000001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>
        <v>245</v>
      </c>
      <c r="C34" s="95">
        <v>345</v>
      </c>
      <c r="D34" s="95">
        <v>389</v>
      </c>
      <c r="E34" s="95">
        <v>372</v>
      </c>
      <c r="F34" s="95">
        <v>373</v>
      </c>
      <c r="G34" s="95">
        <v>351</v>
      </c>
      <c r="H34" s="95">
        <v>399</v>
      </c>
      <c r="I34" s="95">
        <v>379</v>
      </c>
      <c r="J34" s="95">
        <v>369</v>
      </c>
      <c r="K34" s="95">
        <v>286</v>
      </c>
      <c r="L34" s="95">
        <v>196</v>
      </c>
      <c r="M34" s="95">
        <v>147</v>
      </c>
      <c r="N34" s="95">
        <v>169</v>
      </c>
      <c r="O34" s="95">
        <v>165</v>
      </c>
      <c r="P34" s="95">
        <v>200</v>
      </c>
      <c r="Q34" s="95">
        <v>374</v>
      </c>
      <c r="R34" s="95">
        <v>364</v>
      </c>
      <c r="S34" s="95">
        <v>371</v>
      </c>
      <c r="T34" s="95">
        <v>374</v>
      </c>
      <c r="U34" s="95">
        <v>389</v>
      </c>
      <c r="V34" s="95">
        <v>360</v>
      </c>
      <c r="W34" s="95">
        <v>356</v>
      </c>
      <c r="X34" s="95">
        <v>330</v>
      </c>
      <c r="Y34" s="95">
        <v>294</v>
      </c>
      <c r="Z34" s="96"/>
      <c r="AA34" s="74">
        <f t="shared" ref="AA34:AA39" si="5">SUM(B34:Z34)</f>
        <v>7597</v>
      </c>
    </row>
    <row r="35" spans="1:27" ht="24.95" customHeight="1" x14ac:dyDescent="0.2">
      <c r="A35" s="97" t="s">
        <v>28</v>
      </c>
      <c r="B35" s="98">
        <v>431</v>
      </c>
      <c r="C35" s="99">
        <v>500</v>
      </c>
      <c r="D35" s="99">
        <v>500</v>
      </c>
      <c r="E35" s="99">
        <v>500</v>
      </c>
      <c r="F35" s="99">
        <v>500</v>
      </c>
      <c r="G35" s="99">
        <v>500</v>
      </c>
      <c r="H35" s="99">
        <v>500</v>
      </c>
      <c r="I35" s="99">
        <v>480</v>
      </c>
      <c r="J35" s="99">
        <v>445</v>
      </c>
      <c r="K35" s="99">
        <v>398</v>
      </c>
      <c r="L35" s="99">
        <v>313</v>
      </c>
      <c r="M35" s="99">
        <v>269</v>
      </c>
      <c r="N35" s="99">
        <v>269</v>
      </c>
      <c r="O35" s="99">
        <v>270</v>
      </c>
      <c r="P35" s="99">
        <v>311</v>
      </c>
      <c r="Q35" s="99">
        <v>309</v>
      </c>
      <c r="R35" s="99">
        <v>284</v>
      </c>
      <c r="S35" s="99">
        <v>287</v>
      </c>
      <c r="T35" s="99">
        <v>294</v>
      </c>
      <c r="U35" s="99">
        <v>363</v>
      </c>
      <c r="V35" s="99">
        <v>357</v>
      </c>
      <c r="W35" s="99">
        <v>368</v>
      </c>
      <c r="X35" s="99">
        <v>387</v>
      </c>
      <c r="Y35" s="99">
        <v>391</v>
      </c>
      <c r="Z35" s="100"/>
      <c r="AA35" s="79">
        <f t="shared" si="5"/>
        <v>9226</v>
      </c>
    </row>
    <row r="36" spans="1:27" ht="24.95" customHeight="1" x14ac:dyDescent="0.2">
      <c r="A36" s="97" t="s">
        <v>29</v>
      </c>
      <c r="B36" s="98">
        <v>937.1</v>
      </c>
      <c r="C36" s="99">
        <v>1129</v>
      </c>
      <c r="D36" s="99">
        <v>1135</v>
      </c>
      <c r="E36" s="99">
        <v>1122</v>
      </c>
      <c r="F36" s="99">
        <v>1114</v>
      </c>
      <c r="G36" s="99">
        <v>943.1</v>
      </c>
      <c r="H36" s="99">
        <v>793.5</v>
      </c>
      <c r="I36" s="99">
        <v>13.1</v>
      </c>
      <c r="J36" s="99">
        <v>5</v>
      </c>
      <c r="K36" s="99">
        <v>5</v>
      </c>
      <c r="L36" s="99">
        <v>5</v>
      </c>
      <c r="M36" s="99">
        <v>5</v>
      </c>
      <c r="N36" s="99">
        <v>5</v>
      </c>
      <c r="O36" s="99">
        <v>5</v>
      </c>
      <c r="P36" s="99">
        <v>5</v>
      </c>
      <c r="Q36" s="99">
        <v>5</v>
      </c>
      <c r="R36" s="99">
        <v>5</v>
      </c>
      <c r="S36" s="99">
        <v>5</v>
      </c>
      <c r="T36" s="99">
        <v>5</v>
      </c>
      <c r="U36" s="99">
        <v>5</v>
      </c>
      <c r="V36" s="99">
        <v>5</v>
      </c>
      <c r="W36" s="99">
        <v>5</v>
      </c>
      <c r="X36" s="99">
        <v>5</v>
      </c>
      <c r="Y36" s="99">
        <v>710.6</v>
      </c>
      <c r="Z36" s="100"/>
      <c r="AA36" s="79">
        <f t="shared" si="5"/>
        <v>7972.4000000000015</v>
      </c>
    </row>
    <row r="37" spans="1:27" ht="24.95" customHeight="1" x14ac:dyDescent="0.2">
      <c r="A37" s="97" t="s">
        <v>30</v>
      </c>
      <c r="B37" s="98">
        <v>50</v>
      </c>
      <c r="C37" s="99">
        <v>50</v>
      </c>
      <c r="D37" s="99">
        <v>50</v>
      </c>
      <c r="E37" s="99">
        <v>50</v>
      </c>
      <c r="F37" s="99">
        <v>50</v>
      </c>
      <c r="G37" s="99">
        <v>50</v>
      </c>
      <c r="H37" s="99">
        <v>50</v>
      </c>
      <c r="I37" s="99">
        <v>50</v>
      </c>
      <c r="J37" s="99">
        <v>50</v>
      </c>
      <c r="K37" s="99">
        <v>50</v>
      </c>
      <c r="L37" s="99">
        <v>50</v>
      </c>
      <c r="M37" s="99">
        <v>50</v>
      </c>
      <c r="N37" s="99">
        <v>50</v>
      </c>
      <c r="O37" s="99">
        <v>49</v>
      </c>
      <c r="P37" s="99">
        <v>47</v>
      </c>
      <c r="Q37" s="99">
        <v>46</v>
      </c>
      <c r="R37" s="99">
        <v>50</v>
      </c>
      <c r="S37" s="99">
        <v>50</v>
      </c>
      <c r="T37" s="99">
        <v>50</v>
      </c>
      <c r="U37" s="99">
        <v>50</v>
      </c>
      <c r="V37" s="99">
        <v>50</v>
      </c>
      <c r="W37" s="99">
        <v>50</v>
      </c>
      <c r="X37" s="99">
        <v>50</v>
      </c>
      <c r="Y37" s="99">
        <v>50</v>
      </c>
      <c r="Z37" s="100"/>
      <c r="AA37" s="79">
        <f t="shared" si="5"/>
        <v>1192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>
        <v>278.39999999999998</v>
      </c>
      <c r="N38" s="99">
        <v>184.9</v>
      </c>
      <c r="O38" s="99"/>
      <c r="P38" s="99">
        <v>257.8</v>
      </c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721.09999999999991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1663.1</v>
      </c>
      <c r="C39" s="88">
        <f t="shared" si="6"/>
        <v>2024</v>
      </c>
      <c r="D39" s="88">
        <f t="shared" si="6"/>
        <v>2074</v>
      </c>
      <c r="E39" s="88">
        <f t="shared" si="6"/>
        <v>2044</v>
      </c>
      <c r="F39" s="88">
        <f t="shared" si="6"/>
        <v>2037</v>
      </c>
      <c r="G39" s="88">
        <f t="shared" si="6"/>
        <v>1844.1</v>
      </c>
      <c r="H39" s="88">
        <f t="shared" si="6"/>
        <v>1742.5</v>
      </c>
      <c r="I39" s="88">
        <f t="shared" si="6"/>
        <v>922.1</v>
      </c>
      <c r="J39" s="88">
        <f t="shared" si="6"/>
        <v>869</v>
      </c>
      <c r="K39" s="88">
        <f t="shared" si="6"/>
        <v>739</v>
      </c>
      <c r="L39" s="88">
        <f t="shared" si="6"/>
        <v>564</v>
      </c>
      <c r="M39" s="88">
        <f t="shared" si="6"/>
        <v>749.4</v>
      </c>
      <c r="N39" s="88">
        <f t="shared" si="6"/>
        <v>677.9</v>
      </c>
      <c r="O39" s="88">
        <f t="shared" si="6"/>
        <v>489</v>
      </c>
      <c r="P39" s="88">
        <f t="shared" si="6"/>
        <v>820.8</v>
      </c>
      <c r="Q39" s="88">
        <f t="shared" si="6"/>
        <v>734</v>
      </c>
      <c r="R39" s="88">
        <f t="shared" si="6"/>
        <v>703</v>
      </c>
      <c r="S39" s="88">
        <f t="shared" si="6"/>
        <v>713</v>
      </c>
      <c r="T39" s="88">
        <f t="shared" si="6"/>
        <v>723</v>
      </c>
      <c r="U39" s="88">
        <f t="shared" si="6"/>
        <v>807</v>
      </c>
      <c r="V39" s="88">
        <f t="shared" si="6"/>
        <v>772</v>
      </c>
      <c r="W39" s="88">
        <f t="shared" si="6"/>
        <v>779</v>
      </c>
      <c r="X39" s="88">
        <f t="shared" si="6"/>
        <v>772</v>
      </c>
      <c r="Y39" s="88">
        <f t="shared" si="6"/>
        <v>1445.6</v>
      </c>
      <c r="Z39" s="89" t="str">
        <f t="shared" si="6"/>
        <v/>
      </c>
      <c r="AA39" s="90">
        <f t="shared" si="5"/>
        <v>26708.500000000004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>
        <v>932.1</v>
      </c>
      <c r="C44" s="99">
        <v>1124</v>
      </c>
      <c r="D44" s="99">
        <v>1130</v>
      </c>
      <c r="E44" s="99">
        <v>1117</v>
      </c>
      <c r="F44" s="99">
        <v>1109</v>
      </c>
      <c r="G44" s="99">
        <v>938.1</v>
      </c>
      <c r="H44" s="99">
        <v>788.5</v>
      </c>
      <c r="I44" s="99">
        <v>8.1</v>
      </c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>
        <v>705.6</v>
      </c>
      <c r="Z44" s="100"/>
      <c r="AA44" s="79">
        <f t="shared" si="7"/>
        <v>7852.4000000000015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>
        <v>278.39999999999998</v>
      </c>
      <c r="N46" s="99">
        <v>184.9</v>
      </c>
      <c r="O46" s="99"/>
      <c r="P46" s="99">
        <v>257.8</v>
      </c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721.09999999999991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>
        <f>IF(LEN(B$2)&gt;0,SUM(B42:B47),"")</f>
        <v>932.1</v>
      </c>
      <c r="C48" s="88">
        <f t="shared" ref="C48:Z48" si="8">IF(LEN(C$2)&gt;0,SUM(C42:C47),"")</f>
        <v>1124</v>
      </c>
      <c r="D48" s="88">
        <f t="shared" si="8"/>
        <v>1130</v>
      </c>
      <c r="E48" s="88">
        <f t="shared" si="8"/>
        <v>1117</v>
      </c>
      <c r="F48" s="88">
        <f t="shared" si="8"/>
        <v>1109</v>
      </c>
      <c r="G48" s="88">
        <f t="shared" si="8"/>
        <v>938.1</v>
      </c>
      <c r="H48" s="88">
        <f t="shared" si="8"/>
        <v>788.5</v>
      </c>
      <c r="I48" s="88">
        <f t="shared" si="8"/>
        <v>8.1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278.39999999999998</v>
      </c>
      <c r="N48" s="88">
        <f t="shared" si="8"/>
        <v>184.9</v>
      </c>
      <c r="O48" s="88">
        <f t="shared" si="8"/>
        <v>0</v>
      </c>
      <c r="P48" s="88">
        <f t="shared" si="8"/>
        <v>257.8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705.6</v>
      </c>
      <c r="Z48" s="89" t="str">
        <f t="shared" si="8"/>
        <v/>
      </c>
      <c r="AA48" s="90">
        <f t="shared" si="7"/>
        <v>8573.5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>
        <f t="shared" ref="B51:Z51" si="10">IF(LEN(B$2)&gt;0,B16+B25+B39,"")</f>
        <v>5951.0499999999993</v>
      </c>
      <c r="C51" s="88">
        <f t="shared" si="10"/>
        <v>5800.5470000000005</v>
      </c>
      <c r="D51" s="88">
        <f t="shared" si="10"/>
        <v>5668.3730000000005</v>
      </c>
      <c r="E51" s="88">
        <f t="shared" si="10"/>
        <v>5638.1569999999992</v>
      </c>
      <c r="F51" s="88">
        <f t="shared" si="10"/>
        <v>5784.3090000000002</v>
      </c>
      <c r="G51" s="88">
        <f t="shared" si="10"/>
        <v>6328.4169999999995</v>
      </c>
      <c r="H51" s="88">
        <f t="shared" si="10"/>
        <v>7015.3940000000002</v>
      </c>
      <c r="I51" s="88">
        <f t="shared" si="10"/>
        <v>7444.4770000000008</v>
      </c>
      <c r="J51" s="88">
        <f t="shared" si="10"/>
        <v>8230.8790000000008</v>
      </c>
      <c r="K51" s="88">
        <f t="shared" si="10"/>
        <v>8101.41</v>
      </c>
      <c r="L51" s="88">
        <f t="shared" si="10"/>
        <v>7888.1280000000006</v>
      </c>
      <c r="M51" s="88">
        <f t="shared" si="10"/>
        <v>8291.0510000000013</v>
      </c>
      <c r="N51" s="88">
        <f t="shared" si="10"/>
        <v>8095.1620000000003</v>
      </c>
      <c r="O51" s="88">
        <f t="shared" si="10"/>
        <v>7630.0530000000008</v>
      </c>
      <c r="P51" s="88">
        <f t="shared" si="10"/>
        <v>7544.7869999999994</v>
      </c>
      <c r="Q51" s="88">
        <f t="shared" si="10"/>
        <v>7447.1890000000003</v>
      </c>
      <c r="R51" s="88">
        <f t="shared" si="10"/>
        <v>8222.3499999999985</v>
      </c>
      <c r="S51" s="88">
        <f t="shared" si="10"/>
        <v>8767.1260000000002</v>
      </c>
      <c r="T51" s="88">
        <f t="shared" si="10"/>
        <v>8807.7829999999994</v>
      </c>
      <c r="U51" s="88">
        <f t="shared" si="10"/>
        <v>8916.0439999999999</v>
      </c>
      <c r="V51" s="88">
        <f t="shared" si="10"/>
        <v>8183.8109999999997</v>
      </c>
      <c r="W51" s="88">
        <f t="shared" si="10"/>
        <v>7500.8320000000003</v>
      </c>
      <c r="X51" s="88">
        <f t="shared" si="10"/>
        <v>6809.8940000000002</v>
      </c>
      <c r="Y51" s="88">
        <f t="shared" si="10"/>
        <v>6375.51</v>
      </c>
      <c r="Z51" s="89" t="str">
        <f t="shared" si="10"/>
        <v/>
      </c>
      <c r="AA51" s="104">
        <f>SUM(B51:Z51)</f>
        <v>176442.73300000001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10" sqref="B10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45324</v>
      </c>
      <c r="B2" s="105">
        <v>1</v>
      </c>
      <c r="C2" s="106">
        <v>2</v>
      </c>
      <c r="D2" s="106">
        <v>3</v>
      </c>
      <c r="E2" s="106">
        <v>4</v>
      </c>
      <c r="F2" s="106">
        <v>5</v>
      </c>
      <c r="G2" s="106">
        <v>6</v>
      </c>
      <c r="H2" s="106">
        <v>7</v>
      </c>
      <c r="I2" s="106">
        <v>8</v>
      </c>
      <c r="J2" s="106">
        <v>9</v>
      </c>
      <c r="K2" s="106">
        <v>10</v>
      </c>
      <c r="L2" s="106">
        <v>11</v>
      </c>
      <c r="M2" s="106">
        <v>12</v>
      </c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5951.0300000000007</v>
      </c>
      <c r="C4" s="18">
        <v>5800.5470000000014</v>
      </c>
      <c r="D4" s="18">
        <v>5668.3730000000005</v>
      </c>
      <c r="E4" s="18">
        <v>5638.157000000002</v>
      </c>
      <c r="F4" s="18">
        <v>5784.3090000000002</v>
      </c>
      <c r="G4" s="18">
        <v>6328.4429999999984</v>
      </c>
      <c r="H4" s="18">
        <v>7015.4140000000025</v>
      </c>
      <c r="I4" s="18">
        <v>7444.5209999999997</v>
      </c>
      <c r="J4" s="18">
        <v>8230.8630000000012</v>
      </c>
      <c r="K4" s="18">
        <v>8101.402000000001</v>
      </c>
      <c r="L4" s="18">
        <v>7888.201</v>
      </c>
      <c r="M4" s="18">
        <v>8291.0030000000024</v>
      </c>
      <c r="N4" s="18">
        <v>8095.1940000000013</v>
      </c>
      <c r="O4" s="18">
        <v>7630.1280000000015</v>
      </c>
      <c r="P4" s="18">
        <v>7544.7970000000023</v>
      </c>
      <c r="Q4" s="18">
        <v>7447.2060000000019</v>
      </c>
      <c r="R4" s="18">
        <v>8222.396999999999</v>
      </c>
      <c r="S4" s="18">
        <v>8767.0709999999999</v>
      </c>
      <c r="T4" s="18">
        <v>8807.7170000000006</v>
      </c>
      <c r="U4" s="18">
        <v>8916.0830000000024</v>
      </c>
      <c r="V4" s="18">
        <v>8183.764000000001</v>
      </c>
      <c r="W4" s="18">
        <v>7500.8680000000013</v>
      </c>
      <c r="X4" s="18">
        <v>6809.9390000000012</v>
      </c>
      <c r="Y4" s="18">
        <v>6375.4849999999969</v>
      </c>
      <c r="Z4" s="19"/>
      <c r="AA4" s="20">
        <f>SUM(B4:Z4)</f>
        <v>176442.91200000001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90.44</v>
      </c>
      <c r="C7" s="28">
        <v>89.67</v>
      </c>
      <c r="D7" s="28">
        <v>80.489999999999995</v>
      </c>
      <c r="E7" s="28">
        <v>80</v>
      </c>
      <c r="F7" s="28">
        <v>88.59</v>
      </c>
      <c r="G7" s="28">
        <v>94.37</v>
      </c>
      <c r="H7" s="28">
        <v>100.37</v>
      </c>
      <c r="I7" s="28">
        <v>120.72</v>
      </c>
      <c r="J7" s="28">
        <v>111.14</v>
      </c>
      <c r="K7" s="28">
        <v>96.34</v>
      </c>
      <c r="L7" s="28">
        <v>81.63</v>
      </c>
      <c r="M7" s="28">
        <v>74.650000000000006</v>
      </c>
      <c r="N7" s="28">
        <v>70</v>
      </c>
      <c r="O7" s="28">
        <v>70</v>
      </c>
      <c r="P7" s="28">
        <v>77.08</v>
      </c>
      <c r="Q7" s="28">
        <v>90.46</v>
      </c>
      <c r="R7" s="28">
        <v>106.41</v>
      </c>
      <c r="S7" s="28">
        <v>118.59</v>
      </c>
      <c r="T7" s="28">
        <v>121.52</v>
      </c>
      <c r="U7" s="28">
        <v>112.69</v>
      </c>
      <c r="V7" s="28">
        <v>109</v>
      </c>
      <c r="W7" s="28">
        <v>95.52</v>
      </c>
      <c r="X7" s="28">
        <v>89.91</v>
      </c>
      <c r="Y7" s="28">
        <v>76.47</v>
      </c>
      <c r="Z7" s="29"/>
      <c r="AA7" s="30">
        <f>IF(SUM(B7:Z7)&lt;&gt;0,AVERAGEIF(B7:Z7,"&lt;&gt;"""),"")</f>
        <v>93.585833333333326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/>
      <c r="O14" s="57"/>
      <c r="P14" s="57"/>
      <c r="Q14" s="57"/>
      <c r="R14" s="57"/>
      <c r="S14" s="57"/>
      <c r="T14" s="57"/>
      <c r="U14" s="57"/>
      <c r="V14" s="57"/>
      <c r="W14" s="57"/>
      <c r="X14" s="57"/>
      <c r="Y14" s="57"/>
      <c r="Z14" s="58"/>
      <c r="AA14" s="59">
        <f t="shared" si="0"/>
        <v>0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0</v>
      </c>
      <c r="C16" s="62">
        <f t="shared" ref="C16:Z16" si="1">IF(LEN(C$2)&gt;0,SUM(C10:C15),"")</f>
        <v>0</v>
      </c>
      <c r="D16" s="62">
        <f t="shared" si="1"/>
        <v>0</v>
      </c>
      <c r="E16" s="62">
        <f t="shared" si="1"/>
        <v>0</v>
      </c>
      <c r="F16" s="62">
        <f t="shared" si="1"/>
        <v>0</v>
      </c>
      <c r="G16" s="62">
        <f t="shared" si="1"/>
        <v>0</v>
      </c>
      <c r="H16" s="62">
        <f t="shared" si="1"/>
        <v>0</v>
      </c>
      <c r="I16" s="62">
        <f t="shared" si="1"/>
        <v>0</v>
      </c>
      <c r="J16" s="62">
        <f t="shared" si="1"/>
        <v>0</v>
      </c>
      <c r="K16" s="62">
        <f t="shared" si="1"/>
        <v>0</v>
      </c>
      <c r="L16" s="62">
        <f t="shared" si="1"/>
        <v>0</v>
      </c>
      <c r="M16" s="62">
        <f t="shared" si="1"/>
        <v>0</v>
      </c>
      <c r="N16" s="62">
        <f t="shared" si="1"/>
        <v>0</v>
      </c>
      <c r="O16" s="62">
        <f t="shared" si="1"/>
        <v>0</v>
      </c>
      <c r="P16" s="62">
        <f t="shared" si="1"/>
        <v>0</v>
      </c>
      <c r="Q16" s="62">
        <f t="shared" si="1"/>
        <v>0</v>
      </c>
      <c r="R16" s="62">
        <f t="shared" si="1"/>
        <v>0</v>
      </c>
      <c r="S16" s="62">
        <f t="shared" si="1"/>
        <v>0</v>
      </c>
      <c r="T16" s="62">
        <f t="shared" si="1"/>
        <v>0</v>
      </c>
      <c r="U16" s="62">
        <f t="shared" si="1"/>
        <v>0</v>
      </c>
      <c r="V16" s="62">
        <f t="shared" si="1"/>
        <v>0</v>
      </c>
      <c r="W16" s="62">
        <f t="shared" si="1"/>
        <v>0</v>
      </c>
      <c r="X16" s="62">
        <f t="shared" si="1"/>
        <v>0</v>
      </c>
      <c r="Y16" s="62">
        <f t="shared" si="1"/>
        <v>0</v>
      </c>
      <c r="Z16" s="63" t="str">
        <f t="shared" si="1"/>
        <v/>
      </c>
      <c r="AA16" s="64">
        <f>SUM(AA10:AA15)</f>
        <v>0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>
        <v>936.80600000000004</v>
      </c>
      <c r="C19" s="72">
        <v>928.57099999999991</v>
      </c>
      <c r="D19" s="72">
        <v>933.06400000000008</v>
      </c>
      <c r="E19" s="72">
        <v>938.50500000000011</v>
      </c>
      <c r="F19" s="72">
        <v>941.101</v>
      </c>
      <c r="G19" s="72">
        <v>929.95100000000002</v>
      </c>
      <c r="H19" s="72">
        <v>774.18499999999995</v>
      </c>
      <c r="I19" s="72">
        <v>752.03800000000001</v>
      </c>
      <c r="J19" s="72">
        <v>802.9380000000001</v>
      </c>
      <c r="K19" s="72">
        <v>833.22199999999998</v>
      </c>
      <c r="L19" s="72">
        <v>785.77800000000013</v>
      </c>
      <c r="M19" s="72">
        <v>775.55200000000002</v>
      </c>
      <c r="N19" s="72">
        <v>739.93600000000004</v>
      </c>
      <c r="O19" s="72">
        <v>737.35</v>
      </c>
      <c r="P19" s="72">
        <v>746.96499999999992</v>
      </c>
      <c r="Q19" s="72">
        <v>753.15500000000009</v>
      </c>
      <c r="R19" s="72">
        <v>754.31799999999998</v>
      </c>
      <c r="S19" s="72">
        <v>742.66700000000014</v>
      </c>
      <c r="T19" s="72">
        <v>747.57600000000002</v>
      </c>
      <c r="U19" s="72">
        <v>755.351</v>
      </c>
      <c r="V19" s="72">
        <v>765.91000000000008</v>
      </c>
      <c r="W19" s="72">
        <v>837.20600000000002</v>
      </c>
      <c r="X19" s="72">
        <v>855.46600000000001</v>
      </c>
      <c r="Y19" s="72">
        <v>972.26400000000001</v>
      </c>
      <c r="Z19" s="73"/>
      <c r="AA19" s="74">
        <f t="shared" ref="AA19:AA24" si="2">SUM(B19:Z19)</f>
        <v>19739.875</v>
      </c>
    </row>
    <row r="20" spans="1:27" ht="24.95" customHeight="1" x14ac:dyDescent="0.2">
      <c r="A20" s="75" t="s">
        <v>15</v>
      </c>
      <c r="B20" s="76">
        <v>1056.8490000000002</v>
      </c>
      <c r="C20" s="77">
        <v>1070.6799999999998</v>
      </c>
      <c r="D20" s="77">
        <v>1070.5929999999998</v>
      </c>
      <c r="E20" s="77">
        <v>1098.3150000000001</v>
      </c>
      <c r="F20" s="77">
        <v>1136.2080000000001</v>
      </c>
      <c r="G20" s="77">
        <v>1271.8150000000001</v>
      </c>
      <c r="H20" s="77">
        <v>1506.2070000000001</v>
      </c>
      <c r="I20" s="77">
        <v>1565.4500000000003</v>
      </c>
      <c r="J20" s="77">
        <v>1594.0989999999999</v>
      </c>
      <c r="K20" s="77">
        <v>1637.5830000000001</v>
      </c>
      <c r="L20" s="77">
        <v>1555.482</v>
      </c>
      <c r="M20" s="77">
        <v>1539.0160000000001</v>
      </c>
      <c r="N20" s="77">
        <v>1506.9469999999999</v>
      </c>
      <c r="O20" s="77">
        <v>1469.8029999999999</v>
      </c>
      <c r="P20" s="77">
        <v>1439.549</v>
      </c>
      <c r="Q20" s="77">
        <v>1419.0120000000002</v>
      </c>
      <c r="R20" s="77">
        <v>1367.5450000000001</v>
      </c>
      <c r="S20" s="77">
        <v>1478.3219999999997</v>
      </c>
      <c r="T20" s="77">
        <v>1386.7259999999997</v>
      </c>
      <c r="U20" s="77">
        <v>1391.3520000000001</v>
      </c>
      <c r="V20" s="77">
        <v>1263.0740000000003</v>
      </c>
      <c r="W20" s="77">
        <v>1116.7790000000002</v>
      </c>
      <c r="X20" s="77">
        <v>1054.115</v>
      </c>
      <c r="Y20" s="77">
        <v>1033.4389999999999</v>
      </c>
      <c r="Z20" s="78"/>
      <c r="AA20" s="79">
        <f t="shared" si="2"/>
        <v>32028.959999999995</v>
      </c>
    </row>
    <row r="21" spans="1:27" ht="24.95" customHeight="1" x14ac:dyDescent="0.2">
      <c r="A21" s="75" t="s">
        <v>16</v>
      </c>
      <c r="B21" s="80">
        <v>2998.875</v>
      </c>
      <c r="C21" s="81">
        <v>2922.7959999999998</v>
      </c>
      <c r="D21" s="81">
        <v>2797.2159999999999</v>
      </c>
      <c r="E21" s="81">
        <v>2742.337</v>
      </c>
      <c r="F21" s="81">
        <v>2836.4999999999995</v>
      </c>
      <c r="G21" s="81">
        <v>3210.1770000000001</v>
      </c>
      <c r="H21" s="81">
        <v>3726.5219999999995</v>
      </c>
      <c r="I21" s="81">
        <v>4046.0329999999999</v>
      </c>
      <c r="J21" s="81">
        <v>4283.0260000000007</v>
      </c>
      <c r="K21" s="81">
        <v>4288.3969999999999</v>
      </c>
      <c r="L21" s="81">
        <v>4187.741</v>
      </c>
      <c r="M21" s="81">
        <v>4164.2480000000005</v>
      </c>
      <c r="N21" s="81">
        <v>4087.3110000000001</v>
      </c>
      <c r="O21" s="81">
        <v>3946.0749999999994</v>
      </c>
      <c r="P21" s="81">
        <v>3945.0830000000005</v>
      </c>
      <c r="Q21" s="81">
        <v>3963.3389999999999</v>
      </c>
      <c r="R21" s="81">
        <v>4173.9340000000002</v>
      </c>
      <c r="S21" s="81">
        <v>4741.9820000000009</v>
      </c>
      <c r="T21" s="81">
        <v>4879.6150000000007</v>
      </c>
      <c r="U21" s="81">
        <v>4843.4800000000005</v>
      </c>
      <c r="V21" s="81">
        <v>4567.08</v>
      </c>
      <c r="W21" s="81">
        <v>4142.2830000000004</v>
      </c>
      <c r="X21" s="81">
        <v>3736.3579999999997</v>
      </c>
      <c r="Y21" s="81">
        <v>3320.2819999999997</v>
      </c>
      <c r="Z21" s="78"/>
      <c r="AA21" s="79">
        <f t="shared" si="2"/>
        <v>92550.69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>
        <v>122.5</v>
      </c>
      <c r="C23" s="77">
        <v>120.5</v>
      </c>
      <c r="D23" s="77">
        <v>117.5</v>
      </c>
      <c r="E23" s="77">
        <v>116</v>
      </c>
      <c r="F23" s="77">
        <v>119.5</v>
      </c>
      <c r="G23" s="77">
        <v>133.5</v>
      </c>
      <c r="H23" s="77">
        <v>153.5</v>
      </c>
      <c r="I23" s="77">
        <v>155</v>
      </c>
      <c r="J23" s="77">
        <v>138</v>
      </c>
      <c r="K23" s="77">
        <v>119</v>
      </c>
      <c r="L23" s="77">
        <v>102</v>
      </c>
      <c r="M23" s="77">
        <v>93.5</v>
      </c>
      <c r="N23" s="77">
        <v>92</v>
      </c>
      <c r="O23" s="77">
        <v>95</v>
      </c>
      <c r="P23" s="77">
        <v>111.5</v>
      </c>
      <c r="Q23" s="77">
        <v>135</v>
      </c>
      <c r="R23" s="77">
        <v>157</v>
      </c>
      <c r="S23" s="77">
        <v>177</v>
      </c>
      <c r="T23" s="77">
        <v>180</v>
      </c>
      <c r="U23" s="77">
        <v>177</v>
      </c>
      <c r="V23" s="77">
        <v>166.5</v>
      </c>
      <c r="W23" s="77">
        <v>152.5</v>
      </c>
      <c r="X23" s="77">
        <v>142</v>
      </c>
      <c r="Y23" s="77">
        <v>130.5</v>
      </c>
      <c r="Z23" s="77"/>
      <c r="AA23" s="79">
        <f t="shared" si="2"/>
        <v>3206.5</v>
      </c>
    </row>
    <row r="24" spans="1:27" ht="24.95" customHeight="1" x14ac:dyDescent="0.2">
      <c r="A24" s="85" t="s">
        <v>19</v>
      </c>
      <c r="B24" s="77">
        <v>267</v>
      </c>
      <c r="C24" s="77">
        <v>251.99999999999997</v>
      </c>
      <c r="D24" s="77">
        <v>245</v>
      </c>
      <c r="E24" s="77">
        <v>243</v>
      </c>
      <c r="F24" s="77">
        <v>249.99999999999997</v>
      </c>
      <c r="G24" s="77">
        <v>282.00000000000006</v>
      </c>
      <c r="H24" s="77">
        <v>341</v>
      </c>
      <c r="I24" s="77">
        <v>396</v>
      </c>
      <c r="J24" s="77">
        <v>430</v>
      </c>
      <c r="K24" s="77">
        <v>463</v>
      </c>
      <c r="L24" s="77">
        <v>477</v>
      </c>
      <c r="M24" s="77">
        <v>487.99999999999994</v>
      </c>
      <c r="N24" s="77">
        <v>498</v>
      </c>
      <c r="O24" s="77">
        <v>485</v>
      </c>
      <c r="P24" s="77">
        <v>473</v>
      </c>
      <c r="Q24" s="77">
        <v>463</v>
      </c>
      <c r="R24" s="77">
        <v>477</v>
      </c>
      <c r="S24" s="77">
        <v>505.99999999999989</v>
      </c>
      <c r="T24" s="77">
        <v>509.99999999999994</v>
      </c>
      <c r="U24" s="77">
        <v>500.99999999999994</v>
      </c>
      <c r="V24" s="77">
        <v>468.00000000000006</v>
      </c>
      <c r="W24" s="77">
        <v>420</v>
      </c>
      <c r="X24" s="77">
        <v>369</v>
      </c>
      <c r="Y24" s="77">
        <v>327.00000000000006</v>
      </c>
      <c r="Z24" s="77"/>
      <c r="AA24" s="79">
        <f t="shared" si="2"/>
        <v>9631</v>
      </c>
    </row>
    <row r="25" spans="1:27" ht="30" customHeight="1" thickBot="1" x14ac:dyDescent="0.25">
      <c r="A25" s="86" t="s">
        <v>20</v>
      </c>
      <c r="B25" s="87">
        <f t="shared" ref="B25:AA25" si="3">SUM(B19:B24)</f>
        <v>5382.0300000000007</v>
      </c>
      <c r="C25" s="88">
        <f t="shared" si="3"/>
        <v>5294.5469999999996</v>
      </c>
      <c r="D25" s="88">
        <f t="shared" si="3"/>
        <v>5163.3729999999996</v>
      </c>
      <c r="E25" s="88">
        <f t="shared" si="3"/>
        <v>5138.1570000000002</v>
      </c>
      <c r="F25" s="88">
        <f t="shared" si="3"/>
        <v>5283.3089999999993</v>
      </c>
      <c r="G25" s="88">
        <f t="shared" si="3"/>
        <v>5827.4430000000002</v>
      </c>
      <c r="H25" s="88">
        <f t="shared" si="3"/>
        <v>6501.4139999999989</v>
      </c>
      <c r="I25" s="88">
        <f t="shared" si="3"/>
        <v>6914.5210000000006</v>
      </c>
      <c r="J25" s="88">
        <f t="shared" si="3"/>
        <v>7248.063000000001</v>
      </c>
      <c r="K25" s="88">
        <f t="shared" si="3"/>
        <v>7341.2020000000002</v>
      </c>
      <c r="L25" s="88">
        <f t="shared" si="3"/>
        <v>7108.0010000000002</v>
      </c>
      <c r="M25" s="88">
        <f t="shared" si="3"/>
        <v>7060.3160000000007</v>
      </c>
      <c r="N25" s="88">
        <f t="shared" si="3"/>
        <v>6924.1939999999995</v>
      </c>
      <c r="O25" s="88">
        <f t="shared" si="3"/>
        <v>6733.2279999999992</v>
      </c>
      <c r="P25" s="88">
        <f t="shared" si="3"/>
        <v>6716.0970000000007</v>
      </c>
      <c r="Q25" s="88">
        <f t="shared" si="3"/>
        <v>6733.5060000000003</v>
      </c>
      <c r="R25" s="88">
        <f t="shared" si="3"/>
        <v>6929.7970000000005</v>
      </c>
      <c r="S25" s="88">
        <f t="shared" si="3"/>
        <v>7645.9710000000005</v>
      </c>
      <c r="T25" s="88">
        <f t="shared" si="3"/>
        <v>7703.9170000000004</v>
      </c>
      <c r="U25" s="88">
        <f t="shared" si="3"/>
        <v>7668.1830000000009</v>
      </c>
      <c r="V25" s="88">
        <f t="shared" si="3"/>
        <v>7230.5640000000003</v>
      </c>
      <c r="W25" s="88">
        <f t="shared" si="3"/>
        <v>6668.768</v>
      </c>
      <c r="X25" s="88">
        <f t="shared" si="3"/>
        <v>6156.9390000000003</v>
      </c>
      <c r="Y25" s="88">
        <f t="shared" si="3"/>
        <v>5783.4849999999997</v>
      </c>
      <c r="Z25" s="89">
        <f t="shared" si="3"/>
        <v>0</v>
      </c>
      <c r="AA25" s="90">
        <f t="shared" si="3"/>
        <v>157157.02499999999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>
        <v>581.5</v>
      </c>
      <c r="C28" s="72">
        <v>564.5</v>
      </c>
      <c r="D28" s="72">
        <v>554.5</v>
      </c>
      <c r="E28" s="72">
        <v>551</v>
      </c>
      <c r="F28" s="72">
        <v>561.5</v>
      </c>
      <c r="G28" s="72">
        <v>607.5</v>
      </c>
      <c r="H28" s="72">
        <v>686.5</v>
      </c>
      <c r="I28" s="72">
        <v>743</v>
      </c>
      <c r="J28" s="72">
        <v>760</v>
      </c>
      <c r="K28" s="72">
        <v>774</v>
      </c>
      <c r="L28" s="72">
        <v>771</v>
      </c>
      <c r="M28" s="72">
        <v>773.5</v>
      </c>
      <c r="N28" s="72">
        <v>782</v>
      </c>
      <c r="O28" s="72">
        <v>772</v>
      </c>
      <c r="P28" s="72">
        <v>776.5</v>
      </c>
      <c r="Q28" s="72">
        <v>790</v>
      </c>
      <c r="R28" s="72">
        <v>826</v>
      </c>
      <c r="S28" s="72">
        <v>875</v>
      </c>
      <c r="T28" s="72">
        <v>882</v>
      </c>
      <c r="U28" s="72">
        <v>870</v>
      </c>
      <c r="V28" s="72">
        <v>826.5</v>
      </c>
      <c r="W28" s="72">
        <v>764.5</v>
      </c>
      <c r="X28" s="72">
        <v>708</v>
      </c>
      <c r="Y28" s="72">
        <v>677.5</v>
      </c>
      <c r="Z28" s="73"/>
      <c r="AA28" s="74">
        <f>SUM(B28:Z28)</f>
        <v>17478.5</v>
      </c>
    </row>
    <row r="29" spans="1:27" ht="24.95" customHeight="1" x14ac:dyDescent="0.2">
      <c r="A29" s="75" t="s">
        <v>23</v>
      </c>
      <c r="B29" s="76">
        <v>4869.53</v>
      </c>
      <c r="C29" s="77">
        <v>4736.0469999999996</v>
      </c>
      <c r="D29" s="77">
        <v>4613.8729999999996</v>
      </c>
      <c r="E29" s="77">
        <v>4587.1570000000002</v>
      </c>
      <c r="F29" s="77">
        <v>4722.8090000000002</v>
      </c>
      <c r="G29" s="77">
        <v>5220.9430000000002</v>
      </c>
      <c r="H29" s="77">
        <v>5828.9139999999998</v>
      </c>
      <c r="I29" s="77">
        <v>6201.5209999999997</v>
      </c>
      <c r="J29" s="77">
        <v>6513.0630000000001</v>
      </c>
      <c r="K29" s="77">
        <v>6602.2020000000002</v>
      </c>
      <c r="L29" s="77">
        <v>6482.0010000000002</v>
      </c>
      <c r="M29" s="77">
        <v>6537.5029999999997</v>
      </c>
      <c r="N29" s="77">
        <v>6353.1940000000004</v>
      </c>
      <c r="O29" s="77">
        <v>6154.2280000000001</v>
      </c>
      <c r="P29" s="77">
        <v>6015.5969999999998</v>
      </c>
      <c r="Q29" s="77">
        <v>6026.5060000000003</v>
      </c>
      <c r="R29" s="77">
        <v>6158.7969999999996</v>
      </c>
      <c r="S29" s="77">
        <v>6853.9709999999995</v>
      </c>
      <c r="T29" s="77">
        <v>6908.9170000000004</v>
      </c>
      <c r="U29" s="77">
        <v>6911.183</v>
      </c>
      <c r="V29" s="77">
        <v>6455.0640000000003</v>
      </c>
      <c r="W29" s="77">
        <v>5951.268</v>
      </c>
      <c r="X29" s="77">
        <v>5520.9390000000003</v>
      </c>
      <c r="Y29" s="77">
        <v>5197.9849999999997</v>
      </c>
      <c r="Z29" s="78"/>
      <c r="AA29" s="79">
        <f>SUM(B29:Z29)</f>
        <v>141423.212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5451.03</v>
      </c>
      <c r="C31" s="62">
        <f t="shared" si="4"/>
        <v>5300.5469999999996</v>
      </c>
      <c r="D31" s="62">
        <f t="shared" si="4"/>
        <v>5168.3729999999996</v>
      </c>
      <c r="E31" s="62">
        <f t="shared" si="4"/>
        <v>5138.1570000000002</v>
      </c>
      <c r="F31" s="62">
        <f t="shared" si="4"/>
        <v>5284.3090000000002</v>
      </c>
      <c r="G31" s="62">
        <f t="shared" si="4"/>
        <v>5828.4430000000002</v>
      </c>
      <c r="H31" s="62">
        <f t="shared" si="4"/>
        <v>6515.4139999999998</v>
      </c>
      <c r="I31" s="62">
        <f t="shared" si="4"/>
        <v>6944.5209999999997</v>
      </c>
      <c r="J31" s="62">
        <f t="shared" si="4"/>
        <v>7273.0630000000001</v>
      </c>
      <c r="K31" s="62">
        <f t="shared" si="4"/>
        <v>7376.2020000000002</v>
      </c>
      <c r="L31" s="62">
        <f t="shared" si="4"/>
        <v>7253.0010000000002</v>
      </c>
      <c r="M31" s="62">
        <f t="shared" si="4"/>
        <v>7311.0029999999997</v>
      </c>
      <c r="N31" s="62">
        <f t="shared" si="4"/>
        <v>7135.1940000000004</v>
      </c>
      <c r="O31" s="62">
        <f t="shared" si="4"/>
        <v>6926.2280000000001</v>
      </c>
      <c r="P31" s="62">
        <f t="shared" si="4"/>
        <v>6792.0969999999998</v>
      </c>
      <c r="Q31" s="62">
        <f t="shared" si="4"/>
        <v>6816.5060000000003</v>
      </c>
      <c r="R31" s="62">
        <f t="shared" si="4"/>
        <v>6984.7969999999996</v>
      </c>
      <c r="S31" s="62">
        <f t="shared" si="4"/>
        <v>7728.9709999999995</v>
      </c>
      <c r="T31" s="62">
        <f t="shared" si="4"/>
        <v>7790.9170000000004</v>
      </c>
      <c r="U31" s="62">
        <f t="shared" si="4"/>
        <v>7781.183</v>
      </c>
      <c r="V31" s="62">
        <f t="shared" si="4"/>
        <v>7281.5640000000003</v>
      </c>
      <c r="W31" s="62">
        <f t="shared" si="4"/>
        <v>6715.768</v>
      </c>
      <c r="X31" s="62">
        <f t="shared" si="4"/>
        <v>6228.9390000000003</v>
      </c>
      <c r="Y31" s="62">
        <f t="shared" si="4"/>
        <v>5875.4849999999997</v>
      </c>
      <c r="Z31" s="63">
        <f t="shared" si="4"/>
        <v>0</v>
      </c>
      <c r="AA31" s="64">
        <f t="shared" si="4"/>
        <v>158901.712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>
        <v>28</v>
      </c>
      <c r="C34" s="95"/>
      <c r="D34" s="95"/>
      <c r="E34" s="95"/>
      <c r="F34" s="95"/>
      <c r="G34" s="95"/>
      <c r="H34" s="95"/>
      <c r="I34" s="95"/>
      <c r="J34" s="95"/>
      <c r="K34" s="95">
        <v>5</v>
      </c>
      <c r="L34" s="95">
        <v>50</v>
      </c>
      <c r="M34" s="95">
        <v>70.686999999999998</v>
      </c>
      <c r="N34" s="95">
        <v>50</v>
      </c>
      <c r="O34" s="95">
        <v>50</v>
      </c>
      <c r="P34" s="95"/>
      <c r="Q34" s="95"/>
      <c r="R34" s="95"/>
      <c r="S34" s="95"/>
      <c r="T34" s="95"/>
      <c r="U34" s="95"/>
      <c r="V34" s="95"/>
      <c r="W34" s="95"/>
      <c r="X34" s="95"/>
      <c r="Y34" s="95">
        <v>23</v>
      </c>
      <c r="Z34" s="96"/>
      <c r="AA34" s="74">
        <f t="shared" ref="AA34:AA39" si="5">SUM(B34:Z34)</f>
        <v>276.68700000000001</v>
      </c>
    </row>
    <row r="35" spans="1:27" ht="24.95" customHeight="1" x14ac:dyDescent="0.2">
      <c r="A35" s="97" t="s">
        <v>41</v>
      </c>
      <c r="B35" s="98">
        <v>41</v>
      </c>
      <c r="C35" s="99">
        <v>6</v>
      </c>
      <c r="D35" s="99">
        <v>5</v>
      </c>
      <c r="E35" s="99"/>
      <c r="F35" s="99">
        <v>1</v>
      </c>
      <c r="G35" s="99">
        <v>1</v>
      </c>
      <c r="H35" s="99">
        <v>14</v>
      </c>
      <c r="I35" s="99">
        <v>30</v>
      </c>
      <c r="J35" s="99">
        <v>25</v>
      </c>
      <c r="K35" s="99">
        <v>30</v>
      </c>
      <c r="L35" s="99">
        <v>95</v>
      </c>
      <c r="M35" s="99">
        <v>180</v>
      </c>
      <c r="N35" s="99">
        <v>161</v>
      </c>
      <c r="O35" s="99">
        <v>143</v>
      </c>
      <c r="P35" s="99">
        <v>76</v>
      </c>
      <c r="Q35" s="99">
        <v>83</v>
      </c>
      <c r="R35" s="99">
        <v>55</v>
      </c>
      <c r="S35" s="99">
        <v>83</v>
      </c>
      <c r="T35" s="99">
        <v>87</v>
      </c>
      <c r="U35" s="99">
        <v>113</v>
      </c>
      <c r="V35" s="99">
        <v>51</v>
      </c>
      <c r="W35" s="99">
        <v>47</v>
      </c>
      <c r="X35" s="99">
        <v>72</v>
      </c>
      <c r="Y35" s="99">
        <v>69</v>
      </c>
      <c r="Z35" s="100"/>
      <c r="AA35" s="79">
        <f t="shared" si="5"/>
        <v>1468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>
        <v>457.8</v>
      </c>
      <c r="K36" s="99">
        <v>225.2</v>
      </c>
      <c r="L36" s="99">
        <v>248.9</v>
      </c>
      <c r="M36" s="99">
        <v>980</v>
      </c>
      <c r="N36" s="99">
        <v>960</v>
      </c>
      <c r="O36" s="99">
        <v>467.8</v>
      </c>
      <c r="P36" s="99">
        <v>752.7</v>
      </c>
      <c r="Q36" s="99">
        <v>593.9</v>
      </c>
      <c r="R36" s="99">
        <v>1022</v>
      </c>
      <c r="S36" s="99">
        <v>912</v>
      </c>
      <c r="T36" s="99">
        <v>873.7</v>
      </c>
      <c r="U36" s="99">
        <v>634.9</v>
      </c>
      <c r="V36" s="99">
        <v>853</v>
      </c>
      <c r="W36" s="99">
        <v>285.10000000000002</v>
      </c>
      <c r="X36" s="99">
        <v>81</v>
      </c>
      <c r="Y36" s="99"/>
      <c r="Z36" s="100"/>
      <c r="AA36" s="79">
        <f t="shared" si="5"/>
        <v>9348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>
        <v>500</v>
      </c>
      <c r="C38" s="99">
        <v>500</v>
      </c>
      <c r="D38" s="99">
        <v>500</v>
      </c>
      <c r="E38" s="99">
        <v>500</v>
      </c>
      <c r="F38" s="99">
        <v>500</v>
      </c>
      <c r="G38" s="99">
        <v>500</v>
      </c>
      <c r="H38" s="99">
        <v>500</v>
      </c>
      <c r="I38" s="99">
        <v>500</v>
      </c>
      <c r="J38" s="99">
        <v>500</v>
      </c>
      <c r="K38" s="99">
        <v>500</v>
      </c>
      <c r="L38" s="99">
        <v>386.3</v>
      </c>
      <c r="M38" s="99"/>
      <c r="N38" s="99"/>
      <c r="O38" s="99">
        <v>236.1</v>
      </c>
      <c r="P38" s="99"/>
      <c r="Q38" s="99">
        <v>36.799999999999997</v>
      </c>
      <c r="R38" s="99">
        <v>215.6</v>
      </c>
      <c r="S38" s="99">
        <v>126.1</v>
      </c>
      <c r="T38" s="99">
        <v>143.1</v>
      </c>
      <c r="U38" s="99">
        <v>500</v>
      </c>
      <c r="V38" s="99">
        <v>49.2</v>
      </c>
      <c r="W38" s="99">
        <v>500</v>
      </c>
      <c r="X38" s="99">
        <v>500</v>
      </c>
      <c r="Y38" s="99">
        <v>500</v>
      </c>
      <c r="Z38" s="100"/>
      <c r="AA38" s="79">
        <f t="shared" si="5"/>
        <v>8193.2000000000007</v>
      </c>
    </row>
    <row r="39" spans="1:27" ht="30" customHeight="1" thickBot="1" x14ac:dyDescent="0.25">
      <c r="A39" s="86" t="s">
        <v>45</v>
      </c>
      <c r="B39" s="87">
        <f t="shared" ref="B39:Z39" si="6">SUM(B34:B38)</f>
        <v>569</v>
      </c>
      <c r="C39" s="88">
        <f t="shared" si="6"/>
        <v>506</v>
      </c>
      <c r="D39" s="88">
        <f t="shared" si="6"/>
        <v>505</v>
      </c>
      <c r="E39" s="88">
        <f t="shared" si="6"/>
        <v>500</v>
      </c>
      <c r="F39" s="88">
        <f t="shared" si="6"/>
        <v>501</v>
      </c>
      <c r="G39" s="88">
        <f t="shared" si="6"/>
        <v>501</v>
      </c>
      <c r="H39" s="88">
        <f t="shared" si="6"/>
        <v>514</v>
      </c>
      <c r="I39" s="88">
        <f t="shared" si="6"/>
        <v>530</v>
      </c>
      <c r="J39" s="88">
        <f t="shared" si="6"/>
        <v>982.8</v>
      </c>
      <c r="K39" s="88">
        <f t="shared" si="6"/>
        <v>760.2</v>
      </c>
      <c r="L39" s="88">
        <f t="shared" si="6"/>
        <v>780.2</v>
      </c>
      <c r="M39" s="88">
        <f t="shared" si="6"/>
        <v>1230.6869999999999</v>
      </c>
      <c r="N39" s="88">
        <f t="shared" si="6"/>
        <v>1171</v>
      </c>
      <c r="O39" s="88">
        <f t="shared" si="6"/>
        <v>896.9</v>
      </c>
      <c r="P39" s="88">
        <f t="shared" si="6"/>
        <v>828.7</v>
      </c>
      <c r="Q39" s="88">
        <f t="shared" si="6"/>
        <v>713.69999999999993</v>
      </c>
      <c r="R39" s="88">
        <f t="shared" si="6"/>
        <v>1292.5999999999999</v>
      </c>
      <c r="S39" s="88">
        <f t="shared" si="6"/>
        <v>1121.0999999999999</v>
      </c>
      <c r="T39" s="88">
        <f t="shared" si="6"/>
        <v>1103.8</v>
      </c>
      <c r="U39" s="88">
        <f t="shared" si="6"/>
        <v>1247.9000000000001</v>
      </c>
      <c r="V39" s="88">
        <f t="shared" si="6"/>
        <v>953.2</v>
      </c>
      <c r="W39" s="88">
        <f t="shared" si="6"/>
        <v>832.1</v>
      </c>
      <c r="X39" s="88">
        <f t="shared" si="6"/>
        <v>653</v>
      </c>
      <c r="Y39" s="88">
        <f t="shared" si="6"/>
        <v>592</v>
      </c>
      <c r="Z39" s="89">
        <f t="shared" si="6"/>
        <v>0</v>
      </c>
      <c r="AA39" s="90">
        <f t="shared" si="5"/>
        <v>19285.886999999999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>
        <v>457.8</v>
      </c>
      <c r="K44" s="99">
        <v>225.2</v>
      </c>
      <c r="L44" s="99">
        <v>248.9</v>
      </c>
      <c r="M44" s="99">
        <v>980</v>
      </c>
      <c r="N44" s="99">
        <v>960</v>
      </c>
      <c r="O44" s="99">
        <v>467.8</v>
      </c>
      <c r="P44" s="99">
        <v>752.7</v>
      </c>
      <c r="Q44" s="99">
        <v>593.9</v>
      </c>
      <c r="R44" s="99">
        <v>1022</v>
      </c>
      <c r="S44" s="99">
        <v>912</v>
      </c>
      <c r="T44" s="99">
        <v>873.7</v>
      </c>
      <c r="U44" s="99">
        <v>634.9</v>
      </c>
      <c r="V44" s="99">
        <v>853</v>
      </c>
      <c r="W44" s="99">
        <v>285.10000000000002</v>
      </c>
      <c r="X44" s="99">
        <v>81</v>
      </c>
      <c r="Y44" s="99"/>
      <c r="Z44" s="100"/>
      <c r="AA44" s="79">
        <f t="shared" si="7"/>
        <v>9348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>
        <v>500</v>
      </c>
      <c r="C46" s="99">
        <v>500</v>
      </c>
      <c r="D46" s="99">
        <v>500</v>
      </c>
      <c r="E46" s="99">
        <v>500</v>
      </c>
      <c r="F46" s="99">
        <v>500</v>
      </c>
      <c r="G46" s="99">
        <v>500</v>
      </c>
      <c r="H46" s="99">
        <v>500</v>
      </c>
      <c r="I46" s="99">
        <v>500</v>
      </c>
      <c r="J46" s="99">
        <v>500</v>
      </c>
      <c r="K46" s="99">
        <v>500</v>
      </c>
      <c r="L46" s="99">
        <v>386.3</v>
      </c>
      <c r="M46" s="99"/>
      <c r="N46" s="99"/>
      <c r="O46" s="99">
        <v>236.1</v>
      </c>
      <c r="P46" s="99"/>
      <c r="Q46" s="99">
        <v>36.799999999999997</v>
      </c>
      <c r="R46" s="99">
        <v>215.6</v>
      </c>
      <c r="S46" s="99">
        <v>126.1</v>
      </c>
      <c r="T46" s="99">
        <v>143.1</v>
      </c>
      <c r="U46" s="99">
        <v>500</v>
      </c>
      <c r="V46" s="99">
        <v>49.2</v>
      </c>
      <c r="W46" s="99">
        <v>500</v>
      </c>
      <c r="X46" s="99">
        <v>500</v>
      </c>
      <c r="Y46" s="99">
        <v>500</v>
      </c>
      <c r="Z46" s="100"/>
      <c r="AA46" s="79">
        <f t="shared" si="7"/>
        <v>8193.2000000000007</v>
      </c>
    </row>
    <row r="47" spans="1:27" ht="24.95" customHeight="1" x14ac:dyDescent="0.2">
      <c r="A47" s="85" t="s">
        <v>47</v>
      </c>
      <c r="B47" s="98">
        <v>77</v>
      </c>
      <c r="C47" s="99">
        <v>68</v>
      </c>
      <c r="D47" s="99">
        <v>66</v>
      </c>
      <c r="E47" s="99">
        <v>71</v>
      </c>
      <c r="F47" s="99">
        <v>84</v>
      </c>
      <c r="G47" s="99">
        <v>121</v>
      </c>
      <c r="H47" s="99">
        <v>150</v>
      </c>
      <c r="I47" s="99">
        <v>150</v>
      </c>
      <c r="J47" s="99">
        <v>150</v>
      </c>
      <c r="K47" s="99">
        <v>150</v>
      </c>
      <c r="L47" s="99">
        <v>150</v>
      </c>
      <c r="M47" s="99">
        <v>150</v>
      </c>
      <c r="N47" s="99">
        <v>150</v>
      </c>
      <c r="O47" s="99">
        <v>150</v>
      </c>
      <c r="P47" s="99">
        <v>150</v>
      </c>
      <c r="Q47" s="99">
        <v>150</v>
      </c>
      <c r="R47" s="99">
        <v>150</v>
      </c>
      <c r="S47" s="99">
        <v>150</v>
      </c>
      <c r="T47" s="99">
        <v>150</v>
      </c>
      <c r="U47" s="99">
        <v>150</v>
      </c>
      <c r="V47" s="99">
        <v>150</v>
      </c>
      <c r="W47" s="99">
        <v>150</v>
      </c>
      <c r="X47" s="99">
        <v>150</v>
      </c>
      <c r="Y47" s="99">
        <v>139</v>
      </c>
      <c r="Z47" s="100"/>
      <c r="AA47" s="79">
        <f t="shared" si="7"/>
        <v>3176</v>
      </c>
    </row>
    <row r="48" spans="1:27" ht="30" customHeight="1" thickBot="1" x14ac:dyDescent="0.25">
      <c r="A48" s="86" t="s">
        <v>48</v>
      </c>
      <c r="B48" s="87">
        <f>SUM(B42:B47)</f>
        <v>577</v>
      </c>
      <c r="C48" s="88">
        <f t="shared" ref="C48:Z48" si="8">SUM(C42:C47)</f>
        <v>568</v>
      </c>
      <c r="D48" s="88">
        <f t="shared" si="8"/>
        <v>566</v>
      </c>
      <c r="E48" s="88">
        <f t="shared" si="8"/>
        <v>571</v>
      </c>
      <c r="F48" s="88">
        <f t="shared" si="8"/>
        <v>584</v>
      </c>
      <c r="G48" s="88">
        <f t="shared" si="8"/>
        <v>621</v>
      </c>
      <c r="H48" s="88">
        <f t="shared" si="8"/>
        <v>650</v>
      </c>
      <c r="I48" s="88">
        <f t="shared" si="8"/>
        <v>650</v>
      </c>
      <c r="J48" s="88">
        <f t="shared" si="8"/>
        <v>1107.8</v>
      </c>
      <c r="K48" s="88">
        <f t="shared" si="8"/>
        <v>875.2</v>
      </c>
      <c r="L48" s="88">
        <f t="shared" si="8"/>
        <v>785.2</v>
      </c>
      <c r="M48" s="88">
        <f t="shared" si="8"/>
        <v>1130</v>
      </c>
      <c r="N48" s="88">
        <f t="shared" si="8"/>
        <v>1110</v>
      </c>
      <c r="O48" s="88">
        <f t="shared" si="8"/>
        <v>853.9</v>
      </c>
      <c r="P48" s="88">
        <f t="shared" si="8"/>
        <v>902.7</v>
      </c>
      <c r="Q48" s="88">
        <f t="shared" si="8"/>
        <v>780.69999999999993</v>
      </c>
      <c r="R48" s="88">
        <f t="shared" si="8"/>
        <v>1387.6</v>
      </c>
      <c r="S48" s="88">
        <f t="shared" si="8"/>
        <v>1188.0999999999999</v>
      </c>
      <c r="T48" s="88">
        <f t="shared" si="8"/>
        <v>1166.8000000000002</v>
      </c>
      <c r="U48" s="88">
        <f t="shared" si="8"/>
        <v>1284.9000000000001</v>
      </c>
      <c r="V48" s="88">
        <f t="shared" si="8"/>
        <v>1052.2</v>
      </c>
      <c r="W48" s="88">
        <f t="shared" si="8"/>
        <v>935.1</v>
      </c>
      <c r="X48" s="88">
        <f t="shared" si="8"/>
        <v>731</v>
      </c>
      <c r="Y48" s="88">
        <f t="shared" si="8"/>
        <v>639</v>
      </c>
      <c r="Z48" s="89">
        <f t="shared" si="8"/>
        <v>0</v>
      </c>
      <c r="AA48" s="90">
        <f t="shared" si="7"/>
        <v>20717.200000000004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5951.0300000000007</v>
      </c>
      <c r="C51" s="88">
        <f t="shared" si="10"/>
        <v>5800.5469999999996</v>
      </c>
      <c r="D51" s="88">
        <f t="shared" si="10"/>
        <v>5668.3729999999996</v>
      </c>
      <c r="E51" s="88">
        <f t="shared" si="10"/>
        <v>5638.1570000000002</v>
      </c>
      <c r="F51" s="88">
        <f t="shared" si="10"/>
        <v>5784.3089999999993</v>
      </c>
      <c r="G51" s="88">
        <f t="shared" si="10"/>
        <v>6328.4430000000002</v>
      </c>
      <c r="H51" s="88">
        <f t="shared" si="10"/>
        <v>7015.4139999999989</v>
      </c>
      <c r="I51" s="88">
        <f t="shared" si="10"/>
        <v>7444.5210000000006</v>
      </c>
      <c r="J51" s="88">
        <f t="shared" si="10"/>
        <v>8230.8630000000012</v>
      </c>
      <c r="K51" s="88">
        <f t="shared" si="10"/>
        <v>8101.402</v>
      </c>
      <c r="L51" s="88">
        <f t="shared" si="10"/>
        <v>7888.201</v>
      </c>
      <c r="M51" s="88">
        <f t="shared" si="10"/>
        <v>8291.0030000000006</v>
      </c>
      <c r="N51" s="88">
        <f t="shared" si="10"/>
        <v>8095.1939999999995</v>
      </c>
      <c r="O51" s="88">
        <f t="shared" si="10"/>
        <v>7630.1279999999988</v>
      </c>
      <c r="P51" s="88">
        <f t="shared" si="10"/>
        <v>7544.7970000000005</v>
      </c>
      <c r="Q51" s="88">
        <f t="shared" si="10"/>
        <v>7447.2060000000001</v>
      </c>
      <c r="R51" s="88">
        <f t="shared" si="10"/>
        <v>8222.3970000000008</v>
      </c>
      <c r="S51" s="88">
        <f t="shared" si="10"/>
        <v>8767.0709999999999</v>
      </c>
      <c r="T51" s="88">
        <f t="shared" si="10"/>
        <v>8807.7170000000006</v>
      </c>
      <c r="U51" s="88">
        <f t="shared" si="10"/>
        <v>8916.0830000000005</v>
      </c>
      <c r="V51" s="88">
        <f t="shared" si="10"/>
        <v>8183.7640000000001</v>
      </c>
      <c r="W51" s="88">
        <f t="shared" si="10"/>
        <v>7500.8680000000004</v>
      </c>
      <c r="X51" s="88">
        <f t="shared" si="10"/>
        <v>6809.9390000000003</v>
      </c>
      <c r="Y51" s="88">
        <f t="shared" si="10"/>
        <v>6375.4849999999997</v>
      </c>
      <c r="Z51" s="89">
        <f t="shared" si="10"/>
        <v>0</v>
      </c>
      <c r="AA51" s="104">
        <f>SUM(B51:Z51)</f>
        <v>176442.91199999998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/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45324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-432.1</v>
      </c>
      <c r="C4" s="18">
        <v>-624</v>
      </c>
      <c r="D4" s="18">
        <v>-630</v>
      </c>
      <c r="E4" s="18">
        <v>-617</v>
      </c>
      <c r="F4" s="18">
        <v>-609</v>
      </c>
      <c r="G4" s="18">
        <v>-438.1</v>
      </c>
      <c r="H4" s="18">
        <v>-288.5</v>
      </c>
      <c r="I4" s="18">
        <v>491.9</v>
      </c>
      <c r="J4" s="18">
        <v>957.8</v>
      </c>
      <c r="K4" s="18">
        <v>725.2</v>
      </c>
      <c r="L4" s="18">
        <v>635.20000000000005</v>
      </c>
      <c r="M4" s="18">
        <v>701.6</v>
      </c>
      <c r="N4" s="18">
        <v>775.1</v>
      </c>
      <c r="O4" s="18">
        <v>703.9</v>
      </c>
      <c r="P4" s="18">
        <v>494.90000000000003</v>
      </c>
      <c r="Q4" s="18">
        <v>630.69999999999993</v>
      </c>
      <c r="R4" s="18">
        <v>1237.5999999999999</v>
      </c>
      <c r="S4" s="18">
        <v>1038.0999999999999</v>
      </c>
      <c r="T4" s="18">
        <v>1016.8000000000001</v>
      </c>
      <c r="U4" s="18">
        <v>1134.9000000000001</v>
      </c>
      <c r="V4" s="18">
        <v>902.2</v>
      </c>
      <c r="W4" s="18">
        <v>785.1</v>
      </c>
      <c r="X4" s="18">
        <v>581</v>
      </c>
      <c r="Y4" s="18">
        <v>-205.60000000000002</v>
      </c>
      <c r="Z4" s="19"/>
      <c r="AA4" s="111">
        <f>SUM(B4:Z4)</f>
        <v>8967.6999999999989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>
        <v>90.44</v>
      </c>
      <c r="C7" s="117">
        <v>89.67</v>
      </c>
      <c r="D7" s="117">
        <v>80.489999999999995</v>
      </c>
      <c r="E7" s="117">
        <v>80</v>
      </c>
      <c r="F7" s="117">
        <v>88.59</v>
      </c>
      <c r="G7" s="117">
        <v>94.37</v>
      </c>
      <c r="H7" s="117">
        <v>100.37</v>
      </c>
      <c r="I7" s="117">
        <v>120.72</v>
      </c>
      <c r="J7" s="117">
        <v>111.14</v>
      </c>
      <c r="K7" s="117">
        <v>96.34</v>
      </c>
      <c r="L7" s="117">
        <v>81.63</v>
      </c>
      <c r="M7" s="117">
        <v>74.650000000000006</v>
      </c>
      <c r="N7" s="117">
        <v>70</v>
      </c>
      <c r="O7" s="117">
        <v>70</v>
      </c>
      <c r="P7" s="117">
        <v>77.08</v>
      </c>
      <c r="Q7" s="117">
        <v>90.46</v>
      </c>
      <c r="R7" s="117">
        <v>106.41</v>
      </c>
      <c r="S7" s="117">
        <v>118.59</v>
      </c>
      <c r="T7" s="117">
        <v>121.52</v>
      </c>
      <c r="U7" s="117">
        <v>112.69</v>
      </c>
      <c r="V7" s="117">
        <v>109</v>
      </c>
      <c r="W7" s="117">
        <v>95.52</v>
      </c>
      <c r="X7" s="117">
        <v>89.91</v>
      </c>
      <c r="Y7" s="117">
        <v>76.47</v>
      </c>
      <c r="Z7" s="118"/>
      <c r="AA7" s="119">
        <f>IF(SUM(B7:Z7)&lt;&gt;0,AVERAGEIF(B7:Z7,"&lt;&gt;"""),"")</f>
        <v>93.585833333333326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28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29</v>
      </c>
      <c r="B13" s="128">
        <v>932.1</v>
      </c>
      <c r="C13" s="129">
        <v>1124</v>
      </c>
      <c r="D13" s="129">
        <v>1130</v>
      </c>
      <c r="E13" s="129">
        <v>1117</v>
      </c>
      <c r="F13" s="129">
        <v>1109</v>
      </c>
      <c r="G13" s="129">
        <v>938.1</v>
      </c>
      <c r="H13" s="129">
        <v>788.5</v>
      </c>
      <c r="I13" s="129">
        <v>8.1</v>
      </c>
      <c r="J13" s="129"/>
      <c r="K13" s="129"/>
      <c r="L13" s="129"/>
      <c r="M13" s="129"/>
      <c r="N13" s="129"/>
      <c r="O13" s="129"/>
      <c r="P13" s="129"/>
      <c r="Q13" s="129"/>
      <c r="R13" s="129"/>
      <c r="S13" s="129"/>
      <c r="T13" s="129"/>
      <c r="U13" s="129"/>
      <c r="V13" s="129"/>
      <c r="W13" s="129"/>
      <c r="X13" s="129"/>
      <c r="Y13" s="130">
        <v>705.6</v>
      </c>
      <c r="Z13" s="131"/>
      <c r="AA13" s="132">
        <f t="shared" si="0"/>
        <v>7852.4000000000015</v>
      </c>
    </row>
    <row r="14" spans="1:27" ht="24.95" customHeight="1" x14ac:dyDescent="0.2">
      <c r="A14" s="97" t="s">
        <v>30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31</v>
      </c>
      <c r="B15" s="128"/>
      <c r="C15" s="133"/>
      <c r="D15" s="133"/>
      <c r="E15" s="133"/>
      <c r="F15" s="133"/>
      <c r="G15" s="133"/>
      <c r="H15" s="133"/>
      <c r="I15" s="133"/>
      <c r="J15" s="133"/>
      <c r="K15" s="133"/>
      <c r="L15" s="133"/>
      <c r="M15" s="133">
        <v>278.39999999999998</v>
      </c>
      <c r="N15" s="133">
        <v>184.9</v>
      </c>
      <c r="O15" s="133"/>
      <c r="P15" s="133">
        <v>257.8</v>
      </c>
      <c r="Q15" s="133"/>
      <c r="R15" s="133"/>
      <c r="S15" s="133"/>
      <c r="T15" s="133"/>
      <c r="U15" s="133"/>
      <c r="V15" s="133"/>
      <c r="W15" s="133"/>
      <c r="X15" s="133"/>
      <c r="Y15" s="133"/>
      <c r="Z15" s="131"/>
      <c r="AA15" s="132">
        <f t="shared" si="0"/>
        <v>721.09999999999991</v>
      </c>
    </row>
    <row r="16" spans="1:27" ht="30" customHeight="1" thickBot="1" x14ac:dyDescent="0.25">
      <c r="A16" s="86" t="s">
        <v>50</v>
      </c>
      <c r="B16" s="134">
        <f t="shared" ref="B16:Z16" si="1">IF(LEN(B$2)&gt;0,SUM(B11:B15),"")</f>
        <v>932.1</v>
      </c>
      <c r="C16" s="135">
        <f t="shared" si="1"/>
        <v>1124</v>
      </c>
      <c r="D16" s="135">
        <f t="shared" si="1"/>
        <v>1130</v>
      </c>
      <c r="E16" s="135">
        <f t="shared" si="1"/>
        <v>1117</v>
      </c>
      <c r="F16" s="135">
        <f t="shared" si="1"/>
        <v>1109</v>
      </c>
      <c r="G16" s="135">
        <f t="shared" si="1"/>
        <v>938.1</v>
      </c>
      <c r="H16" s="135">
        <f t="shared" si="1"/>
        <v>788.5</v>
      </c>
      <c r="I16" s="135">
        <f t="shared" si="1"/>
        <v>8.1</v>
      </c>
      <c r="J16" s="135">
        <f t="shared" si="1"/>
        <v>0</v>
      </c>
      <c r="K16" s="135">
        <f t="shared" si="1"/>
        <v>0</v>
      </c>
      <c r="L16" s="135">
        <f t="shared" si="1"/>
        <v>0</v>
      </c>
      <c r="M16" s="135">
        <f t="shared" si="1"/>
        <v>278.39999999999998</v>
      </c>
      <c r="N16" s="135">
        <f t="shared" si="1"/>
        <v>184.9</v>
      </c>
      <c r="O16" s="135">
        <f t="shared" si="1"/>
        <v>0</v>
      </c>
      <c r="P16" s="135">
        <f t="shared" si="1"/>
        <v>257.8</v>
      </c>
      <c r="Q16" s="135">
        <f t="shared" si="1"/>
        <v>0</v>
      </c>
      <c r="R16" s="135">
        <f t="shared" si="1"/>
        <v>0</v>
      </c>
      <c r="S16" s="135">
        <f t="shared" si="1"/>
        <v>0</v>
      </c>
      <c r="T16" s="135">
        <f t="shared" si="1"/>
        <v>0</v>
      </c>
      <c r="U16" s="135">
        <f t="shared" si="1"/>
        <v>0</v>
      </c>
      <c r="V16" s="135">
        <f t="shared" si="1"/>
        <v>0</v>
      </c>
      <c r="W16" s="135">
        <f t="shared" si="1"/>
        <v>0</v>
      </c>
      <c r="X16" s="135">
        <f t="shared" si="1"/>
        <v>0</v>
      </c>
      <c r="Y16" s="135">
        <f t="shared" si="1"/>
        <v>705.6</v>
      </c>
      <c r="Z16" s="136" t="str">
        <f t="shared" si="1"/>
        <v/>
      </c>
      <c r="AA16" s="90">
        <f t="shared" si="0"/>
        <v>8573.5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41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42</v>
      </c>
      <c r="B21" s="128"/>
      <c r="C21" s="129"/>
      <c r="D21" s="129"/>
      <c r="E21" s="129"/>
      <c r="F21" s="129"/>
      <c r="G21" s="129"/>
      <c r="H21" s="129"/>
      <c r="I21" s="129"/>
      <c r="J21" s="129">
        <v>457.8</v>
      </c>
      <c r="K21" s="129">
        <v>225.2</v>
      </c>
      <c r="L21" s="129">
        <v>248.9</v>
      </c>
      <c r="M21" s="129">
        <v>980</v>
      </c>
      <c r="N21" s="129">
        <v>960</v>
      </c>
      <c r="O21" s="129">
        <v>467.8</v>
      </c>
      <c r="P21" s="129">
        <v>752.7</v>
      </c>
      <c r="Q21" s="129">
        <v>593.9</v>
      </c>
      <c r="R21" s="129">
        <v>1022</v>
      </c>
      <c r="S21" s="129">
        <v>912</v>
      </c>
      <c r="T21" s="129">
        <v>873.7</v>
      </c>
      <c r="U21" s="129">
        <v>634.9</v>
      </c>
      <c r="V21" s="129">
        <v>853</v>
      </c>
      <c r="W21" s="129">
        <v>285.10000000000002</v>
      </c>
      <c r="X21" s="129">
        <v>81</v>
      </c>
      <c r="Y21" s="130"/>
      <c r="Z21" s="131"/>
      <c r="AA21" s="132">
        <f t="shared" si="2"/>
        <v>9348</v>
      </c>
    </row>
    <row r="22" spans="1:27" ht="24.95" customHeight="1" x14ac:dyDescent="0.2">
      <c r="A22" s="97" t="s">
        <v>43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44</v>
      </c>
      <c r="B23" s="128">
        <v>500</v>
      </c>
      <c r="C23" s="133">
        <v>500</v>
      </c>
      <c r="D23" s="133">
        <v>500</v>
      </c>
      <c r="E23" s="133">
        <v>500</v>
      </c>
      <c r="F23" s="133">
        <v>500</v>
      </c>
      <c r="G23" s="133">
        <v>500</v>
      </c>
      <c r="H23" s="133">
        <v>500</v>
      </c>
      <c r="I23" s="133">
        <v>500</v>
      </c>
      <c r="J23" s="133">
        <v>500</v>
      </c>
      <c r="K23" s="133">
        <v>500</v>
      </c>
      <c r="L23" s="133">
        <v>386.3</v>
      </c>
      <c r="M23" s="133"/>
      <c r="N23" s="133"/>
      <c r="O23" s="133">
        <v>236.1</v>
      </c>
      <c r="P23" s="133"/>
      <c r="Q23" s="133">
        <v>36.799999999999997</v>
      </c>
      <c r="R23" s="133">
        <v>215.6</v>
      </c>
      <c r="S23" s="133">
        <v>126.1</v>
      </c>
      <c r="T23" s="133">
        <v>143.1</v>
      </c>
      <c r="U23" s="133">
        <v>500</v>
      </c>
      <c r="V23" s="133">
        <v>49.2</v>
      </c>
      <c r="W23" s="133">
        <v>500</v>
      </c>
      <c r="X23" s="133">
        <v>500</v>
      </c>
      <c r="Y23" s="133">
        <v>500</v>
      </c>
      <c r="Z23" s="131"/>
      <c r="AA23" s="132">
        <f t="shared" si="2"/>
        <v>8193.2000000000007</v>
      </c>
    </row>
    <row r="24" spans="1:27" ht="30" customHeight="1" thickBot="1" x14ac:dyDescent="0.25">
      <c r="A24" s="86" t="s">
        <v>48</v>
      </c>
      <c r="B24" s="134">
        <f t="shared" ref="B24:Z24" si="3">IF(LEN(B$2)&gt;0,SUM(B19:B23),"")</f>
        <v>500</v>
      </c>
      <c r="C24" s="135">
        <f t="shared" si="3"/>
        <v>500</v>
      </c>
      <c r="D24" s="135">
        <f t="shared" si="3"/>
        <v>500</v>
      </c>
      <c r="E24" s="135">
        <f t="shared" si="3"/>
        <v>500</v>
      </c>
      <c r="F24" s="135">
        <f t="shared" si="3"/>
        <v>500</v>
      </c>
      <c r="G24" s="135">
        <f t="shared" si="3"/>
        <v>500</v>
      </c>
      <c r="H24" s="135">
        <f t="shared" si="3"/>
        <v>500</v>
      </c>
      <c r="I24" s="135">
        <f t="shared" si="3"/>
        <v>500</v>
      </c>
      <c r="J24" s="135">
        <f t="shared" si="3"/>
        <v>957.8</v>
      </c>
      <c r="K24" s="135">
        <f t="shared" si="3"/>
        <v>725.2</v>
      </c>
      <c r="L24" s="135">
        <f t="shared" si="3"/>
        <v>635.20000000000005</v>
      </c>
      <c r="M24" s="135">
        <f t="shared" si="3"/>
        <v>980</v>
      </c>
      <c r="N24" s="135">
        <f t="shared" si="3"/>
        <v>960</v>
      </c>
      <c r="O24" s="135">
        <f t="shared" si="3"/>
        <v>703.9</v>
      </c>
      <c r="P24" s="135">
        <f t="shared" si="3"/>
        <v>752.7</v>
      </c>
      <c r="Q24" s="135">
        <f t="shared" si="3"/>
        <v>630.69999999999993</v>
      </c>
      <c r="R24" s="135">
        <f t="shared" si="3"/>
        <v>1237.5999999999999</v>
      </c>
      <c r="S24" s="135">
        <f t="shared" si="3"/>
        <v>1038.0999999999999</v>
      </c>
      <c r="T24" s="135">
        <f t="shared" si="3"/>
        <v>1016.8000000000001</v>
      </c>
      <c r="U24" s="135">
        <f t="shared" si="3"/>
        <v>1134.9000000000001</v>
      </c>
      <c r="V24" s="135">
        <f t="shared" si="3"/>
        <v>902.2</v>
      </c>
      <c r="W24" s="135">
        <f t="shared" si="3"/>
        <v>785.1</v>
      </c>
      <c r="X24" s="135">
        <f t="shared" si="3"/>
        <v>581</v>
      </c>
      <c r="Y24" s="135">
        <f t="shared" si="3"/>
        <v>500</v>
      </c>
      <c r="Z24" s="136" t="str">
        <f t="shared" si="3"/>
        <v/>
      </c>
      <c r="AA24" s="90">
        <f t="shared" si="2"/>
        <v>17541.2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2024-02-01T12:06:04Z</dcterms:created>
  <dcterms:modified xsi:type="dcterms:W3CDTF">2024-02-01T12:06:05Z</dcterms:modified>
</cp:coreProperties>
</file>