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<sst xmlns="http://schemas.openxmlformats.org/spreadsheetml/2006/main" count="117" uniqueCount="53">
  <si>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31/01/2024 14:40:43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</si>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</sst>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859</c:v>
                </c:pt>
                <c:pt idx="1">
                  <c:v>528</c:v>
                </c:pt>
                <c:pt idx="2">
                  <c:v>528</c:v>
                </c:pt>
                <c:pt idx="3">
                  <c:v>528</c:v>
                </c:pt>
                <c:pt idx="4">
                  <c:v>528</c:v>
                </c:pt>
                <c:pt idx="5">
                  <c:v>528</c:v>
                </c:pt>
                <c:pt idx="6">
                  <c:v>604</c:v>
                </c:pt>
                <c:pt idx="7">
                  <c:v>895</c:v>
                </c:pt>
                <c:pt idx="8">
                  <c:v>895</c:v>
                </c:pt>
                <c:pt idx="9">
                  <c:v>836</c:v>
                </c:pt>
                <c:pt idx="10">
                  <c:v>836</c:v>
                </c:pt>
                <c:pt idx="11">
                  <c:v>836</c:v>
                </c:pt>
                <c:pt idx="12">
                  <c:v>680</c:v>
                </c:pt>
                <c:pt idx="13">
                  <c:v>680</c:v>
                </c:pt>
                <c:pt idx="14">
                  <c:v>680</c:v>
                </c:pt>
                <c:pt idx="15">
                  <c:v>680</c:v>
                </c:pt>
                <c:pt idx="16">
                  <c:v>739</c:v>
                </c:pt>
                <c:pt idx="17">
                  <c:v>663</c:v>
                </c:pt>
                <c:pt idx="18">
                  <c:v>587</c:v>
                </c:pt>
                <c:pt idx="19">
                  <c:v>587</c:v>
                </c:pt>
                <c:pt idx="20">
                  <c:v>587</c:v>
                </c:pt>
                <c:pt idx="21">
                  <c:v>528</c:v>
                </c:pt>
                <c:pt idx="22">
                  <c:v>528</c:v>
                </c:pt>
                <c:pt idx="23">
                  <c:v>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7A-4BA9-ADC3-9006DE97BC6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112</c:v>
                </c:pt>
                <c:pt idx="1">
                  <c:v>112</c:v>
                </c:pt>
                <c:pt idx="2">
                  <c:v>112</c:v>
                </c:pt>
                <c:pt idx="3">
                  <c:v>112</c:v>
                </c:pt>
                <c:pt idx="4">
                  <c:v>112</c:v>
                </c:pt>
                <c:pt idx="5">
                  <c:v>112</c:v>
                </c:pt>
                <c:pt idx="6">
                  <c:v>112</c:v>
                </c:pt>
                <c:pt idx="7">
                  <c:v>112</c:v>
                </c:pt>
                <c:pt idx="8">
                  <c:v>134</c:v>
                </c:pt>
                <c:pt idx="9">
                  <c:v>153</c:v>
                </c:pt>
                <c:pt idx="10">
                  <c:v>160</c:v>
                </c:pt>
                <c:pt idx="11">
                  <c:v>169</c:v>
                </c:pt>
                <c:pt idx="12">
                  <c:v>174</c:v>
                </c:pt>
                <c:pt idx="13">
                  <c:v>172</c:v>
                </c:pt>
                <c:pt idx="14">
                  <c:v>173</c:v>
                </c:pt>
                <c:pt idx="15">
                  <c:v>190</c:v>
                </c:pt>
                <c:pt idx="16">
                  <c:v>217</c:v>
                </c:pt>
                <c:pt idx="17">
                  <c:v>253</c:v>
                </c:pt>
                <c:pt idx="18">
                  <c:v>261</c:v>
                </c:pt>
                <c:pt idx="19">
                  <c:v>258</c:v>
                </c:pt>
                <c:pt idx="20">
                  <c:v>232</c:v>
                </c:pt>
                <c:pt idx="21">
                  <c:v>194</c:v>
                </c:pt>
                <c:pt idx="22">
                  <c:v>152</c:v>
                </c:pt>
                <c:pt idx="23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7A-4BA9-ADC3-9006DE97BC6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1785</c:v>
                </c:pt>
                <c:pt idx="1">
                  <c:v>1723.6659999999999</c:v>
                </c:pt>
                <c:pt idx="2">
                  <c:v>1685</c:v>
                </c:pt>
                <c:pt idx="3">
                  <c:v>1685</c:v>
                </c:pt>
                <c:pt idx="4">
                  <c:v>1685</c:v>
                </c:pt>
                <c:pt idx="5">
                  <c:v>2067.1289999999999</c:v>
                </c:pt>
                <c:pt idx="6">
                  <c:v>3164.4719999999998</c:v>
                </c:pt>
                <c:pt idx="7">
                  <c:v>3187.1320000000001</c:v>
                </c:pt>
                <c:pt idx="8">
                  <c:v>3023.38</c:v>
                </c:pt>
                <c:pt idx="9">
                  <c:v>2565.9169999999999</c:v>
                </c:pt>
                <c:pt idx="10">
                  <c:v>2038.3140000000001</c:v>
                </c:pt>
                <c:pt idx="11">
                  <c:v>2017</c:v>
                </c:pt>
                <c:pt idx="12">
                  <c:v>2017</c:v>
                </c:pt>
                <c:pt idx="13">
                  <c:v>2235.4299999999998</c:v>
                </c:pt>
                <c:pt idx="14">
                  <c:v>2486.3310000000001</c:v>
                </c:pt>
                <c:pt idx="15">
                  <c:v>3377.8040000000001</c:v>
                </c:pt>
                <c:pt idx="16">
                  <c:v>3509.152</c:v>
                </c:pt>
                <c:pt idx="17">
                  <c:v>3648.6840000000002</c:v>
                </c:pt>
                <c:pt idx="18">
                  <c:v>3712.2059999999997</c:v>
                </c:pt>
                <c:pt idx="19">
                  <c:v>3665.221</c:v>
                </c:pt>
                <c:pt idx="20">
                  <c:v>3676.0460000000003</c:v>
                </c:pt>
                <c:pt idx="21">
                  <c:v>3538.8489999999997</c:v>
                </c:pt>
                <c:pt idx="22">
                  <c:v>3429.7470000000003</c:v>
                </c:pt>
                <c:pt idx="23">
                  <c:v>3155.3159999999998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7A-4BA9-ADC3-9006DE97BC6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855</c:v>
                </c:pt>
                <c:pt idx="1">
                  <c:v>911</c:v>
                </c:pt>
                <c:pt idx="2">
                  <c:v>930</c:v>
                </c:pt>
                <c:pt idx="3">
                  <c:v>915.2</c:v>
                </c:pt>
                <c:pt idx="4">
                  <c:v>1046.3</c:v>
                </c:pt>
                <c:pt idx="5">
                  <c:v>1455</c:v>
                </c:pt>
                <c:pt idx="6">
                  <c:v>1434</c:v>
                </c:pt>
                <c:pt idx="7">
                  <c:v>1005.7</c:v>
                </c:pt>
                <c:pt idx="8">
                  <c:v>919</c:v>
                </c:pt>
                <c:pt idx="9">
                  <c:v>949</c:v>
                </c:pt>
                <c:pt idx="10">
                  <c:v>850</c:v>
                </c:pt>
                <c:pt idx="11">
                  <c:v>817</c:v>
                </c:pt>
                <c:pt idx="12">
                  <c:v>851</c:v>
                </c:pt>
                <c:pt idx="13">
                  <c:v>862</c:v>
                </c:pt>
                <c:pt idx="14">
                  <c:v>940</c:v>
                </c:pt>
                <c:pt idx="15">
                  <c:v>954</c:v>
                </c:pt>
                <c:pt idx="16">
                  <c:v>1146.5</c:v>
                </c:pt>
                <c:pt idx="17">
                  <c:v>1448</c:v>
                </c:pt>
                <c:pt idx="18">
                  <c:v>1542.1</c:v>
                </c:pt>
                <c:pt idx="19">
                  <c:v>1451</c:v>
                </c:pt>
                <c:pt idx="20">
                  <c:v>1390.7</c:v>
                </c:pt>
                <c:pt idx="21">
                  <c:v>1642.9</c:v>
                </c:pt>
                <c:pt idx="22">
                  <c:v>1525.5</c:v>
                </c:pt>
                <c:pt idx="23">
                  <c:v>1908.6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7A-4BA9-ADC3-9006DE97BC6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2527.2589999999996</c:v>
                </c:pt>
                <c:pt idx="1">
                  <c:v>2490.6630000000005</c:v>
                </c:pt>
                <c:pt idx="2">
                  <c:v>2402.9520000000002</c:v>
                </c:pt>
                <c:pt idx="3">
                  <c:v>2313.1700000000005</c:v>
                </c:pt>
                <c:pt idx="4">
                  <c:v>2236.0400000000004</c:v>
                </c:pt>
                <c:pt idx="5">
                  <c:v>2134.5020000000004</c:v>
                </c:pt>
                <c:pt idx="6">
                  <c:v>2041.2049999999999</c:v>
                </c:pt>
                <c:pt idx="7">
                  <c:v>2608.0920000000001</c:v>
                </c:pt>
                <c:pt idx="8">
                  <c:v>3848.9450000000002</c:v>
                </c:pt>
                <c:pt idx="9">
                  <c:v>4834.110999999999</c:v>
                </c:pt>
                <c:pt idx="10">
                  <c:v>5318.2669999999998</c:v>
                </c:pt>
                <c:pt idx="11">
                  <c:v>5499.3959999999997</c:v>
                </c:pt>
                <c:pt idx="12">
                  <c:v>5240.7090000000007</c:v>
                </c:pt>
                <c:pt idx="13">
                  <c:v>4691.3689999999988</c:v>
                </c:pt>
                <c:pt idx="14">
                  <c:v>3722.0690000000004</c:v>
                </c:pt>
                <c:pt idx="15">
                  <c:v>2334.0840000000003</c:v>
                </c:pt>
                <c:pt idx="16">
                  <c:v>1145.7059999999999</c:v>
                </c:pt>
                <c:pt idx="17">
                  <c:v>810.83999999999992</c:v>
                </c:pt>
                <c:pt idx="18">
                  <c:v>721.15699999999993</c:v>
                </c:pt>
                <c:pt idx="19">
                  <c:v>695.06499999999994</c:v>
                </c:pt>
                <c:pt idx="20">
                  <c:v>698.38900000000001</c:v>
                </c:pt>
                <c:pt idx="21">
                  <c:v>691.88999999999987</c:v>
                </c:pt>
                <c:pt idx="22">
                  <c:v>686.28199999999993</c:v>
                </c:pt>
                <c:pt idx="23">
                  <c:v>722.45999999999981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7A-4BA9-ADC3-9006DE97BC6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141</c:v>
                </c:pt>
                <c:pt idx="1">
                  <c:v>141</c:v>
                </c:pt>
                <c:pt idx="2">
                  <c:v>143</c:v>
                </c:pt>
                <c:pt idx="3">
                  <c:v>144</c:v>
                </c:pt>
                <c:pt idx="4">
                  <c:v>146</c:v>
                </c:pt>
                <c:pt idx="5">
                  <c:v>146</c:v>
                </c:pt>
                <c:pt idx="6">
                  <c:v>146</c:v>
                </c:pt>
                <c:pt idx="7">
                  <c:v>151</c:v>
                </c:pt>
                <c:pt idx="8">
                  <c:v>160</c:v>
                </c:pt>
                <c:pt idx="9">
                  <c:v>168</c:v>
                </c:pt>
                <c:pt idx="10">
                  <c:v>172</c:v>
                </c:pt>
                <c:pt idx="11">
                  <c:v>171</c:v>
                </c:pt>
                <c:pt idx="12">
                  <c:v>167</c:v>
                </c:pt>
                <c:pt idx="13">
                  <c:v>162</c:v>
                </c:pt>
                <c:pt idx="14">
                  <c:v>154</c:v>
                </c:pt>
                <c:pt idx="15">
                  <c:v>138</c:v>
                </c:pt>
                <c:pt idx="16">
                  <c:v>125</c:v>
                </c:pt>
                <c:pt idx="17">
                  <c:v>118</c:v>
                </c:pt>
                <c:pt idx="18">
                  <c:v>113</c:v>
                </c:pt>
                <c:pt idx="19">
                  <c:v>107</c:v>
                </c:pt>
                <c:pt idx="20">
                  <c:v>100</c:v>
                </c:pt>
                <c:pt idx="21">
                  <c:v>91</c:v>
                </c:pt>
                <c:pt idx="22">
                  <c:v>81</c:v>
                </c:pt>
                <c:pt idx="23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7A-4BA9-ADC3-9006DE97BC6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231</c:v>
                </c:pt>
                <c:pt idx="6">
                  <c:v>291</c:v>
                </c:pt>
                <c:pt idx="7">
                  <c:v>506</c:v>
                </c:pt>
                <c:pt idx="8">
                  <c:v>480</c:v>
                </c:pt>
                <c:pt idx="9">
                  <c:v>153</c:v>
                </c:pt>
                <c:pt idx="10">
                  <c:v>56</c:v>
                </c:pt>
                <c:pt idx="11">
                  <c:v>26</c:v>
                </c:pt>
                <c:pt idx="12">
                  <c:v>56</c:v>
                </c:pt>
                <c:pt idx="13">
                  <c:v>30</c:v>
                </c:pt>
                <c:pt idx="14">
                  <c:v>60</c:v>
                </c:pt>
                <c:pt idx="15">
                  <c:v>271</c:v>
                </c:pt>
                <c:pt idx="16">
                  <c:v>1257</c:v>
                </c:pt>
                <c:pt idx="17">
                  <c:v>1460</c:v>
                </c:pt>
                <c:pt idx="18">
                  <c:v>1418</c:v>
                </c:pt>
                <c:pt idx="19">
                  <c:v>1497</c:v>
                </c:pt>
                <c:pt idx="20">
                  <c:v>1106</c:v>
                </c:pt>
                <c:pt idx="21">
                  <c:v>441</c:v>
                </c:pt>
                <c:pt idx="22">
                  <c:v>271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7A-4BA9-ADC3-9006DE97B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6279.2159999999994</c:v>
                </c:pt>
                <c:pt idx="1">
                  <c:v>5906.344000000001</c:v>
                </c:pt>
                <c:pt idx="2">
                  <c:v>5800.9180000000015</c:v>
                </c:pt>
                <c:pt idx="3">
                  <c:v>5697.3459999999995</c:v>
                </c:pt>
                <c:pt idx="4">
                  <c:v>5753.3520000000008</c:v>
                </c:pt>
                <c:pt idx="5">
                  <c:v>6673.6489999999994</c:v>
                </c:pt>
                <c:pt idx="6">
                  <c:v>7792.719000000001</c:v>
                </c:pt>
                <c:pt idx="7">
                  <c:v>8464.8950000000004</c:v>
                </c:pt>
                <c:pt idx="8">
                  <c:v>9460.3250000000007</c:v>
                </c:pt>
                <c:pt idx="9">
                  <c:v>9658.993000000004</c:v>
                </c:pt>
                <c:pt idx="10">
                  <c:v>9430.5810000000019</c:v>
                </c:pt>
                <c:pt idx="11">
                  <c:v>9535.3960000000043</c:v>
                </c:pt>
                <c:pt idx="12">
                  <c:v>9185.7090000000044</c:v>
                </c:pt>
                <c:pt idx="13">
                  <c:v>8832.7730000000029</c:v>
                </c:pt>
                <c:pt idx="14">
                  <c:v>8215.3780000000006</c:v>
                </c:pt>
                <c:pt idx="15">
                  <c:v>7944.8900000000021</c:v>
                </c:pt>
                <c:pt idx="16">
                  <c:v>8139.3520000000008</c:v>
                </c:pt>
                <c:pt idx="17">
                  <c:v>8401.5259999999998</c:v>
                </c:pt>
                <c:pt idx="18">
                  <c:v>8354.505000000001</c:v>
                </c:pt>
                <c:pt idx="19">
                  <c:v>8260.3050000000003</c:v>
                </c:pt>
                <c:pt idx="20">
                  <c:v>7790.1759999999995</c:v>
                </c:pt>
                <c:pt idx="21">
                  <c:v>7127.6429999999991</c:v>
                </c:pt>
                <c:pt idx="22">
                  <c:v>6673.5279999999993</c:v>
                </c:pt>
                <c:pt idx="23">
                  <c:v>6565.3889999999992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7A-4BA9-ADC3-9006DE97B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89.23</c:v>
                </c:pt>
                <c:pt idx="1">
                  <c:v>85.9</c:v>
                </c:pt>
                <c:pt idx="2">
                  <c:v>80</c:v>
                </c:pt>
                <c:pt idx="3">
                  <c:v>73.06</c:v>
                </c:pt>
                <c:pt idx="4">
                  <c:v>83.8</c:v>
                </c:pt>
                <c:pt idx="5">
                  <c:v>99.57</c:v>
                </c:pt>
                <c:pt idx="6">
                  <c:v>107.36</c:v>
                </c:pt>
                <c:pt idx="7">
                  <c:v>107.68</c:v>
                </c:pt>
                <c:pt idx="8">
                  <c:v>94.74</c:v>
                </c:pt>
                <c:pt idx="9">
                  <c:v>88.65</c:v>
                </c:pt>
                <c:pt idx="10">
                  <c:v>72.77</c:v>
                </c:pt>
                <c:pt idx="11">
                  <c:v>47.35</c:v>
                </c:pt>
                <c:pt idx="12">
                  <c:v>68.150000000000006</c:v>
                </c:pt>
                <c:pt idx="13">
                  <c:v>79.989999999999995</c:v>
                </c:pt>
                <c:pt idx="14">
                  <c:v>84.13</c:v>
                </c:pt>
                <c:pt idx="15">
                  <c:v>96.35</c:v>
                </c:pt>
                <c:pt idx="16">
                  <c:v>102.56</c:v>
                </c:pt>
                <c:pt idx="17">
                  <c:v>122.01</c:v>
                </c:pt>
                <c:pt idx="18">
                  <c:v>130.97</c:v>
                </c:pt>
                <c:pt idx="19">
                  <c:v>122</c:v>
                </c:pt>
                <c:pt idx="20">
                  <c:v>110.67</c:v>
                </c:pt>
                <c:pt idx="21">
                  <c:v>107.98</c:v>
                </c:pt>
                <c:pt idx="22">
                  <c:v>99.48</c:v>
                </c:pt>
                <c:pt idx="23">
                  <c:v>94.7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7A-4BA9-ADC3-9006DE97B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6279.2589999999991</v>
      </c>
      <c r="C4" s="18">
        <v>5906.3290000000006</v>
      </c>
      <c r="D4" s="18">
        <v>5800.9520000000011</v>
      </c>
      <c r="E4" s="18">
        <v>5697.369999999999</v>
      </c>
      <c r="F4" s="18">
        <v>5753.3400000000011</v>
      </c>
      <c r="G4" s="18">
        <v>6673.6309999999994</v>
      </c>
      <c r="H4" s="18">
        <v>7792.6770000000015</v>
      </c>
      <c r="I4" s="18">
        <v>8464.9239999999972</v>
      </c>
      <c r="J4" s="18">
        <v>9460.3249999999971</v>
      </c>
      <c r="K4" s="18">
        <v>9659.0279999999984</v>
      </c>
      <c r="L4" s="18">
        <v>9430.5809999999983</v>
      </c>
      <c r="M4" s="18">
        <v>9535.3960000000006</v>
      </c>
      <c r="N4" s="18">
        <v>9185.7090000000007</v>
      </c>
      <c r="O4" s="18">
        <v>8832.7990000000009</v>
      </c>
      <c r="P4" s="18">
        <v>8215.4</v>
      </c>
      <c r="Q4" s="18">
        <v>7944.887999999999</v>
      </c>
      <c r="R4" s="18">
        <v>8139.358000000002</v>
      </c>
      <c r="S4" s="18">
        <v>8401.5239999999994</v>
      </c>
      <c r="T4" s="18">
        <v>8354.4630000000016</v>
      </c>
      <c r="U4" s="18">
        <v>8260.2860000000001</v>
      </c>
      <c r="V4" s="18">
        <v>7790.1350000000002</v>
      </c>
      <c r="W4" s="18">
        <v>7127.6389999999992</v>
      </c>
      <c r="X4" s="18">
        <v>6673.5290000000014</v>
      </c>
      <c r="Y4" s="18">
        <v>6565.3760000000002</v>
      </c>
      <c r="Z4" s="19"/>
      <c r="AA4" s="20">
        <f>SUM(B4:Z4)</f>
        <v>185944.91800000001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89.23</v>
      </c>
      <c r="C7" s="28">
        <v>85.9</v>
      </c>
      <c r="D7" s="28">
        <v>80</v>
      </c>
      <c r="E7" s="28">
        <v>73.06</v>
      </c>
      <c r="F7" s="28">
        <v>83.8</v>
      </c>
      <c r="G7" s="28">
        <v>99.57</v>
      </c>
      <c r="H7" s="28">
        <v>107.36</v>
      </c>
      <c r="I7" s="28">
        <v>107.68</v>
      </c>
      <c r="J7" s="28">
        <v>94.74</v>
      </c>
      <c r="K7" s="28">
        <v>88.65</v>
      </c>
      <c r="L7" s="28">
        <v>72.77</v>
      </c>
      <c r="M7" s="28">
        <v>47.35</v>
      </c>
      <c r="N7" s="28">
        <v>68.150000000000006</v>
      </c>
      <c r="O7" s="28">
        <v>79.989999999999995</v>
      </c>
      <c r="P7" s="28">
        <v>84.13</v>
      </c>
      <c r="Q7" s="28">
        <v>96.35</v>
      </c>
      <c r="R7" s="28">
        <v>102.56</v>
      </c>
      <c r="S7" s="28">
        <v>122.01</v>
      </c>
      <c r="T7" s="28">
        <v>130.97</v>
      </c>
      <c r="U7" s="28">
        <v>122</v>
      </c>
      <c r="V7" s="28">
        <v>110.67</v>
      </c>
      <c r="W7" s="28">
        <v>107.98</v>
      </c>
      <c r="X7" s="28">
        <v>99.48</v>
      </c>
      <c r="Y7" s="28">
        <v>94.7</v>
      </c>
      <c r="Z7" s="29"/>
      <c r="AA7" s="30">
        <f>IF(SUM(B7:Z7)&lt;&gt;0,AVERAGEIF(B7:Z7,"&lt;&gt;"""),"")</f>
        <v>93.712499999999991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859</v>
      </c>
      <c r="C10" s="42">
        <v>528</v>
      </c>
      <c r="D10" s="42">
        <v>528</v>
      </c>
      <c r="E10" s="42">
        <v>528</v>
      </c>
      <c r="F10" s="42">
        <v>528</v>
      </c>
      <c r="G10" s="42">
        <v>528</v>
      </c>
      <c r="H10" s="42">
        <v>604</v>
      </c>
      <c r="I10" s="42">
        <v>895</v>
      </c>
      <c r="J10" s="42">
        <v>895</v>
      </c>
      <c r="K10" s="42">
        <v>836</v>
      </c>
      <c r="L10" s="42">
        <v>836</v>
      </c>
      <c r="M10" s="42">
        <v>836</v>
      </c>
      <c r="N10" s="42">
        <v>680</v>
      </c>
      <c r="O10" s="42">
        <v>680</v>
      </c>
      <c r="P10" s="42">
        <v>680</v>
      </c>
      <c r="Q10" s="42">
        <v>680</v>
      </c>
      <c r="R10" s="42">
        <v>739</v>
      </c>
      <c r="S10" s="42">
        <v>663</v>
      </c>
      <c r="T10" s="42">
        <v>587</v>
      </c>
      <c r="U10" s="42">
        <v>587</v>
      </c>
      <c r="V10" s="42">
        <v>587</v>
      </c>
      <c r="W10" s="42">
        <v>528</v>
      </c>
      <c r="X10" s="42">
        <v>528</v>
      </c>
      <c r="Y10" s="42">
        <v>528</v>
      </c>
      <c r="Z10" s="43"/>
      <c r="AA10" s="44">
        <f t="shared" ref="AA10:AA15" si="0">SUM(B10:Z10)</f>
        <v>15868</v>
      </c>
    </row>
    <row r="11" spans="1:27" ht="24.95" customHeight="1" x14ac:dyDescent="0.2">
      <c r="A11" s="45" t="s">
        <v>7</v>
      </c>
      <c r="B11" s="46">
        <v>112</v>
      </c>
      <c r="C11" s="47">
        <v>112</v>
      </c>
      <c r="D11" s="47">
        <v>112</v>
      </c>
      <c r="E11" s="47">
        <v>112</v>
      </c>
      <c r="F11" s="47">
        <v>112</v>
      </c>
      <c r="G11" s="47">
        <v>112</v>
      </c>
      <c r="H11" s="47">
        <v>112</v>
      </c>
      <c r="I11" s="47">
        <v>112</v>
      </c>
      <c r="J11" s="47">
        <v>134</v>
      </c>
      <c r="K11" s="47">
        <v>153</v>
      </c>
      <c r="L11" s="47">
        <v>160</v>
      </c>
      <c r="M11" s="47">
        <v>169</v>
      </c>
      <c r="N11" s="47">
        <v>174</v>
      </c>
      <c r="O11" s="47">
        <v>172</v>
      </c>
      <c r="P11" s="47">
        <v>173</v>
      </c>
      <c r="Q11" s="47">
        <v>190</v>
      </c>
      <c r="R11" s="47">
        <v>217</v>
      </c>
      <c r="S11" s="47">
        <v>253</v>
      </c>
      <c r="T11" s="47">
        <v>261</v>
      </c>
      <c r="U11" s="47">
        <v>258</v>
      </c>
      <c r="V11" s="47">
        <v>232</v>
      </c>
      <c r="W11" s="47">
        <v>194</v>
      </c>
      <c r="X11" s="47">
        <v>152</v>
      </c>
      <c r="Y11" s="47">
        <v>118</v>
      </c>
      <c r="Z11" s="48"/>
      <c r="AA11" s="49">
        <f t="shared" si="0"/>
        <v>3906</v>
      </c>
    </row>
    <row r="12" spans="1:27" ht="24.95" customHeight="1" x14ac:dyDescent="0.2">
      <c r="A12" s="50" t="s">
        <v>8</v>
      </c>
      <c r="B12" s="51">
        <v>1785</v>
      </c>
      <c r="C12" s="52">
        <v>1723.6659999999999</v>
      </c>
      <c r="D12" s="52">
        <v>1685</v>
      </c>
      <c r="E12" s="52">
        <v>1685</v>
      </c>
      <c r="F12" s="52">
        <v>1685</v>
      </c>
      <c r="G12" s="52">
        <v>2067.1289999999999</v>
      </c>
      <c r="H12" s="52">
        <v>3164.4719999999998</v>
      </c>
      <c r="I12" s="52">
        <v>3187.1320000000001</v>
      </c>
      <c r="J12" s="52">
        <v>3023.38</v>
      </c>
      <c r="K12" s="52">
        <v>2565.9169999999999</v>
      </c>
      <c r="L12" s="52">
        <v>2038.3140000000001</v>
      </c>
      <c r="M12" s="52">
        <v>2017</v>
      </c>
      <c r="N12" s="52">
        <v>2017</v>
      </c>
      <c r="O12" s="52">
        <v>2235.4299999999998</v>
      </c>
      <c r="P12" s="52">
        <v>2486.3310000000001</v>
      </c>
      <c r="Q12" s="52">
        <v>3377.8040000000001</v>
      </c>
      <c r="R12" s="52">
        <v>3509.152</v>
      </c>
      <c r="S12" s="52">
        <v>3648.6840000000002</v>
      </c>
      <c r="T12" s="52">
        <v>3712.2059999999997</v>
      </c>
      <c r="U12" s="52">
        <v>3665.221</v>
      </c>
      <c r="V12" s="52">
        <v>3676.0460000000003</v>
      </c>
      <c r="W12" s="52">
        <v>3538.8489999999997</v>
      </c>
      <c r="X12" s="52">
        <v>3429.7470000000003</v>
      </c>
      <c r="Y12" s="52">
        <v>3155.3159999999998</v>
      </c>
      <c r="Z12" s="53"/>
      <c r="AA12" s="54">
        <f t="shared" si="0"/>
        <v>65078.796000000002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231</v>
      </c>
      <c r="H13" s="52">
        <v>291</v>
      </c>
      <c r="I13" s="52">
        <v>506</v>
      </c>
      <c r="J13" s="52">
        <v>480</v>
      </c>
      <c r="K13" s="52">
        <v>153</v>
      </c>
      <c r="L13" s="52">
        <v>56</v>
      </c>
      <c r="M13" s="52">
        <v>26</v>
      </c>
      <c r="N13" s="52">
        <v>56</v>
      </c>
      <c r="O13" s="52">
        <v>30</v>
      </c>
      <c r="P13" s="52">
        <v>60</v>
      </c>
      <c r="Q13" s="52">
        <v>271</v>
      </c>
      <c r="R13" s="52">
        <v>1257</v>
      </c>
      <c r="S13" s="52">
        <v>1460</v>
      </c>
      <c r="T13" s="52">
        <v>1418</v>
      </c>
      <c r="U13" s="52">
        <v>1497</v>
      </c>
      <c r="V13" s="52">
        <v>1106</v>
      </c>
      <c r="W13" s="52">
        <v>441</v>
      </c>
      <c r="X13" s="52">
        <v>271</v>
      </c>
      <c r="Y13" s="52">
        <v>60</v>
      </c>
      <c r="Z13" s="53"/>
      <c r="AA13" s="54">
        <f t="shared" si="0"/>
        <v>9670</v>
      </c>
    </row>
    <row r="14" spans="1:27" ht="24.95" customHeight="1" x14ac:dyDescent="0.2">
      <c r="A14" s="55" t="s">
        <v>10</v>
      </c>
      <c r="B14" s="56">
        <v>2527.2589999999996</v>
      </c>
      <c r="C14" s="57">
        <v>2490.6630000000005</v>
      </c>
      <c r="D14" s="57">
        <v>2402.9520000000002</v>
      </c>
      <c r="E14" s="57">
        <v>2313.1700000000005</v>
      </c>
      <c r="F14" s="57">
        <v>2236.0400000000004</v>
      </c>
      <c r="G14" s="57">
        <v>2134.5020000000004</v>
      </c>
      <c r="H14" s="57">
        <v>2041.2049999999999</v>
      </c>
      <c r="I14" s="57">
        <v>2608.0920000000001</v>
      </c>
      <c r="J14" s="57">
        <v>3848.9450000000002</v>
      </c>
      <c r="K14" s="57">
        <v>4834.110999999999</v>
      </c>
      <c r="L14" s="57">
        <v>5318.2669999999998</v>
      </c>
      <c r="M14" s="57">
        <v>5499.3959999999997</v>
      </c>
      <c r="N14" s="57">
        <v>5240.7090000000007</v>
      </c>
      <c r="O14" s="57">
        <v>4691.3689999999988</v>
      </c>
      <c r="P14" s="57">
        <v>3722.0690000000004</v>
      </c>
      <c r="Q14" s="57">
        <v>2334.0840000000003</v>
      </c>
      <c r="R14" s="57">
        <v>1145.7059999999999</v>
      </c>
      <c r="S14" s="57">
        <v>810.83999999999992</v>
      </c>
      <c r="T14" s="57">
        <v>721.15699999999993</v>
      </c>
      <c r="U14" s="57">
        <v>695.06499999999994</v>
      </c>
      <c r="V14" s="57">
        <v>698.38900000000001</v>
      </c>
      <c r="W14" s="57">
        <v>691.88999999999987</v>
      </c>
      <c r="X14" s="57">
        <v>686.28199999999993</v>
      </c>
      <c r="Y14" s="57">
        <v>722.45999999999981</v>
      </c>
      <c r="Z14" s="58"/>
      <c r="AA14" s="59">
        <f t="shared" si="0"/>
        <v>60414.622000000003</v>
      </c>
    </row>
    <row r="15" spans="1:27" ht="24.95" customHeight="1" x14ac:dyDescent="0.2">
      <c r="A15" s="55" t="s">
        <v>11</v>
      </c>
      <c r="B15" s="56">
        <v>141</v>
      </c>
      <c r="C15" s="57">
        <v>141</v>
      </c>
      <c r="D15" s="57">
        <v>143</v>
      </c>
      <c r="E15" s="57">
        <v>144</v>
      </c>
      <c r="F15" s="57">
        <v>146</v>
      </c>
      <c r="G15" s="57">
        <v>146</v>
      </c>
      <c r="H15" s="57">
        <v>146</v>
      </c>
      <c r="I15" s="57">
        <v>151</v>
      </c>
      <c r="J15" s="57">
        <v>160</v>
      </c>
      <c r="K15" s="57">
        <v>168</v>
      </c>
      <c r="L15" s="57">
        <v>172</v>
      </c>
      <c r="M15" s="57">
        <v>171</v>
      </c>
      <c r="N15" s="57">
        <v>167</v>
      </c>
      <c r="O15" s="57">
        <v>162</v>
      </c>
      <c r="P15" s="57">
        <v>154</v>
      </c>
      <c r="Q15" s="57">
        <v>138</v>
      </c>
      <c r="R15" s="57">
        <v>125</v>
      </c>
      <c r="S15" s="57">
        <v>118</v>
      </c>
      <c r="T15" s="57">
        <v>113</v>
      </c>
      <c r="U15" s="57">
        <v>107</v>
      </c>
      <c r="V15" s="57">
        <v>100</v>
      </c>
      <c r="W15" s="57">
        <v>91</v>
      </c>
      <c r="X15" s="57">
        <v>81</v>
      </c>
      <c r="Y15" s="57">
        <v>73</v>
      </c>
      <c r="Z15" s="58"/>
      <c r="AA15" s="59">
        <f t="shared" si="0"/>
        <v>3258</v>
      </c>
    </row>
    <row r="16" spans="1:27" ht="30" customHeight="1" thickBot="1" x14ac:dyDescent="0.25">
      <c r="A16" s="60" t="s">
        <v>12</v>
      </c>
      <c r="B16" s="61">
        <f>IF(LEN(B$2)&gt;0,SUM(B10:B15),"")</f>
        <v>5424.259</v>
      </c>
      <c r="C16" s="62">
        <f t="shared" ref="C16:Z16" si="1">IF(LEN(C$2)&gt;0,SUM(C10:C15),"")</f>
        <v>4995.3290000000006</v>
      </c>
      <c r="D16" s="62">
        <f t="shared" si="1"/>
        <v>4870.9520000000002</v>
      </c>
      <c r="E16" s="62">
        <f t="shared" si="1"/>
        <v>4782.17</v>
      </c>
      <c r="F16" s="62">
        <f t="shared" si="1"/>
        <v>4707.0400000000009</v>
      </c>
      <c r="G16" s="62">
        <f t="shared" si="1"/>
        <v>5218.6310000000003</v>
      </c>
      <c r="H16" s="62">
        <f t="shared" si="1"/>
        <v>6358.6769999999997</v>
      </c>
      <c r="I16" s="62">
        <f t="shared" si="1"/>
        <v>7459.2240000000002</v>
      </c>
      <c r="J16" s="62">
        <f t="shared" si="1"/>
        <v>8541.3250000000007</v>
      </c>
      <c r="K16" s="62">
        <f t="shared" si="1"/>
        <v>8710.0279999999984</v>
      </c>
      <c r="L16" s="62">
        <f t="shared" si="1"/>
        <v>8580.5810000000001</v>
      </c>
      <c r="M16" s="62">
        <f t="shared" si="1"/>
        <v>8718.3960000000006</v>
      </c>
      <c r="N16" s="62">
        <f t="shared" si="1"/>
        <v>8334.7090000000007</v>
      </c>
      <c r="O16" s="62">
        <f t="shared" si="1"/>
        <v>7970.7989999999991</v>
      </c>
      <c r="P16" s="62">
        <f t="shared" si="1"/>
        <v>7275.4000000000005</v>
      </c>
      <c r="Q16" s="62">
        <f t="shared" si="1"/>
        <v>6990.8880000000008</v>
      </c>
      <c r="R16" s="62">
        <f t="shared" si="1"/>
        <v>6992.8580000000002</v>
      </c>
      <c r="S16" s="62">
        <f t="shared" si="1"/>
        <v>6953.5240000000003</v>
      </c>
      <c r="T16" s="62">
        <f t="shared" si="1"/>
        <v>6812.3630000000003</v>
      </c>
      <c r="U16" s="62">
        <f t="shared" si="1"/>
        <v>6809.2859999999991</v>
      </c>
      <c r="V16" s="62">
        <f t="shared" si="1"/>
        <v>6399.4350000000004</v>
      </c>
      <c r="W16" s="62">
        <f t="shared" si="1"/>
        <v>5484.7389999999996</v>
      </c>
      <c r="X16" s="62">
        <f t="shared" si="1"/>
        <v>5148.0290000000005</v>
      </c>
      <c r="Y16" s="62">
        <f t="shared" si="1"/>
        <v>4656.7759999999998</v>
      </c>
      <c r="Z16" s="63" t="str">
        <f t="shared" si="1"/>
        <v/>
      </c>
      <c r="AA16" s="64">
        <f>SUM(AA10:AA15)</f>
        <v>158195.41800000001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3101</v>
      </c>
      <c r="C28" s="72">
        <v>3057</v>
      </c>
      <c r="D28" s="72">
        <v>3010</v>
      </c>
      <c r="E28" s="72">
        <v>2957</v>
      </c>
      <c r="F28" s="72">
        <v>2898</v>
      </c>
      <c r="G28" s="72">
        <v>3116</v>
      </c>
      <c r="H28" s="72">
        <v>3505</v>
      </c>
      <c r="I28" s="72">
        <v>4021</v>
      </c>
      <c r="J28" s="72">
        <v>4493</v>
      </c>
      <c r="K28" s="72">
        <v>4653</v>
      </c>
      <c r="L28" s="72">
        <v>4753</v>
      </c>
      <c r="M28" s="72">
        <v>4784</v>
      </c>
      <c r="N28" s="72">
        <v>4518</v>
      </c>
      <c r="O28" s="72">
        <v>4246</v>
      </c>
      <c r="P28" s="72">
        <v>3988</v>
      </c>
      <c r="Q28" s="72">
        <v>3638</v>
      </c>
      <c r="R28" s="72">
        <v>3539</v>
      </c>
      <c r="S28" s="72">
        <v>3681</v>
      </c>
      <c r="T28" s="72">
        <v>3632</v>
      </c>
      <c r="U28" s="72">
        <v>3496</v>
      </c>
      <c r="V28" s="72">
        <v>3158</v>
      </c>
      <c r="W28" s="72">
        <v>2956</v>
      </c>
      <c r="X28" s="72">
        <v>2714</v>
      </c>
      <c r="Y28" s="72">
        <v>2375</v>
      </c>
      <c r="Z28" s="73"/>
      <c r="AA28" s="74">
        <f>SUM(B28:Z28)</f>
        <v>86289</v>
      </c>
    </row>
    <row r="29" spans="1:27" ht="24.95" customHeight="1" x14ac:dyDescent="0.2">
      <c r="A29" s="75" t="s">
        <v>23</v>
      </c>
      <c r="B29" s="76">
        <v>1556.259</v>
      </c>
      <c r="C29" s="77">
        <v>1558.329</v>
      </c>
      <c r="D29" s="77">
        <v>1499.952</v>
      </c>
      <c r="E29" s="77">
        <v>1431.17</v>
      </c>
      <c r="F29" s="77">
        <v>1432.04</v>
      </c>
      <c r="G29" s="77">
        <v>1706.6310000000001</v>
      </c>
      <c r="H29" s="77">
        <v>2064.6770000000001</v>
      </c>
      <c r="I29" s="77">
        <v>2368.2240000000002</v>
      </c>
      <c r="J29" s="77">
        <v>2963.3249999999998</v>
      </c>
      <c r="K29" s="77">
        <v>3603.0279999999998</v>
      </c>
      <c r="L29" s="77">
        <v>3304.5810000000001</v>
      </c>
      <c r="M29" s="77">
        <v>3378.3960000000002</v>
      </c>
      <c r="N29" s="77">
        <v>3294.7089999999998</v>
      </c>
      <c r="O29" s="77">
        <v>3165.799</v>
      </c>
      <c r="P29" s="77">
        <v>2834.4</v>
      </c>
      <c r="Q29" s="77">
        <v>2483.8879999999999</v>
      </c>
      <c r="R29" s="77">
        <v>2047.8579999999999</v>
      </c>
      <c r="S29" s="77">
        <v>1869.5239999999999</v>
      </c>
      <c r="T29" s="77">
        <v>1773.3630000000001</v>
      </c>
      <c r="U29" s="77">
        <v>1913.2860000000001</v>
      </c>
      <c r="V29" s="77">
        <v>1836.4349999999999</v>
      </c>
      <c r="W29" s="77">
        <v>1690.739</v>
      </c>
      <c r="X29" s="77">
        <v>1766.029</v>
      </c>
      <c r="Y29" s="77">
        <v>1663.7760000000001</v>
      </c>
      <c r="Z29" s="78"/>
      <c r="AA29" s="79">
        <f>SUM(B29:Z29)</f>
        <v>53206.417999999998</v>
      </c>
    </row>
    <row r="30" spans="1:27" ht="24.95" customHeight="1" x14ac:dyDescent="0.2">
      <c r="A30" s="82" t="s">
        <v>24</v>
      </c>
      <c r="B30" s="80">
        <v>1622</v>
      </c>
      <c r="C30" s="81">
        <v>1291</v>
      </c>
      <c r="D30" s="81">
        <v>1291</v>
      </c>
      <c r="E30" s="81">
        <v>1291</v>
      </c>
      <c r="F30" s="81">
        <v>1291</v>
      </c>
      <c r="G30" s="81">
        <v>1351</v>
      </c>
      <c r="H30" s="81">
        <v>1723</v>
      </c>
      <c r="I30" s="81">
        <v>2004</v>
      </c>
      <c r="J30" s="81">
        <v>2004</v>
      </c>
      <c r="K30" s="81">
        <v>1403</v>
      </c>
      <c r="L30" s="81">
        <v>1373</v>
      </c>
      <c r="M30" s="81">
        <v>1373</v>
      </c>
      <c r="N30" s="81">
        <v>1373</v>
      </c>
      <c r="O30" s="81">
        <v>1421</v>
      </c>
      <c r="P30" s="81">
        <v>1393</v>
      </c>
      <c r="Q30" s="81">
        <v>1823</v>
      </c>
      <c r="R30" s="81">
        <v>2351</v>
      </c>
      <c r="S30" s="81">
        <v>2351</v>
      </c>
      <c r="T30" s="81">
        <v>2351</v>
      </c>
      <c r="U30" s="81">
        <v>2351</v>
      </c>
      <c r="V30" s="81">
        <v>2351</v>
      </c>
      <c r="W30" s="81">
        <v>1793</v>
      </c>
      <c r="X30" s="81">
        <v>1623</v>
      </c>
      <c r="Y30" s="81">
        <v>1573</v>
      </c>
      <c r="Z30" s="83"/>
      <c r="AA30" s="84">
        <f>SUM(B30:Z30)</f>
        <v>40771</v>
      </c>
    </row>
    <row r="31" spans="1:27" ht="30" customHeight="1" thickBot="1" x14ac:dyDescent="0.25">
      <c r="A31" s="60" t="s">
        <v>25</v>
      </c>
      <c r="B31" s="61">
        <f>IF(LEN(B$2)&gt;0,SUM(B28:B30),"")</f>
        <v>6279.259</v>
      </c>
      <c r="C31" s="62">
        <f t="shared" ref="C31:Z31" si="4">IF(LEN(C$2)&gt;0,SUM(C28:C30),"")</f>
        <v>5906.3289999999997</v>
      </c>
      <c r="D31" s="62">
        <f t="shared" si="4"/>
        <v>5800.9520000000002</v>
      </c>
      <c r="E31" s="62">
        <f t="shared" si="4"/>
        <v>5679.17</v>
      </c>
      <c r="F31" s="62">
        <f t="shared" si="4"/>
        <v>5621.04</v>
      </c>
      <c r="G31" s="62">
        <f t="shared" si="4"/>
        <v>6173.6310000000003</v>
      </c>
      <c r="H31" s="62">
        <f t="shared" si="4"/>
        <v>7292.6769999999997</v>
      </c>
      <c r="I31" s="62">
        <f t="shared" si="4"/>
        <v>8393.2240000000002</v>
      </c>
      <c r="J31" s="62">
        <f t="shared" si="4"/>
        <v>9460.3250000000007</v>
      </c>
      <c r="K31" s="62">
        <f t="shared" si="4"/>
        <v>9659.0280000000002</v>
      </c>
      <c r="L31" s="62">
        <f t="shared" si="4"/>
        <v>9430.5810000000001</v>
      </c>
      <c r="M31" s="62">
        <f t="shared" si="4"/>
        <v>9535.3960000000006</v>
      </c>
      <c r="N31" s="62">
        <f t="shared" si="4"/>
        <v>9185.7089999999989</v>
      </c>
      <c r="O31" s="62">
        <f t="shared" si="4"/>
        <v>8832.7989999999991</v>
      </c>
      <c r="P31" s="62">
        <f t="shared" si="4"/>
        <v>8215.4</v>
      </c>
      <c r="Q31" s="62">
        <f t="shared" si="4"/>
        <v>7944.8879999999999</v>
      </c>
      <c r="R31" s="62">
        <f t="shared" si="4"/>
        <v>7937.8580000000002</v>
      </c>
      <c r="S31" s="62">
        <f t="shared" si="4"/>
        <v>7901.5239999999994</v>
      </c>
      <c r="T31" s="62">
        <f t="shared" si="4"/>
        <v>7756.3630000000003</v>
      </c>
      <c r="U31" s="62">
        <f t="shared" si="4"/>
        <v>7760.2860000000001</v>
      </c>
      <c r="V31" s="62">
        <f t="shared" si="4"/>
        <v>7345.4349999999995</v>
      </c>
      <c r="W31" s="62">
        <f t="shared" si="4"/>
        <v>6439.7389999999996</v>
      </c>
      <c r="X31" s="62">
        <f t="shared" si="4"/>
        <v>6103.0290000000005</v>
      </c>
      <c r="Y31" s="62">
        <f t="shared" si="4"/>
        <v>5611.7759999999998</v>
      </c>
      <c r="Z31" s="63" t="str">
        <f t="shared" si="4"/>
        <v/>
      </c>
      <c r="AA31" s="64">
        <f>SUM(AA28:AA30)</f>
        <v>180266.41800000001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327</v>
      </c>
      <c r="C34" s="95">
        <v>356</v>
      </c>
      <c r="D34" s="95">
        <v>375</v>
      </c>
      <c r="E34" s="95">
        <v>342</v>
      </c>
      <c r="F34" s="95">
        <v>359</v>
      </c>
      <c r="G34" s="95">
        <v>400</v>
      </c>
      <c r="H34" s="95">
        <v>400</v>
      </c>
      <c r="I34" s="95">
        <v>400</v>
      </c>
      <c r="J34" s="95">
        <v>385</v>
      </c>
      <c r="K34" s="95">
        <v>394</v>
      </c>
      <c r="L34" s="95">
        <v>351</v>
      </c>
      <c r="M34" s="95">
        <v>323</v>
      </c>
      <c r="N34" s="95">
        <v>318</v>
      </c>
      <c r="O34" s="95">
        <v>328</v>
      </c>
      <c r="P34" s="95">
        <v>385</v>
      </c>
      <c r="Q34" s="95">
        <v>400</v>
      </c>
      <c r="R34" s="95">
        <v>400</v>
      </c>
      <c r="S34" s="95">
        <v>400</v>
      </c>
      <c r="T34" s="95">
        <v>394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9037</v>
      </c>
    </row>
    <row r="35" spans="1:27" ht="24.95" customHeight="1" x14ac:dyDescent="0.2">
      <c r="A35" s="97" t="s">
        <v>28</v>
      </c>
      <c r="B35" s="98">
        <v>473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479</v>
      </c>
      <c r="I35" s="99">
        <v>479</v>
      </c>
      <c r="J35" s="99">
        <v>479</v>
      </c>
      <c r="K35" s="99">
        <v>500</v>
      </c>
      <c r="L35" s="99">
        <v>444</v>
      </c>
      <c r="M35" s="99">
        <v>444</v>
      </c>
      <c r="N35" s="99">
        <v>479</v>
      </c>
      <c r="O35" s="99">
        <v>479</v>
      </c>
      <c r="P35" s="99">
        <v>500</v>
      </c>
      <c r="Q35" s="99">
        <v>499</v>
      </c>
      <c r="R35" s="99">
        <v>490</v>
      </c>
      <c r="S35" s="99">
        <v>493</v>
      </c>
      <c r="T35" s="99">
        <v>495</v>
      </c>
      <c r="U35" s="99">
        <v>496</v>
      </c>
      <c r="V35" s="99">
        <v>491</v>
      </c>
      <c r="W35" s="99">
        <v>500</v>
      </c>
      <c r="X35" s="99">
        <v>500</v>
      </c>
      <c r="Y35" s="99">
        <v>500</v>
      </c>
      <c r="Z35" s="100"/>
      <c r="AA35" s="79">
        <f t="shared" si="5"/>
        <v>11720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23.2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103.1</v>
      </c>
      <c r="U36" s="99">
        <v>5</v>
      </c>
      <c r="V36" s="99">
        <v>34</v>
      </c>
      <c r="W36" s="99">
        <v>192.9</v>
      </c>
      <c r="X36" s="99">
        <v>575.5</v>
      </c>
      <c r="Y36" s="99">
        <v>958.6</v>
      </c>
      <c r="Z36" s="100"/>
      <c r="AA36" s="79">
        <f t="shared" si="5"/>
        <v>1977.3000000000002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45</v>
      </c>
      <c r="N37" s="99">
        <v>49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132.30000000000001</v>
      </c>
      <c r="G38" s="99">
        <v>500</v>
      </c>
      <c r="H38" s="99">
        <v>500</v>
      </c>
      <c r="I38" s="99">
        <v>71.7</v>
      </c>
      <c r="J38" s="99"/>
      <c r="K38" s="99"/>
      <c r="L38" s="99"/>
      <c r="M38" s="99"/>
      <c r="N38" s="99"/>
      <c r="O38" s="99"/>
      <c r="P38" s="99"/>
      <c r="Q38" s="99"/>
      <c r="R38" s="99">
        <v>201.5</v>
      </c>
      <c r="S38" s="99">
        <v>500</v>
      </c>
      <c r="T38" s="99">
        <v>500</v>
      </c>
      <c r="U38" s="99">
        <v>500</v>
      </c>
      <c r="V38" s="99">
        <v>415.7</v>
      </c>
      <c r="W38" s="99">
        <v>500</v>
      </c>
      <c r="X38" s="99"/>
      <c r="Y38" s="99"/>
      <c r="Z38" s="100"/>
      <c r="AA38" s="79">
        <f t="shared" si="5"/>
        <v>3821.2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855</v>
      </c>
      <c r="C39" s="88">
        <f t="shared" si="6"/>
        <v>911</v>
      </c>
      <c r="D39" s="88">
        <f t="shared" si="6"/>
        <v>930</v>
      </c>
      <c r="E39" s="88">
        <f t="shared" si="6"/>
        <v>915.2</v>
      </c>
      <c r="F39" s="88">
        <f t="shared" si="6"/>
        <v>1046.3</v>
      </c>
      <c r="G39" s="88">
        <f t="shared" si="6"/>
        <v>1455</v>
      </c>
      <c r="H39" s="88">
        <f t="shared" si="6"/>
        <v>1434</v>
      </c>
      <c r="I39" s="88">
        <f t="shared" si="6"/>
        <v>1005.7</v>
      </c>
      <c r="J39" s="88">
        <f t="shared" si="6"/>
        <v>919</v>
      </c>
      <c r="K39" s="88">
        <f t="shared" si="6"/>
        <v>949</v>
      </c>
      <c r="L39" s="88">
        <f t="shared" si="6"/>
        <v>850</v>
      </c>
      <c r="M39" s="88">
        <f t="shared" si="6"/>
        <v>817</v>
      </c>
      <c r="N39" s="88">
        <f t="shared" si="6"/>
        <v>851</v>
      </c>
      <c r="O39" s="88">
        <f t="shared" si="6"/>
        <v>862</v>
      </c>
      <c r="P39" s="88">
        <f t="shared" si="6"/>
        <v>940</v>
      </c>
      <c r="Q39" s="88">
        <f t="shared" si="6"/>
        <v>954</v>
      </c>
      <c r="R39" s="88">
        <f t="shared" si="6"/>
        <v>1146.5</v>
      </c>
      <c r="S39" s="88">
        <f t="shared" si="6"/>
        <v>1448</v>
      </c>
      <c r="T39" s="88">
        <f t="shared" si="6"/>
        <v>1542.1</v>
      </c>
      <c r="U39" s="88">
        <f t="shared" si="6"/>
        <v>1451</v>
      </c>
      <c r="V39" s="88">
        <f t="shared" si="6"/>
        <v>1390.7</v>
      </c>
      <c r="W39" s="88">
        <f t="shared" si="6"/>
        <v>1642.9</v>
      </c>
      <c r="X39" s="88">
        <f t="shared" si="6"/>
        <v>1525.5</v>
      </c>
      <c r="Y39" s="88">
        <f t="shared" si="6"/>
        <v>1908.6</v>
      </c>
      <c r="Z39" s="89" t="str">
        <f t="shared" si="6"/>
        <v/>
      </c>
      <c r="AA39" s="90">
        <f t="shared" si="5"/>
        <v>27749.5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>
        <v>18.2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98.1</v>
      </c>
      <c r="U44" s="99"/>
      <c r="V44" s="99">
        <v>29</v>
      </c>
      <c r="W44" s="99">
        <v>187.9</v>
      </c>
      <c r="X44" s="99">
        <v>570.5</v>
      </c>
      <c r="Y44" s="99">
        <v>953.6</v>
      </c>
      <c r="Z44" s="100"/>
      <c r="AA44" s="79">
        <f t="shared" si="7"/>
        <v>1857.3000000000002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132.30000000000001</v>
      </c>
      <c r="G46" s="99">
        <v>500</v>
      </c>
      <c r="H46" s="99">
        <v>500</v>
      </c>
      <c r="I46" s="99">
        <v>71.7</v>
      </c>
      <c r="J46" s="99"/>
      <c r="K46" s="99"/>
      <c r="L46" s="99"/>
      <c r="M46" s="99"/>
      <c r="N46" s="99"/>
      <c r="O46" s="99"/>
      <c r="P46" s="99"/>
      <c r="Q46" s="99"/>
      <c r="R46" s="99">
        <v>201.5</v>
      </c>
      <c r="S46" s="99">
        <v>500</v>
      </c>
      <c r="T46" s="99">
        <v>500</v>
      </c>
      <c r="U46" s="99">
        <v>500</v>
      </c>
      <c r="V46" s="99">
        <v>415.7</v>
      </c>
      <c r="W46" s="99">
        <v>500</v>
      </c>
      <c r="X46" s="99"/>
      <c r="Y46" s="99"/>
      <c r="Z46" s="100"/>
      <c r="AA46" s="79">
        <f t="shared" si="7"/>
        <v>3821.2</v>
      </c>
    </row>
    <row r="47" spans="1:27" ht="24.95" customHeight="1" x14ac:dyDescent="0.2">
      <c r="A47" s="85" t="s">
        <v>34</v>
      </c>
      <c r="B47" s="98"/>
      <c r="C47" s="99"/>
      <c r="D47" s="99">
        <v>8</v>
      </c>
      <c r="E47" s="99">
        <v>9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8</v>
      </c>
      <c r="E48" s="88">
        <f t="shared" si="8"/>
        <v>27.2</v>
      </c>
      <c r="F48" s="88">
        <f t="shared" si="8"/>
        <v>132.30000000000001</v>
      </c>
      <c r="G48" s="88">
        <f t="shared" si="8"/>
        <v>500</v>
      </c>
      <c r="H48" s="88">
        <f t="shared" si="8"/>
        <v>500</v>
      </c>
      <c r="I48" s="88">
        <f t="shared" si="8"/>
        <v>71.7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201.5</v>
      </c>
      <c r="S48" s="88">
        <f t="shared" si="8"/>
        <v>500</v>
      </c>
      <c r="T48" s="88">
        <f t="shared" si="8"/>
        <v>598.1</v>
      </c>
      <c r="U48" s="88">
        <f t="shared" si="8"/>
        <v>500</v>
      </c>
      <c r="V48" s="88">
        <f t="shared" si="8"/>
        <v>444.7</v>
      </c>
      <c r="W48" s="88">
        <f t="shared" si="8"/>
        <v>687.9</v>
      </c>
      <c r="X48" s="88">
        <f t="shared" si="8"/>
        <v>570.5</v>
      </c>
      <c r="Y48" s="88">
        <f t="shared" si="8"/>
        <v>953.6</v>
      </c>
      <c r="Z48" s="89" t="str">
        <f t="shared" si="8"/>
        <v/>
      </c>
      <c r="AA48" s="90">
        <f t="shared" si="7"/>
        <v>5695.5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6279.259</v>
      </c>
      <c r="C51" s="88">
        <f t="shared" si="10"/>
        <v>5906.3290000000006</v>
      </c>
      <c r="D51" s="88">
        <f t="shared" si="10"/>
        <v>5800.9520000000002</v>
      </c>
      <c r="E51" s="88">
        <f t="shared" si="10"/>
        <v>5697.37</v>
      </c>
      <c r="F51" s="88">
        <f t="shared" si="10"/>
        <v>5753.3400000000011</v>
      </c>
      <c r="G51" s="88">
        <f t="shared" si="10"/>
        <v>6673.6310000000003</v>
      </c>
      <c r="H51" s="88">
        <f t="shared" si="10"/>
        <v>7792.6769999999997</v>
      </c>
      <c r="I51" s="88">
        <f t="shared" si="10"/>
        <v>8464.9240000000009</v>
      </c>
      <c r="J51" s="88">
        <f t="shared" si="10"/>
        <v>9460.3250000000007</v>
      </c>
      <c r="K51" s="88">
        <f t="shared" si="10"/>
        <v>9659.0279999999984</v>
      </c>
      <c r="L51" s="88">
        <f t="shared" si="10"/>
        <v>9430.5810000000001</v>
      </c>
      <c r="M51" s="88">
        <f t="shared" si="10"/>
        <v>9535.3960000000006</v>
      </c>
      <c r="N51" s="88">
        <f t="shared" si="10"/>
        <v>9185.7090000000007</v>
      </c>
      <c r="O51" s="88">
        <f t="shared" si="10"/>
        <v>8832.7989999999991</v>
      </c>
      <c r="P51" s="88">
        <f t="shared" si="10"/>
        <v>8215.4000000000015</v>
      </c>
      <c r="Q51" s="88">
        <f t="shared" si="10"/>
        <v>7944.8880000000008</v>
      </c>
      <c r="R51" s="88">
        <f t="shared" si="10"/>
        <v>8139.3580000000002</v>
      </c>
      <c r="S51" s="88">
        <f t="shared" si="10"/>
        <v>8401.5240000000013</v>
      </c>
      <c r="T51" s="88">
        <f t="shared" si="10"/>
        <v>8354.4629999999997</v>
      </c>
      <c r="U51" s="88">
        <f t="shared" si="10"/>
        <v>8260.2860000000001</v>
      </c>
      <c r="V51" s="88">
        <f t="shared" si="10"/>
        <v>7790.1350000000002</v>
      </c>
      <c r="W51" s="88">
        <f t="shared" si="10"/>
        <v>7127.6389999999992</v>
      </c>
      <c r="X51" s="88">
        <f t="shared" si="10"/>
        <v>6673.5290000000005</v>
      </c>
      <c r="Y51" s="88">
        <f t="shared" si="10"/>
        <v>6565.3760000000002</v>
      </c>
      <c r="Z51" s="89" t="str">
        <f t="shared" si="10"/>
        <v/>
      </c>
      <c r="AA51" s="104">
        <f>SUM(B51:Z51)</f>
        <v>185944.91800000001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6279.2159999999994</v>
      </c>
      <c r="C4" s="18">
        <v>5906.344000000001</v>
      </c>
      <c r="D4" s="18">
        <v>5800.9180000000015</v>
      </c>
      <c r="E4" s="18">
        <v>5697.3459999999995</v>
      </c>
      <c r="F4" s="18">
        <v>5753.3520000000008</v>
      </c>
      <c r="G4" s="18">
        <v>6673.6489999999994</v>
      </c>
      <c r="H4" s="18">
        <v>7792.719000000001</v>
      </c>
      <c r="I4" s="18">
        <v>8464.8950000000004</v>
      </c>
      <c r="J4" s="18">
        <v>9460.3250000000007</v>
      </c>
      <c r="K4" s="18">
        <v>9658.993000000004</v>
      </c>
      <c r="L4" s="18">
        <v>9430.5810000000019</v>
      </c>
      <c r="M4" s="18">
        <v>9535.3960000000043</v>
      </c>
      <c r="N4" s="18">
        <v>9185.7090000000044</v>
      </c>
      <c r="O4" s="18">
        <v>8832.7730000000029</v>
      </c>
      <c r="P4" s="18">
        <v>8215.3780000000006</v>
      </c>
      <c r="Q4" s="18">
        <v>7944.8900000000021</v>
      </c>
      <c r="R4" s="18">
        <v>8139.3520000000008</v>
      </c>
      <c r="S4" s="18">
        <v>8401.5259999999998</v>
      </c>
      <c r="T4" s="18">
        <v>8354.505000000001</v>
      </c>
      <c r="U4" s="18">
        <v>8260.3050000000003</v>
      </c>
      <c r="V4" s="18">
        <v>7790.1759999999995</v>
      </c>
      <c r="W4" s="18">
        <v>7127.6429999999991</v>
      </c>
      <c r="X4" s="18">
        <v>6673.5279999999993</v>
      </c>
      <c r="Y4" s="18">
        <v>6565.3889999999992</v>
      </c>
      <c r="Z4" s="19"/>
      <c r="AA4" s="20">
        <f>SUM(B4:Z4)</f>
        <v>185944.90800000002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89.23</v>
      </c>
      <c r="C7" s="28">
        <v>85.9</v>
      </c>
      <c r="D7" s="28">
        <v>80</v>
      </c>
      <c r="E7" s="28">
        <v>73.06</v>
      </c>
      <c r="F7" s="28">
        <v>83.8</v>
      </c>
      <c r="G7" s="28">
        <v>99.57</v>
      </c>
      <c r="H7" s="28">
        <v>107.36</v>
      </c>
      <c r="I7" s="28">
        <v>107.68</v>
      </c>
      <c r="J7" s="28">
        <v>94.74</v>
      </c>
      <c r="K7" s="28">
        <v>88.65</v>
      </c>
      <c r="L7" s="28">
        <v>72.77</v>
      </c>
      <c r="M7" s="28">
        <v>47.35</v>
      </c>
      <c r="N7" s="28">
        <v>68.150000000000006</v>
      </c>
      <c r="O7" s="28">
        <v>79.989999999999995</v>
      </c>
      <c r="P7" s="28">
        <v>84.13</v>
      </c>
      <c r="Q7" s="28">
        <v>96.35</v>
      </c>
      <c r="R7" s="28">
        <v>102.56</v>
      </c>
      <c r="S7" s="28">
        <v>122.01</v>
      </c>
      <c r="T7" s="28">
        <v>130.97</v>
      </c>
      <c r="U7" s="28">
        <v>122</v>
      </c>
      <c r="V7" s="28">
        <v>110.67</v>
      </c>
      <c r="W7" s="28">
        <v>107.98</v>
      </c>
      <c r="X7" s="28">
        <v>99.48</v>
      </c>
      <c r="Y7" s="28">
        <v>94.7</v>
      </c>
      <c r="Z7" s="29"/>
      <c r="AA7" s="30">
        <f>IF(SUM(B7:Z7)&lt;&gt;0,AVERAGEIF(B7:Z7,"&lt;&gt;"""),"")</f>
        <v>93.712499999999991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956.20299999999986</v>
      </c>
      <c r="C19" s="72">
        <v>946.68499999999995</v>
      </c>
      <c r="D19" s="72">
        <v>946.75300000000004</v>
      </c>
      <c r="E19" s="72">
        <v>954.56</v>
      </c>
      <c r="F19" s="72">
        <v>939.04499999999996</v>
      </c>
      <c r="G19" s="72">
        <v>920.98</v>
      </c>
      <c r="H19" s="72">
        <v>901.2879999999999</v>
      </c>
      <c r="I19" s="72">
        <v>896.60700000000008</v>
      </c>
      <c r="J19" s="72">
        <v>820.3069999999999</v>
      </c>
      <c r="K19" s="72">
        <v>810.23599999999999</v>
      </c>
      <c r="L19" s="72">
        <v>748.76200000000006</v>
      </c>
      <c r="M19" s="72">
        <v>755.73299999999995</v>
      </c>
      <c r="N19" s="72">
        <v>751.85599999999999</v>
      </c>
      <c r="O19" s="72">
        <v>732.84699999999987</v>
      </c>
      <c r="P19" s="72">
        <v>716.76199999999983</v>
      </c>
      <c r="Q19" s="72">
        <v>726.71199999999988</v>
      </c>
      <c r="R19" s="72">
        <v>737.42200000000003</v>
      </c>
      <c r="S19" s="72">
        <v>716.84</v>
      </c>
      <c r="T19" s="72">
        <v>731.41199999999992</v>
      </c>
      <c r="U19" s="72">
        <v>737.07099999999991</v>
      </c>
      <c r="V19" s="72">
        <v>756.02399999999989</v>
      </c>
      <c r="W19" s="72">
        <v>845.24599999999987</v>
      </c>
      <c r="X19" s="72">
        <v>922.23200000000008</v>
      </c>
      <c r="Y19" s="72">
        <v>924.52799999999979</v>
      </c>
      <c r="Z19" s="73"/>
      <c r="AA19" s="74">
        <f t="shared" ref="AA19:AA24" si="2">SUM(B19:Z19)</f>
        <v>19896.111000000001</v>
      </c>
    </row>
    <row r="20" spans="1:27" ht="24.95" customHeight="1" x14ac:dyDescent="0.2">
      <c r="A20" s="75" t="s">
        <v>15</v>
      </c>
      <c r="B20" s="76">
        <v>1112.931</v>
      </c>
      <c r="C20" s="77">
        <v>1103.6070000000002</v>
      </c>
      <c r="D20" s="77">
        <v>1105.261</v>
      </c>
      <c r="E20" s="77">
        <v>1106.498</v>
      </c>
      <c r="F20" s="77">
        <v>1152.6219999999998</v>
      </c>
      <c r="G20" s="77">
        <v>1321.1929999999998</v>
      </c>
      <c r="H20" s="77">
        <v>1578.068</v>
      </c>
      <c r="I20" s="77">
        <v>1740.1020000000001</v>
      </c>
      <c r="J20" s="77">
        <v>1831.3379999999997</v>
      </c>
      <c r="K20" s="77">
        <v>1783.9790000000003</v>
      </c>
      <c r="L20" s="77">
        <v>1698.5620000000004</v>
      </c>
      <c r="M20" s="77">
        <v>1653.7849999999999</v>
      </c>
      <c r="N20" s="77">
        <v>1629.7540000000001</v>
      </c>
      <c r="O20" s="77">
        <v>1581.6599999999999</v>
      </c>
      <c r="P20" s="77">
        <v>1562.2449999999999</v>
      </c>
      <c r="Q20" s="77">
        <v>1530.662</v>
      </c>
      <c r="R20" s="77">
        <v>1482.7259999999999</v>
      </c>
      <c r="S20" s="77">
        <v>1542.2139999999999</v>
      </c>
      <c r="T20" s="77">
        <v>1484.9030000000002</v>
      </c>
      <c r="U20" s="77">
        <v>1437.6789999999999</v>
      </c>
      <c r="V20" s="77">
        <v>1359.6679999999999</v>
      </c>
      <c r="W20" s="77">
        <v>1143.3789999999999</v>
      </c>
      <c r="X20" s="77">
        <v>1072.817</v>
      </c>
      <c r="Y20" s="77">
        <v>1036.0040000000001</v>
      </c>
      <c r="Z20" s="78"/>
      <c r="AA20" s="79">
        <f t="shared" si="2"/>
        <v>34051.656999999999</v>
      </c>
    </row>
    <row r="21" spans="1:27" ht="24.95" customHeight="1" x14ac:dyDescent="0.2">
      <c r="A21" s="75" t="s">
        <v>16</v>
      </c>
      <c r="B21" s="80">
        <v>3052.2819999999997</v>
      </c>
      <c r="C21" s="81">
        <v>2957.152</v>
      </c>
      <c r="D21" s="81">
        <v>2847.904</v>
      </c>
      <c r="E21" s="81">
        <v>2772.7879999999996</v>
      </c>
      <c r="F21" s="81">
        <v>2873.1849999999999</v>
      </c>
      <c r="G21" s="81">
        <v>3298.6759999999995</v>
      </c>
      <c r="H21" s="81">
        <v>3820.1629999999996</v>
      </c>
      <c r="I21" s="81">
        <v>4217.6860000000006</v>
      </c>
      <c r="J21" s="81">
        <v>4625.6400000000012</v>
      </c>
      <c r="K21" s="81">
        <v>4716.6780000000008</v>
      </c>
      <c r="L21" s="81">
        <v>4675.7569999999996</v>
      </c>
      <c r="M21" s="81">
        <v>4677.7210000000005</v>
      </c>
      <c r="N21" s="81">
        <v>4561.5350000000008</v>
      </c>
      <c r="O21" s="81">
        <v>4389.6660000000002</v>
      </c>
      <c r="P21" s="81">
        <v>4382.871000000001</v>
      </c>
      <c r="Q21" s="81">
        <v>4352.2160000000003</v>
      </c>
      <c r="R21" s="81">
        <v>4504.6040000000003</v>
      </c>
      <c r="S21" s="81">
        <v>5130.8720000000003</v>
      </c>
      <c r="T21" s="81">
        <v>5284.1900000000005</v>
      </c>
      <c r="U21" s="81">
        <v>5238.9550000000008</v>
      </c>
      <c r="V21" s="81">
        <v>4871.9840000000004</v>
      </c>
      <c r="W21" s="81">
        <v>4403.518</v>
      </c>
      <c r="X21" s="81">
        <v>3966.0789999999993</v>
      </c>
      <c r="Y21" s="81">
        <v>3527.857</v>
      </c>
      <c r="Z21" s="78"/>
      <c r="AA21" s="79">
        <f t="shared" si="2"/>
        <v>99149.979000000007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89</v>
      </c>
      <c r="C23" s="77">
        <v>90</v>
      </c>
      <c r="D23" s="77">
        <v>95</v>
      </c>
      <c r="E23" s="77">
        <v>103.5</v>
      </c>
      <c r="F23" s="77">
        <v>101.5</v>
      </c>
      <c r="G23" s="77">
        <v>110</v>
      </c>
      <c r="H23" s="77">
        <v>117.5</v>
      </c>
      <c r="I23" s="77">
        <v>132.5</v>
      </c>
      <c r="J23" s="77">
        <v>126.5</v>
      </c>
      <c r="K23" s="77">
        <v>107.5</v>
      </c>
      <c r="L23" s="77">
        <v>96.5</v>
      </c>
      <c r="M23" s="77">
        <v>96</v>
      </c>
      <c r="N23" s="77">
        <v>97</v>
      </c>
      <c r="O23" s="77">
        <v>94</v>
      </c>
      <c r="P23" s="77">
        <v>118</v>
      </c>
      <c r="Q23" s="77">
        <v>170</v>
      </c>
      <c r="R23" s="77">
        <v>221</v>
      </c>
      <c r="S23" s="77">
        <v>204.5</v>
      </c>
      <c r="T23" s="77">
        <v>199</v>
      </c>
      <c r="U23" s="77">
        <v>218</v>
      </c>
      <c r="V23" s="77">
        <v>223.5</v>
      </c>
      <c r="W23" s="77">
        <v>209.5</v>
      </c>
      <c r="X23" s="77">
        <v>171</v>
      </c>
      <c r="Y23" s="77">
        <v>163</v>
      </c>
      <c r="Z23" s="77"/>
      <c r="AA23" s="79">
        <f t="shared" si="2"/>
        <v>3354</v>
      </c>
    </row>
    <row r="24" spans="1:27" ht="24.95" customHeight="1" x14ac:dyDescent="0.2">
      <c r="A24" s="85" t="s">
        <v>19</v>
      </c>
      <c r="B24" s="77">
        <v>274</v>
      </c>
      <c r="C24" s="77">
        <v>255</v>
      </c>
      <c r="D24" s="77">
        <v>247.00000000000003</v>
      </c>
      <c r="E24" s="77">
        <v>247.00000000000003</v>
      </c>
      <c r="F24" s="77">
        <v>260.99999999999994</v>
      </c>
      <c r="G24" s="77">
        <v>295.00000000000006</v>
      </c>
      <c r="H24" s="77">
        <v>352.99999999999994</v>
      </c>
      <c r="I24" s="77">
        <v>410</v>
      </c>
      <c r="J24" s="77">
        <v>443.99999999999989</v>
      </c>
      <c r="K24" s="77">
        <v>470.99999999999994</v>
      </c>
      <c r="L24" s="77">
        <v>481.99999999999994</v>
      </c>
      <c r="M24" s="77">
        <v>489.99999999999994</v>
      </c>
      <c r="N24" s="77">
        <v>490.99999999999994</v>
      </c>
      <c r="O24" s="77">
        <v>483.99999999999994</v>
      </c>
      <c r="P24" s="77">
        <v>477</v>
      </c>
      <c r="Q24" s="77">
        <v>477.99999999999994</v>
      </c>
      <c r="R24" s="77">
        <v>492</v>
      </c>
      <c r="S24" s="77">
        <v>521</v>
      </c>
      <c r="T24" s="77">
        <v>524</v>
      </c>
      <c r="U24" s="77">
        <v>515</v>
      </c>
      <c r="V24" s="77">
        <v>481.99999999999994</v>
      </c>
      <c r="W24" s="77">
        <v>435</v>
      </c>
      <c r="X24" s="77">
        <v>383</v>
      </c>
      <c r="Y24" s="77">
        <v>339.99999999999994</v>
      </c>
      <c r="Z24" s="77"/>
      <c r="AA24" s="79">
        <f t="shared" si="2"/>
        <v>9851</v>
      </c>
    </row>
    <row r="25" spans="1:27" ht="30" customHeight="1" thickBot="1" x14ac:dyDescent="0.25">
      <c r="A25" s="86" t="s">
        <v>20</v>
      </c>
      <c r="B25" s="87">
        <f t="shared" ref="B25:AA25" si="3">SUM(B19:B24)</f>
        <v>5484.4159999999993</v>
      </c>
      <c r="C25" s="88">
        <f t="shared" si="3"/>
        <v>5352.4440000000004</v>
      </c>
      <c r="D25" s="88">
        <f t="shared" si="3"/>
        <v>5241.9179999999997</v>
      </c>
      <c r="E25" s="88">
        <f t="shared" si="3"/>
        <v>5184.3459999999995</v>
      </c>
      <c r="F25" s="88">
        <f t="shared" si="3"/>
        <v>5327.3519999999999</v>
      </c>
      <c r="G25" s="88">
        <f t="shared" si="3"/>
        <v>5945.8489999999993</v>
      </c>
      <c r="H25" s="88">
        <f t="shared" si="3"/>
        <v>6770.0189999999993</v>
      </c>
      <c r="I25" s="88">
        <f t="shared" si="3"/>
        <v>7396.8950000000004</v>
      </c>
      <c r="J25" s="88">
        <f t="shared" si="3"/>
        <v>7847.7850000000008</v>
      </c>
      <c r="K25" s="88">
        <f t="shared" si="3"/>
        <v>7889.3930000000009</v>
      </c>
      <c r="L25" s="88">
        <f t="shared" si="3"/>
        <v>7701.5810000000001</v>
      </c>
      <c r="M25" s="88">
        <f t="shared" si="3"/>
        <v>7673.2390000000005</v>
      </c>
      <c r="N25" s="88">
        <f t="shared" si="3"/>
        <v>7531.1450000000004</v>
      </c>
      <c r="O25" s="88">
        <f t="shared" si="3"/>
        <v>7282.1729999999998</v>
      </c>
      <c r="P25" s="88">
        <f t="shared" si="3"/>
        <v>7256.8780000000006</v>
      </c>
      <c r="Q25" s="88">
        <f t="shared" si="3"/>
        <v>7257.59</v>
      </c>
      <c r="R25" s="88">
        <f t="shared" si="3"/>
        <v>7437.7520000000004</v>
      </c>
      <c r="S25" s="88">
        <f t="shared" si="3"/>
        <v>8115.4260000000004</v>
      </c>
      <c r="T25" s="88">
        <f t="shared" si="3"/>
        <v>8223.505000000001</v>
      </c>
      <c r="U25" s="88">
        <f t="shared" si="3"/>
        <v>8146.7050000000008</v>
      </c>
      <c r="V25" s="88">
        <f t="shared" si="3"/>
        <v>7693.1760000000004</v>
      </c>
      <c r="W25" s="88">
        <f t="shared" si="3"/>
        <v>7036.643</v>
      </c>
      <c r="X25" s="88">
        <f t="shared" si="3"/>
        <v>6515.1279999999988</v>
      </c>
      <c r="Y25" s="88">
        <f t="shared" si="3"/>
        <v>5991.3890000000001</v>
      </c>
      <c r="Z25" s="89">
        <f t="shared" si="3"/>
        <v>0</v>
      </c>
      <c r="AA25" s="90">
        <f t="shared" si="3"/>
        <v>166302.747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555</v>
      </c>
      <c r="C28" s="72">
        <v>537</v>
      </c>
      <c r="D28" s="72">
        <v>534</v>
      </c>
      <c r="E28" s="72">
        <v>542.5</v>
      </c>
      <c r="F28" s="72">
        <v>554.5</v>
      </c>
      <c r="G28" s="72">
        <v>597</v>
      </c>
      <c r="H28" s="72">
        <v>662.5</v>
      </c>
      <c r="I28" s="72">
        <v>734.5</v>
      </c>
      <c r="J28" s="72">
        <v>762.5</v>
      </c>
      <c r="K28" s="72">
        <v>770.5</v>
      </c>
      <c r="L28" s="72">
        <v>770.5</v>
      </c>
      <c r="M28" s="72">
        <v>778</v>
      </c>
      <c r="N28" s="72">
        <v>780</v>
      </c>
      <c r="O28" s="72">
        <v>770</v>
      </c>
      <c r="P28" s="72">
        <v>787</v>
      </c>
      <c r="Q28" s="72">
        <v>840</v>
      </c>
      <c r="R28" s="72">
        <v>905</v>
      </c>
      <c r="S28" s="72">
        <v>917.5</v>
      </c>
      <c r="T28" s="72">
        <v>915</v>
      </c>
      <c r="U28" s="72">
        <v>925</v>
      </c>
      <c r="V28" s="72">
        <v>897.5</v>
      </c>
      <c r="W28" s="72">
        <v>836.5</v>
      </c>
      <c r="X28" s="72">
        <v>746</v>
      </c>
      <c r="Y28" s="72">
        <v>695</v>
      </c>
      <c r="Z28" s="73"/>
      <c r="AA28" s="74">
        <f>SUM(B28:Z28)</f>
        <v>17813</v>
      </c>
    </row>
    <row r="29" spans="1:27" ht="24.95" customHeight="1" x14ac:dyDescent="0.2">
      <c r="A29" s="75" t="s">
        <v>23</v>
      </c>
      <c r="B29" s="76">
        <v>4996.4160000000002</v>
      </c>
      <c r="C29" s="77">
        <v>4830.4440000000004</v>
      </c>
      <c r="D29" s="77">
        <v>4707.9179999999997</v>
      </c>
      <c r="E29" s="77">
        <v>4654.8459999999995</v>
      </c>
      <c r="F29" s="77">
        <v>4772.8519999999999</v>
      </c>
      <c r="G29" s="77">
        <v>5359.8490000000002</v>
      </c>
      <c r="H29" s="77">
        <v>6107.5190000000002</v>
      </c>
      <c r="I29" s="77">
        <v>6677.3950000000004</v>
      </c>
      <c r="J29" s="77">
        <v>7204.8249999999998</v>
      </c>
      <c r="K29" s="77">
        <v>7406.893</v>
      </c>
      <c r="L29" s="77">
        <v>7168.0810000000001</v>
      </c>
      <c r="M29" s="77">
        <v>7281.3959999999997</v>
      </c>
      <c r="N29" s="77">
        <v>6923.7089999999998</v>
      </c>
      <c r="O29" s="77">
        <v>6593.1729999999998</v>
      </c>
      <c r="P29" s="77">
        <v>6487.8779999999997</v>
      </c>
      <c r="Q29" s="77">
        <v>6453.59</v>
      </c>
      <c r="R29" s="77">
        <v>6662.7520000000004</v>
      </c>
      <c r="S29" s="77">
        <v>7340.9260000000004</v>
      </c>
      <c r="T29" s="77">
        <v>7439.5050000000001</v>
      </c>
      <c r="U29" s="77">
        <v>7315.7049999999999</v>
      </c>
      <c r="V29" s="77">
        <v>6892.6760000000004</v>
      </c>
      <c r="W29" s="77">
        <v>6291.143</v>
      </c>
      <c r="X29" s="77">
        <v>5847.1279999999997</v>
      </c>
      <c r="Y29" s="77">
        <v>5370.3890000000001</v>
      </c>
      <c r="Z29" s="78"/>
      <c r="AA29" s="79">
        <f>SUM(B29:Z29)</f>
        <v>150787.008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5551.4160000000002</v>
      </c>
      <c r="C31" s="62">
        <f t="shared" si="4"/>
        <v>5367.4440000000004</v>
      </c>
      <c r="D31" s="62">
        <f t="shared" si="4"/>
        <v>5241.9179999999997</v>
      </c>
      <c r="E31" s="62">
        <f t="shared" si="4"/>
        <v>5197.3459999999995</v>
      </c>
      <c r="F31" s="62">
        <f t="shared" si="4"/>
        <v>5327.3519999999999</v>
      </c>
      <c r="G31" s="62">
        <f t="shared" si="4"/>
        <v>5956.8490000000002</v>
      </c>
      <c r="H31" s="62">
        <f t="shared" si="4"/>
        <v>6770.0190000000002</v>
      </c>
      <c r="I31" s="62">
        <f t="shared" si="4"/>
        <v>7411.8950000000004</v>
      </c>
      <c r="J31" s="62">
        <f t="shared" si="4"/>
        <v>7967.3249999999998</v>
      </c>
      <c r="K31" s="62">
        <f t="shared" si="4"/>
        <v>8177.393</v>
      </c>
      <c r="L31" s="62">
        <f t="shared" si="4"/>
        <v>7938.5810000000001</v>
      </c>
      <c r="M31" s="62">
        <f t="shared" si="4"/>
        <v>8059.3959999999997</v>
      </c>
      <c r="N31" s="62">
        <f t="shared" si="4"/>
        <v>7703.7089999999998</v>
      </c>
      <c r="O31" s="62">
        <f t="shared" si="4"/>
        <v>7363.1729999999998</v>
      </c>
      <c r="P31" s="62">
        <f t="shared" si="4"/>
        <v>7274.8779999999997</v>
      </c>
      <c r="Q31" s="62">
        <f t="shared" si="4"/>
        <v>7293.59</v>
      </c>
      <c r="R31" s="62">
        <f t="shared" si="4"/>
        <v>7567.7520000000004</v>
      </c>
      <c r="S31" s="62">
        <f t="shared" si="4"/>
        <v>8258.4259999999995</v>
      </c>
      <c r="T31" s="62">
        <f t="shared" si="4"/>
        <v>8354.505000000001</v>
      </c>
      <c r="U31" s="62">
        <f t="shared" si="4"/>
        <v>8240.7049999999999</v>
      </c>
      <c r="V31" s="62">
        <f t="shared" si="4"/>
        <v>7790.1760000000004</v>
      </c>
      <c r="W31" s="62">
        <f t="shared" si="4"/>
        <v>7127.643</v>
      </c>
      <c r="X31" s="62">
        <f t="shared" si="4"/>
        <v>6593.1279999999997</v>
      </c>
      <c r="Y31" s="62">
        <f t="shared" si="4"/>
        <v>6065.3890000000001</v>
      </c>
      <c r="Z31" s="63">
        <f t="shared" si="4"/>
        <v>0</v>
      </c>
      <c r="AA31" s="64">
        <f t="shared" si="4"/>
        <v>168600.008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>
        <v>13</v>
      </c>
      <c r="F34" s="95"/>
      <c r="G34" s="95">
        <v>11</v>
      </c>
      <c r="H34" s="95"/>
      <c r="I34" s="95"/>
      <c r="J34" s="95">
        <v>40</v>
      </c>
      <c r="K34" s="95">
        <v>114</v>
      </c>
      <c r="L34" s="95">
        <v>84</v>
      </c>
      <c r="M34" s="95">
        <v>89</v>
      </c>
      <c r="N34" s="95">
        <v>65.563999999999993</v>
      </c>
      <c r="O34" s="95">
        <v>14</v>
      </c>
      <c r="P34" s="95"/>
      <c r="Q34" s="95">
        <v>14</v>
      </c>
      <c r="R34" s="95">
        <v>43</v>
      </c>
      <c r="S34" s="95">
        <v>12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499.56399999999996</v>
      </c>
    </row>
    <row r="35" spans="1:27" ht="24.95" customHeight="1" x14ac:dyDescent="0.2">
      <c r="A35" s="97" t="s">
        <v>41</v>
      </c>
      <c r="B35" s="98">
        <v>67</v>
      </c>
      <c r="C35" s="99">
        <v>15</v>
      </c>
      <c r="D35" s="99"/>
      <c r="E35" s="99"/>
      <c r="F35" s="99"/>
      <c r="G35" s="99"/>
      <c r="H35" s="99"/>
      <c r="I35" s="99">
        <v>15</v>
      </c>
      <c r="J35" s="99">
        <v>79.539999999999992</v>
      </c>
      <c r="K35" s="99">
        <v>174</v>
      </c>
      <c r="L35" s="99">
        <v>153</v>
      </c>
      <c r="M35" s="99">
        <v>214</v>
      </c>
      <c r="N35" s="99">
        <v>107</v>
      </c>
      <c r="O35" s="99">
        <v>67</v>
      </c>
      <c r="P35" s="99">
        <v>18</v>
      </c>
      <c r="Q35" s="99">
        <v>22</v>
      </c>
      <c r="R35" s="99">
        <v>87</v>
      </c>
      <c r="S35" s="99">
        <v>131</v>
      </c>
      <c r="T35" s="99">
        <v>131</v>
      </c>
      <c r="U35" s="99">
        <v>94</v>
      </c>
      <c r="V35" s="99">
        <v>97</v>
      </c>
      <c r="W35" s="99">
        <v>91</v>
      </c>
      <c r="X35" s="99">
        <v>78</v>
      </c>
      <c r="Y35" s="99">
        <v>74</v>
      </c>
      <c r="Z35" s="100"/>
      <c r="AA35" s="79">
        <f t="shared" si="5"/>
        <v>1714.54</v>
      </c>
    </row>
    <row r="36" spans="1:27" ht="24.95" customHeight="1" x14ac:dyDescent="0.2">
      <c r="A36" s="97" t="s">
        <v>42</v>
      </c>
      <c r="B36" s="98">
        <v>227.8</v>
      </c>
      <c r="C36" s="99">
        <v>38.9</v>
      </c>
      <c r="D36" s="99">
        <v>59</v>
      </c>
      <c r="E36" s="99"/>
      <c r="F36" s="99">
        <v>426</v>
      </c>
      <c r="G36" s="99">
        <v>716.8</v>
      </c>
      <c r="H36" s="99">
        <v>1022.7</v>
      </c>
      <c r="I36" s="99">
        <v>1053</v>
      </c>
      <c r="J36" s="99">
        <v>993</v>
      </c>
      <c r="K36" s="99">
        <v>981.6</v>
      </c>
      <c r="L36" s="99">
        <v>992</v>
      </c>
      <c r="M36" s="99">
        <v>976</v>
      </c>
      <c r="N36" s="99">
        <v>982</v>
      </c>
      <c r="O36" s="99">
        <v>969.6</v>
      </c>
      <c r="P36" s="99">
        <v>440.5</v>
      </c>
      <c r="Q36" s="99">
        <v>151.30000000000001</v>
      </c>
      <c r="R36" s="99">
        <v>571.6</v>
      </c>
      <c r="S36" s="99">
        <v>143.1</v>
      </c>
      <c r="T36" s="99"/>
      <c r="U36" s="99">
        <v>19.600000000000001</v>
      </c>
      <c r="V36" s="99"/>
      <c r="W36" s="99"/>
      <c r="X36" s="99"/>
      <c r="Y36" s="99"/>
      <c r="Z36" s="100"/>
      <c r="AA36" s="79">
        <f t="shared" si="5"/>
        <v>10764.5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83.156999999999996</v>
      </c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83.156999999999996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/>
      <c r="G38" s="99"/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/>
      <c r="S38" s="99"/>
      <c r="T38" s="99"/>
      <c r="U38" s="99"/>
      <c r="V38" s="99"/>
      <c r="W38" s="99"/>
      <c r="X38" s="99">
        <v>80.400000000000006</v>
      </c>
      <c r="Y38" s="99">
        <v>500</v>
      </c>
      <c r="Z38" s="100"/>
      <c r="AA38" s="79">
        <f t="shared" si="5"/>
        <v>6580.4</v>
      </c>
    </row>
    <row r="39" spans="1:27" ht="30" customHeight="1" thickBot="1" x14ac:dyDescent="0.25">
      <c r="A39" s="86" t="s">
        <v>45</v>
      </c>
      <c r="B39" s="87">
        <f t="shared" ref="B39:Z39" si="6">SUM(B34:B38)</f>
        <v>794.8</v>
      </c>
      <c r="C39" s="88">
        <f t="shared" si="6"/>
        <v>553.9</v>
      </c>
      <c r="D39" s="88">
        <f t="shared" si="6"/>
        <v>559</v>
      </c>
      <c r="E39" s="88">
        <f t="shared" si="6"/>
        <v>513</v>
      </c>
      <c r="F39" s="88">
        <f t="shared" si="6"/>
        <v>426</v>
      </c>
      <c r="G39" s="88">
        <f t="shared" si="6"/>
        <v>727.8</v>
      </c>
      <c r="H39" s="88">
        <f t="shared" si="6"/>
        <v>1022.7</v>
      </c>
      <c r="I39" s="88">
        <f t="shared" si="6"/>
        <v>1068</v>
      </c>
      <c r="J39" s="88">
        <f t="shared" si="6"/>
        <v>1612.54</v>
      </c>
      <c r="K39" s="88">
        <f t="shared" si="6"/>
        <v>1769.6</v>
      </c>
      <c r="L39" s="88">
        <f t="shared" si="6"/>
        <v>1729</v>
      </c>
      <c r="M39" s="88">
        <f t="shared" si="6"/>
        <v>1862.1569999999999</v>
      </c>
      <c r="N39" s="88">
        <f t="shared" si="6"/>
        <v>1654.5640000000001</v>
      </c>
      <c r="O39" s="88">
        <f t="shared" si="6"/>
        <v>1550.6</v>
      </c>
      <c r="P39" s="88">
        <f t="shared" si="6"/>
        <v>958.5</v>
      </c>
      <c r="Q39" s="88">
        <f t="shared" si="6"/>
        <v>687.3</v>
      </c>
      <c r="R39" s="88">
        <f t="shared" si="6"/>
        <v>701.6</v>
      </c>
      <c r="S39" s="88">
        <f t="shared" si="6"/>
        <v>286.10000000000002</v>
      </c>
      <c r="T39" s="88">
        <f t="shared" si="6"/>
        <v>131</v>
      </c>
      <c r="U39" s="88">
        <f t="shared" si="6"/>
        <v>113.6</v>
      </c>
      <c r="V39" s="88">
        <f t="shared" si="6"/>
        <v>97</v>
      </c>
      <c r="W39" s="88">
        <f t="shared" si="6"/>
        <v>91</v>
      </c>
      <c r="X39" s="88">
        <f t="shared" si="6"/>
        <v>158.4</v>
      </c>
      <c r="Y39" s="88">
        <f t="shared" si="6"/>
        <v>574</v>
      </c>
      <c r="Z39" s="89">
        <f t="shared" si="6"/>
        <v>0</v>
      </c>
      <c r="AA39" s="90">
        <f t="shared" si="5"/>
        <v>19642.160999999996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227.8</v>
      </c>
      <c r="C44" s="99">
        <v>38.9</v>
      </c>
      <c r="D44" s="99">
        <v>59</v>
      </c>
      <c r="E44" s="99"/>
      <c r="F44" s="99">
        <v>426</v>
      </c>
      <c r="G44" s="99">
        <v>716.8</v>
      </c>
      <c r="H44" s="99">
        <v>1022.7</v>
      </c>
      <c r="I44" s="99">
        <v>1053</v>
      </c>
      <c r="J44" s="99">
        <v>993</v>
      </c>
      <c r="K44" s="99">
        <v>981.6</v>
      </c>
      <c r="L44" s="99">
        <v>992</v>
      </c>
      <c r="M44" s="99">
        <v>976</v>
      </c>
      <c r="N44" s="99">
        <v>982</v>
      </c>
      <c r="O44" s="99">
        <v>969.6</v>
      </c>
      <c r="P44" s="99">
        <v>440.5</v>
      </c>
      <c r="Q44" s="99">
        <v>151.30000000000001</v>
      </c>
      <c r="R44" s="99">
        <v>571.6</v>
      </c>
      <c r="S44" s="99">
        <v>143.1</v>
      </c>
      <c r="T44" s="99"/>
      <c r="U44" s="99">
        <v>19.600000000000001</v>
      </c>
      <c r="V44" s="99"/>
      <c r="W44" s="99"/>
      <c r="X44" s="99"/>
      <c r="Y44" s="99"/>
      <c r="Z44" s="100"/>
      <c r="AA44" s="79">
        <f t="shared" si="7"/>
        <v>10764.5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/>
      <c r="G46" s="99"/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/>
      <c r="S46" s="99"/>
      <c r="T46" s="99"/>
      <c r="U46" s="99"/>
      <c r="V46" s="99"/>
      <c r="W46" s="99"/>
      <c r="X46" s="99">
        <v>80.400000000000006</v>
      </c>
      <c r="Y46" s="99">
        <v>500</v>
      </c>
      <c r="Z46" s="100"/>
      <c r="AA46" s="79">
        <f t="shared" si="7"/>
        <v>6580.4</v>
      </c>
    </row>
    <row r="47" spans="1:27" ht="24.95" customHeight="1" x14ac:dyDescent="0.2">
      <c r="A47" s="85" t="s">
        <v>47</v>
      </c>
      <c r="B47" s="98">
        <v>21</v>
      </c>
      <c r="C47" s="99">
        <v>2</v>
      </c>
      <c r="D47" s="99"/>
      <c r="E47" s="99"/>
      <c r="F47" s="99">
        <v>3</v>
      </c>
      <c r="G47" s="99">
        <v>37</v>
      </c>
      <c r="H47" s="99">
        <v>95</v>
      </c>
      <c r="I47" s="99">
        <v>147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149</v>
      </c>
      <c r="Z47" s="100"/>
      <c r="AA47" s="79">
        <f t="shared" si="7"/>
        <v>2704</v>
      </c>
    </row>
    <row r="48" spans="1:27" ht="30" customHeight="1" thickBot="1" x14ac:dyDescent="0.25">
      <c r="A48" s="86" t="s">
        <v>48</v>
      </c>
      <c r="B48" s="87">
        <f>SUM(B42:B47)</f>
        <v>748.8</v>
      </c>
      <c r="C48" s="88">
        <f t="shared" ref="C48:Z48" si="8">SUM(C42:C47)</f>
        <v>540.9</v>
      </c>
      <c r="D48" s="88">
        <f t="shared" si="8"/>
        <v>559</v>
      </c>
      <c r="E48" s="88">
        <f t="shared" si="8"/>
        <v>500</v>
      </c>
      <c r="F48" s="88">
        <f t="shared" si="8"/>
        <v>429</v>
      </c>
      <c r="G48" s="88">
        <f t="shared" si="8"/>
        <v>753.8</v>
      </c>
      <c r="H48" s="88">
        <f t="shared" si="8"/>
        <v>1117.7</v>
      </c>
      <c r="I48" s="88">
        <f t="shared" si="8"/>
        <v>1200</v>
      </c>
      <c r="J48" s="88">
        <f t="shared" si="8"/>
        <v>1643</v>
      </c>
      <c r="K48" s="88">
        <f t="shared" si="8"/>
        <v>1631.6</v>
      </c>
      <c r="L48" s="88">
        <f t="shared" si="8"/>
        <v>1642</v>
      </c>
      <c r="M48" s="88">
        <f t="shared" si="8"/>
        <v>1626</v>
      </c>
      <c r="N48" s="88">
        <f t="shared" si="8"/>
        <v>1632</v>
      </c>
      <c r="O48" s="88">
        <f t="shared" si="8"/>
        <v>1619.6</v>
      </c>
      <c r="P48" s="88">
        <f t="shared" si="8"/>
        <v>1090.5</v>
      </c>
      <c r="Q48" s="88">
        <f t="shared" si="8"/>
        <v>801.3</v>
      </c>
      <c r="R48" s="88">
        <f t="shared" si="8"/>
        <v>721.6</v>
      </c>
      <c r="S48" s="88">
        <f t="shared" si="8"/>
        <v>293.10000000000002</v>
      </c>
      <c r="T48" s="88">
        <f t="shared" si="8"/>
        <v>150</v>
      </c>
      <c r="U48" s="88">
        <f t="shared" si="8"/>
        <v>169.6</v>
      </c>
      <c r="V48" s="88">
        <f t="shared" si="8"/>
        <v>150</v>
      </c>
      <c r="W48" s="88">
        <f t="shared" si="8"/>
        <v>150</v>
      </c>
      <c r="X48" s="88">
        <f t="shared" si="8"/>
        <v>230.4</v>
      </c>
      <c r="Y48" s="88">
        <f t="shared" si="8"/>
        <v>649</v>
      </c>
      <c r="Z48" s="89">
        <f t="shared" si="8"/>
        <v>0</v>
      </c>
      <c r="AA48" s="90">
        <f t="shared" si="7"/>
        <v>20048.899999999998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6279.2159999999994</v>
      </c>
      <c r="C51" s="88">
        <f t="shared" si="10"/>
        <v>5906.3440000000001</v>
      </c>
      <c r="D51" s="88">
        <f t="shared" si="10"/>
        <v>5800.9179999999997</v>
      </c>
      <c r="E51" s="88">
        <f t="shared" si="10"/>
        <v>5697.3459999999995</v>
      </c>
      <c r="F51" s="88">
        <f t="shared" si="10"/>
        <v>5753.3519999999999</v>
      </c>
      <c r="G51" s="88">
        <f t="shared" si="10"/>
        <v>6673.6489999999994</v>
      </c>
      <c r="H51" s="88">
        <f t="shared" si="10"/>
        <v>7792.7189999999991</v>
      </c>
      <c r="I51" s="88">
        <f t="shared" si="10"/>
        <v>8464.8950000000004</v>
      </c>
      <c r="J51" s="88">
        <f t="shared" si="10"/>
        <v>9460.3250000000007</v>
      </c>
      <c r="K51" s="88">
        <f t="shared" si="10"/>
        <v>9658.9930000000004</v>
      </c>
      <c r="L51" s="88">
        <f t="shared" si="10"/>
        <v>9430.5810000000001</v>
      </c>
      <c r="M51" s="88">
        <f t="shared" si="10"/>
        <v>9535.3960000000006</v>
      </c>
      <c r="N51" s="88">
        <f t="shared" si="10"/>
        <v>9185.7090000000007</v>
      </c>
      <c r="O51" s="88">
        <f t="shared" si="10"/>
        <v>8832.7729999999992</v>
      </c>
      <c r="P51" s="88">
        <f t="shared" si="10"/>
        <v>8215.3780000000006</v>
      </c>
      <c r="Q51" s="88">
        <f t="shared" si="10"/>
        <v>7944.89</v>
      </c>
      <c r="R51" s="88">
        <f t="shared" si="10"/>
        <v>8139.3520000000008</v>
      </c>
      <c r="S51" s="88">
        <f t="shared" si="10"/>
        <v>8401.5259999999998</v>
      </c>
      <c r="T51" s="88">
        <f t="shared" si="10"/>
        <v>8354.505000000001</v>
      </c>
      <c r="U51" s="88">
        <f t="shared" si="10"/>
        <v>8260.3050000000003</v>
      </c>
      <c r="V51" s="88">
        <f t="shared" si="10"/>
        <v>7790.1760000000004</v>
      </c>
      <c r="W51" s="88">
        <f t="shared" si="10"/>
        <v>7127.643</v>
      </c>
      <c r="X51" s="88">
        <f t="shared" si="10"/>
        <v>6673.5279999999984</v>
      </c>
      <c r="Y51" s="88">
        <f t="shared" si="10"/>
        <v>6565.3890000000001</v>
      </c>
      <c r="Z51" s="89">
        <f t="shared" si="10"/>
        <v>0</v>
      </c>
      <c r="AA51" s="104">
        <f>SUM(B51:Z51)</f>
        <v>185944.90800000002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727.8</v>
      </c>
      <c r="C4" s="18">
        <v>538.9</v>
      </c>
      <c r="D4" s="18">
        <v>559</v>
      </c>
      <c r="E4" s="18">
        <v>481.8</v>
      </c>
      <c r="F4" s="18">
        <v>293.7</v>
      </c>
      <c r="G4" s="18">
        <v>216.79999999999995</v>
      </c>
      <c r="H4" s="18">
        <v>522.70000000000005</v>
      </c>
      <c r="I4" s="18">
        <v>981.3</v>
      </c>
      <c r="J4" s="18">
        <v>1493</v>
      </c>
      <c r="K4" s="18">
        <v>1481.6</v>
      </c>
      <c r="L4" s="18">
        <v>1492</v>
      </c>
      <c r="M4" s="18">
        <v>1476</v>
      </c>
      <c r="N4" s="18">
        <v>1482</v>
      </c>
      <c r="O4" s="18">
        <v>1469.6</v>
      </c>
      <c r="P4" s="18">
        <v>940.5</v>
      </c>
      <c r="Q4" s="18">
        <v>651.29999999999995</v>
      </c>
      <c r="R4" s="18">
        <v>370.1</v>
      </c>
      <c r="S4" s="18">
        <v>-356.9</v>
      </c>
      <c r="T4" s="18">
        <v>-598.1</v>
      </c>
      <c r="U4" s="18">
        <v>-480.4</v>
      </c>
      <c r="V4" s="18">
        <v>-444.7</v>
      </c>
      <c r="W4" s="18">
        <v>-687.9</v>
      </c>
      <c r="X4" s="18">
        <v>-490.1</v>
      </c>
      <c r="Y4" s="18">
        <v>-453.6</v>
      </c>
      <c r="Z4" s="19"/>
      <c r="AA4" s="111">
        <f>SUM(B4:Z4)</f>
        <v>11666.4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89.23</v>
      </c>
      <c r="C7" s="117">
        <v>85.9</v>
      </c>
      <c r="D7" s="117">
        <v>80</v>
      </c>
      <c r="E7" s="117">
        <v>73.06</v>
      </c>
      <c r="F7" s="117">
        <v>83.8</v>
      </c>
      <c r="G7" s="117">
        <v>99.57</v>
      </c>
      <c r="H7" s="117">
        <v>107.36</v>
      </c>
      <c r="I7" s="117">
        <v>107.68</v>
      </c>
      <c r="J7" s="117">
        <v>94.74</v>
      </c>
      <c r="K7" s="117">
        <v>88.65</v>
      </c>
      <c r="L7" s="117">
        <v>72.77</v>
      </c>
      <c r="M7" s="117">
        <v>47.35</v>
      </c>
      <c r="N7" s="117">
        <v>68.150000000000006</v>
      </c>
      <c r="O7" s="117">
        <v>79.989999999999995</v>
      </c>
      <c r="P7" s="117">
        <v>84.13</v>
      </c>
      <c r="Q7" s="117">
        <v>96.35</v>
      </c>
      <c r="R7" s="117">
        <v>102.56</v>
      </c>
      <c r="S7" s="117">
        <v>122.01</v>
      </c>
      <c r="T7" s="117">
        <v>130.97</v>
      </c>
      <c r="U7" s="117">
        <v>122</v>
      </c>
      <c r="V7" s="117">
        <v>110.67</v>
      </c>
      <c r="W7" s="117">
        <v>107.98</v>
      </c>
      <c r="X7" s="117">
        <v>99.48</v>
      </c>
      <c r="Y7" s="117">
        <v>94.7</v>
      </c>
      <c r="Z7" s="118"/>
      <c r="AA7" s="119">
        <f>IF(SUM(B7:Z7)&lt;&gt;0,AVERAGEIF(B7:Z7,"&lt;&gt;"""),"")</f>
        <v>93.712499999999991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>
        <v>18.2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98.1</v>
      </c>
      <c r="U13" s="129"/>
      <c r="V13" s="129">
        <v>29</v>
      </c>
      <c r="W13" s="129">
        <v>187.9</v>
      </c>
      <c r="X13" s="129">
        <v>570.5</v>
      </c>
      <c r="Y13" s="130">
        <v>953.6</v>
      </c>
      <c r="Z13" s="131"/>
      <c r="AA13" s="132">
        <f t="shared" si="0"/>
        <v>1857.3000000000002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132.30000000000001</v>
      </c>
      <c r="G15" s="133">
        <v>500</v>
      </c>
      <c r="H15" s="133">
        <v>500</v>
      </c>
      <c r="I15" s="133">
        <v>71.7</v>
      </c>
      <c r="J15" s="133"/>
      <c r="K15" s="133"/>
      <c r="L15" s="133"/>
      <c r="M15" s="133"/>
      <c r="N15" s="133"/>
      <c r="O15" s="133"/>
      <c r="P15" s="133"/>
      <c r="Q15" s="133"/>
      <c r="R15" s="133">
        <v>201.5</v>
      </c>
      <c r="S15" s="133">
        <v>500</v>
      </c>
      <c r="T15" s="133">
        <v>500</v>
      </c>
      <c r="U15" s="133">
        <v>500</v>
      </c>
      <c r="V15" s="133">
        <v>415.7</v>
      </c>
      <c r="W15" s="133">
        <v>500</v>
      </c>
      <c r="X15" s="133"/>
      <c r="Y15" s="133"/>
      <c r="Z15" s="131"/>
      <c r="AA15" s="132">
        <f t="shared" si="0"/>
        <v>3821.2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18.2</v>
      </c>
      <c r="F16" s="135">
        <f t="shared" si="1"/>
        <v>132.30000000000001</v>
      </c>
      <c r="G16" s="135">
        <f t="shared" si="1"/>
        <v>500</v>
      </c>
      <c r="H16" s="135">
        <f t="shared" si="1"/>
        <v>500</v>
      </c>
      <c r="I16" s="135">
        <f t="shared" si="1"/>
        <v>71.7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201.5</v>
      </c>
      <c r="S16" s="135">
        <f t="shared" si="1"/>
        <v>500</v>
      </c>
      <c r="T16" s="135">
        <f t="shared" si="1"/>
        <v>598.1</v>
      </c>
      <c r="U16" s="135">
        <f t="shared" si="1"/>
        <v>500</v>
      </c>
      <c r="V16" s="135">
        <f t="shared" si="1"/>
        <v>444.7</v>
      </c>
      <c r="W16" s="135">
        <f t="shared" si="1"/>
        <v>687.9</v>
      </c>
      <c r="X16" s="135">
        <f t="shared" si="1"/>
        <v>570.5</v>
      </c>
      <c r="Y16" s="135">
        <f t="shared" si="1"/>
        <v>953.6</v>
      </c>
      <c r="Z16" s="136" t="str">
        <f t="shared" si="1"/>
        <v/>
      </c>
      <c r="AA16" s="90">
        <f t="shared" si="0"/>
        <v>5678.5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227.8</v>
      </c>
      <c r="C21" s="129">
        <v>38.9</v>
      </c>
      <c r="D21" s="129">
        <v>59</v>
      </c>
      <c r="E21" s="129"/>
      <c r="F21" s="129">
        <v>426</v>
      </c>
      <c r="G21" s="129">
        <v>716.8</v>
      </c>
      <c r="H21" s="129">
        <v>1022.7</v>
      </c>
      <c r="I21" s="129">
        <v>1053</v>
      </c>
      <c r="J21" s="129">
        <v>993</v>
      </c>
      <c r="K21" s="129">
        <v>981.6</v>
      </c>
      <c r="L21" s="129">
        <v>992</v>
      </c>
      <c r="M21" s="129">
        <v>976</v>
      </c>
      <c r="N21" s="129">
        <v>982</v>
      </c>
      <c r="O21" s="129">
        <v>969.6</v>
      </c>
      <c r="P21" s="129">
        <v>440.5</v>
      </c>
      <c r="Q21" s="129">
        <v>151.30000000000001</v>
      </c>
      <c r="R21" s="129">
        <v>571.6</v>
      </c>
      <c r="S21" s="129">
        <v>143.1</v>
      </c>
      <c r="T21" s="129"/>
      <c r="U21" s="129">
        <v>19.600000000000001</v>
      </c>
      <c r="V21" s="129"/>
      <c r="W21" s="129"/>
      <c r="X21" s="129"/>
      <c r="Y21" s="130"/>
      <c r="Z21" s="131"/>
      <c r="AA21" s="132">
        <f t="shared" si="2"/>
        <v>10764.5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/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/>
      <c r="W23" s="133"/>
      <c r="X23" s="133">
        <v>80.400000000000006</v>
      </c>
      <c r="Y23" s="133">
        <v>500</v>
      </c>
      <c r="Z23" s="131"/>
      <c r="AA23" s="132">
        <f t="shared" si="2"/>
        <v>6580.4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727.8</v>
      </c>
      <c r="C24" s="135">
        <f t="shared" si="3"/>
        <v>538.9</v>
      </c>
      <c r="D24" s="135">
        <f t="shared" si="3"/>
        <v>559</v>
      </c>
      <c r="E24" s="135">
        <f t="shared" si="3"/>
        <v>500</v>
      </c>
      <c r="F24" s="135">
        <f t="shared" si="3"/>
        <v>426</v>
      </c>
      <c r="G24" s="135">
        <f t="shared" si="3"/>
        <v>716.8</v>
      </c>
      <c r="H24" s="135">
        <f t="shared" si="3"/>
        <v>1022.7</v>
      </c>
      <c r="I24" s="135">
        <f t="shared" si="3"/>
        <v>1053</v>
      </c>
      <c r="J24" s="135">
        <f t="shared" si="3"/>
        <v>1493</v>
      </c>
      <c r="K24" s="135">
        <f t="shared" si="3"/>
        <v>1481.6</v>
      </c>
      <c r="L24" s="135">
        <f t="shared" si="3"/>
        <v>1492</v>
      </c>
      <c r="M24" s="135">
        <f t="shared" si="3"/>
        <v>1476</v>
      </c>
      <c r="N24" s="135">
        <f t="shared" si="3"/>
        <v>1482</v>
      </c>
      <c r="O24" s="135">
        <f t="shared" si="3"/>
        <v>1469.6</v>
      </c>
      <c r="P24" s="135">
        <f t="shared" si="3"/>
        <v>940.5</v>
      </c>
      <c r="Q24" s="135">
        <f t="shared" si="3"/>
        <v>651.29999999999995</v>
      </c>
      <c r="R24" s="135">
        <f t="shared" si="3"/>
        <v>571.6</v>
      </c>
      <c r="S24" s="135">
        <f t="shared" si="3"/>
        <v>143.1</v>
      </c>
      <c r="T24" s="135">
        <f t="shared" si="3"/>
        <v>0</v>
      </c>
      <c r="U24" s="135">
        <f t="shared" si="3"/>
        <v>19.600000000000001</v>
      </c>
      <c r="V24" s="135">
        <f t="shared" si="3"/>
        <v>0</v>
      </c>
      <c r="W24" s="135">
        <f t="shared" si="3"/>
        <v>0</v>
      </c>
      <c r="X24" s="135">
        <f t="shared" si="3"/>
        <v>80.400000000000006</v>
      </c>
      <c r="Y24" s="135">
        <f t="shared" si="3"/>
        <v>500</v>
      </c>
      <c r="Z24" s="136" t="str">
        <f t="shared" si="3"/>
        <v/>
      </c>
      <c r="AA24" s="90">
        <f t="shared" si="2"/>
        <v>17344.899999999998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2024-01-31T12:40:43Z</dcterms:created>
  <dcterms:modified xsi:type="dcterms:W3CDTF">2024-01-31T12:40:44Z</dcterms:modified>
</cp:coreProperties>
</file>