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<sst xmlns="http://schemas.openxmlformats.org/spreadsheetml/2006/main" count="117" uniqueCount="53">
  <si>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30/01/2024 14:03:54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</si>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</sst>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551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279</c:v>
                </c:pt>
                <c:pt idx="8">
                  <c:v>279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370</c:v>
                </c:pt>
                <c:pt idx="16">
                  <c:v>547</c:v>
                </c:pt>
                <c:pt idx="17">
                  <c:v>587</c:v>
                </c:pt>
                <c:pt idx="18">
                  <c:v>587</c:v>
                </c:pt>
                <c:pt idx="19">
                  <c:v>587</c:v>
                </c:pt>
                <c:pt idx="20">
                  <c:v>587</c:v>
                </c:pt>
                <c:pt idx="21">
                  <c:v>528</c:v>
                </c:pt>
                <c:pt idx="22">
                  <c:v>558</c:v>
                </c:pt>
                <c:pt idx="23">
                  <c:v>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5-431A-95E7-847119EA7C2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112</c:v>
                </c:pt>
                <c:pt idx="7">
                  <c:v>146</c:v>
                </c:pt>
                <c:pt idx="8">
                  <c:v>176</c:v>
                </c:pt>
                <c:pt idx="9">
                  <c:v>189</c:v>
                </c:pt>
                <c:pt idx="10">
                  <c:v>179</c:v>
                </c:pt>
                <c:pt idx="11">
                  <c:v>169</c:v>
                </c:pt>
                <c:pt idx="12">
                  <c:v>164</c:v>
                </c:pt>
                <c:pt idx="13">
                  <c:v>140</c:v>
                </c:pt>
                <c:pt idx="14">
                  <c:v>142</c:v>
                </c:pt>
                <c:pt idx="15">
                  <c:v>159</c:v>
                </c:pt>
                <c:pt idx="16">
                  <c:v>183</c:v>
                </c:pt>
                <c:pt idx="17">
                  <c:v>213</c:v>
                </c:pt>
                <c:pt idx="18">
                  <c:v>218</c:v>
                </c:pt>
                <c:pt idx="19">
                  <c:v>207</c:v>
                </c:pt>
                <c:pt idx="20">
                  <c:v>173</c:v>
                </c:pt>
                <c:pt idx="21">
                  <c:v>126</c:v>
                </c:pt>
                <c:pt idx="22">
                  <c:v>112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45-431A-95E7-847119EA7C2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1336</c:v>
                </c:pt>
                <c:pt idx="1">
                  <c:v>1336</c:v>
                </c:pt>
                <c:pt idx="2">
                  <c:v>1336</c:v>
                </c:pt>
                <c:pt idx="3">
                  <c:v>1336</c:v>
                </c:pt>
                <c:pt idx="4">
                  <c:v>1336</c:v>
                </c:pt>
                <c:pt idx="5">
                  <c:v>1588</c:v>
                </c:pt>
                <c:pt idx="6">
                  <c:v>2656</c:v>
                </c:pt>
                <c:pt idx="7">
                  <c:v>2686</c:v>
                </c:pt>
                <c:pt idx="8">
                  <c:v>2726.6129999999998</c:v>
                </c:pt>
                <c:pt idx="9">
                  <c:v>2470.1130000000003</c:v>
                </c:pt>
                <c:pt idx="10">
                  <c:v>2161</c:v>
                </c:pt>
                <c:pt idx="11">
                  <c:v>1911.797</c:v>
                </c:pt>
                <c:pt idx="12">
                  <c:v>1879</c:v>
                </c:pt>
                <c:pt idx="13">
                  <c:v>1869</c:v>
                </c:pt>
                <c:pt idx="14">
                  <c:v>1966.373</c:v>
                </c:pt>
                <c:pt idx="15">
                  <c:v>2588.9680000000003</c:v>
                </c:pt>
                <c:pt idx="16">
                  <c:v>3040.1640000000002</c:v>
                </c:pt>
                <c:pt idx="17">
                  <c:v>3549.46</c:v>
                </c:pt>
                <c:pt idx="18">
                  <c:v>3489.5</c:v>
                </c:pt>
                <c:pt idx="19">
                  <c:v>3571.306</c:v>
                </c:pt>
                <c:pt idx="20">
                  <c:v>3110.0529999999999</c:v>
                </c:pt>
                <c:pt idx="21">
                  <c:v>2828.2079999999996</c:v>
                </c:pt>
                <c:pt idx="22">
                  <c:v>2604.6549999999997</c:v>
                </c:pt>
                <c:pt idx="23">
                  <c:v>2294.4630000000002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45-431A-95E7-847119EA7C2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732.4</c:v>
                </c:pt>
                <c:pt idx="1">
                  <c:v>809.9</c:v>
                </c:pt>
                <c:pt idx="2">
                  <c:v>706.3</c:v>
                </c:pt>
                <c:pt idx="3">
                  <c:v>677</c:v>
                </c:pt>
                <c:pt idx="4">
                  <c:v>735.7</c:v>
                </c:pt>
                <c:pt idx="5">
                  <c:v>846.5</c:v>
                </c:pt>
                <c:pt idx="6">
                  <c:v>777.8</c:v>
                </c:pt>
                <c:pt idx="7">
                  <c:v>771.3</c:v>
                </c:pt>
                <c:pt idx="8">
                  <c:v>545</c:v>
                </c:pt>
                <c:pt idx="9">
                  <c:v>415</c:v>
                </c:pt>
                <c:pt idx="10">
                  <c:v>433</c:v>
                </c:pt>
                <c:pt idx="11">
                  <c:v>373</c:v>
                </c:pt>
                <c:pt idx="12">
                  <c:v>386</c:v>
                </c:pt>
                <c:pt idx="13">
                  <c:v>374</c:v>
                </c:pt>
                <c:pt idx="14">
                  <c:v>423</c:v>
                </c:pt>
                <c:pt idx="15">
                  <c:v>602</c:v>
                </c:pt>
                <c:pt idx="16">
                  <c:v>612</c:v>
                </c:pt>
                <c:pt idx="17">
                  <c:v>555</c:v>
                </c:pt>
                <c:pt idx="18">
                  <c:v>774.8</c:v>
                </c:pt>
                <c:pt idx="19">
                  <c:v>706</c:v>
                </c:pt>
                <c:pt idx="20">
                  <c:v>954.6</c:v>
                </c:pt>
                <c:pt idx="21">
                  <c:v>966.1</c:v>
                </c:pt>
                <c:pt idx="22">
                  <c:v>1221.4000000000001</c:v>
                </c:pt>
                <c:pt idx="23">
                  <c:v>864.2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45-431A-95E7-847119EA7C2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3327.4639999999999</c:v>
                </c:pt>
                <c:pt idx="1">
                  <c:v>3382.8430000000003</c:v>
                </c:pt>
                <c:pt idx="2">
                  <c:v>3359.1950000000002</c:v>
                </c:pt>
                <c:pt idx="3">
                  <c:v>3365.28</c:v>
                </c:pt>
                <c:pt idx="4">
                  <c:v>3387.3129999999996</c:v>
                </c:pt>
                <c:pt idx="5">
                  <c:v>3431.0669999999996</c:v>
                </c:pt>
                <c:pt idx="6">
                  <c:v>3433.4560000000001</c:v>
                </c:pt>
                <c:pt idx="7">
                  <c:v>3976.4009999999998</c:v>
                </c:pt>
                <c:pt idx="8">
                  <c:v>5081.224000000002</c:v>
                </c:pt>
                <c:pt idx="9">
                  <c:v>6011.5880000000006</c:v>
                </c:pt>
                <c:pt idx="10">
                  <c:v>6561.121000000001</c:v>
                </c:pt>
                <c:pt idx="11">
                  <c:v>6768.5549999999994</c:v>
                </c:pt>
                <c:pt idx="12">
                  <c:v>6673.7140000000009</c:v>
                </c:pt>
                <c:pt idx="13">
                  <c:v>6328.9019999999991</c:v>
                </c:pt>
                <c:pt idx="14">
                  <c:v>5597.0159999999996</c:v>
                </c:pt>
                <c:pt idx="15">
                  <c:v>4383.2849999999989</c:v>
                </c:pt>
                <c:pt idx="16">
                  <c:v>3336.1229999999991</c:v>
                </c:pt>
                <c:pt idx="17">
                  <c:v>3061.9450000000002</c:v>
                </c:pt>
                <c:pt idx="18">
                  <c:v>3011.8499999999995</c:v>
                </c:pt>
                <c:pt idx="19">
                  <c:v>3017.1419999999994</c:v>
                </c:pt>
                <c:pt idx="20">
                  <c:v>2965.2379999999998</c:v>
                </c:pt>
                <c:pt idx="21">
                  <c:v>2847.8809999999999</c:v>
                </c:pt>
                <c:pt idx="22">
                  <c:v>2780.3789999999999</c:v>
                </c:pt>
                <c:pt idx="23">
                  <c:v>2702.4560000000001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45-431A-95E7-847119EA7C2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71</c:v>
                </c:pt>
                <c:pt idx="2">
                  <c:v>74</c:v>
                </c:pt>
                <c:pt idx="3">
                  <c:v>77</c:v>
                </c:pt>
                <c:pt idx="4">
                  <c:v>78</c:v>
                </c:pt>
                <c:pt idx="5">
                  <c:v>80</c:v>
                </c:pt>
                <c:pt idx="6">
                  <c:v>84</c:v>
                </c:pt>
                <c:pt idx="7">
                  <c:v>93</c:v>
                </c:pt>
                <c:pt idx="8">
                  <c:v>106</c:v>
                </c:pt>
                <c:pt idx="9">
                  <c:v>118</c:v>
                </c:pt>
                <c:pt idx="10">
                  <c:v>127</c:v>
                </c:pt>
                <c:pt idx="11">
                  <c:v>133</c:v>
                </c:pt>
                <c:pt idx="12">
                  <c:v>137</c:v>
                </c:pt>
                <c:pt idx="13">
                  <c:v>141</c:v>
                </c:pt>
                <c:pt idx="14">
                  <c:v>141</c:v>
                </c:pt>
                <c:pt idx="15">
                  <c:v>139</c:v>
                </c:pt>
                <c:pt idx="16">
                  <c:v>135</c:v>
                </c:pt>
                <c:pt idx="17">
                  <c:v>136</c:v>
                </c:pt>
                <c:pt idx="18">
                  <c:v>136</c:v>
                </c:pt>
                <c:pt idx="19">
                  <c:v>136</c:v>
                </c:pt>
                <c:pt idx="20">
                  <c:v>136</c:v>
                </c:pt>
                <c:pt idx="21">
                  <c:v>136</c:v>
                </c:pt>
                <c:pt idx="22">
                  <c:v>137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45-431A-95E7-847119EA7C2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281</c:v>
                </c:pt>
                <c:pt idx="7">
                  <c:v>536</c:v>
                </c:pt>
                <c:pt idx="8">
                  <c:v>510</c:v>
                </c:pt>
                <c:pt idx="9">
                  <c:v>203</c:v>
                </c:pt>
                <c:pt idx="10">
                  <c:v>56</c:v>
                </c:pt>
                <c:pt idx="11">
                  <c:v>56</c:v>
                </c:pt>
                <c:pt idx="12">
                  <c:v>56</c:v>
                </c:pt>
                <c:pt idx="13">
                  <c:v>30</c:v>
                </c:pt>
                <c:pt idx="14">
                  <c:v>60</c:v>
                </c:pt>
                <c:pt idx="15">
                  <c:v>531</c:v>
                </c:pt>
                <c:pt idx="16">
                  <c:v>1077</c:v>
                </c:pt>
                <c:pt idx="17">
                  <c:v>1395</c:v>
                </c:pt>
                <c:pt idx="18">
                  <c:v>1368</c:v>
                </c:pt>
                <c:pt idx="19">
                  <c:v>1339</c:v>
                </c:pt>
                <c:pt idx="20">
                  <c:v>1004</c:v>
                </c:pt>
                <c:pt idx="21">
                  <c:v>701</c:v>
                </c:pt>
                <c:pt idx="22">
                  <c:v>271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45-431A-95E7-847119EA7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6134.8250000000016</c:v>
                </c:pt>
                <c:pt idx="1">
                  <c:v>5931.7110000000011</c:v>
                </c:pt>
                <c:pt idx="2">
                  <c:v>5807.4989999999998</c:v>
                </c:pt>
                <c:pt idx="3">
                  <c:v>5787.3200000000024</c:v>
                </c:pt>
                <c:pt idx="4">
                  <c:v>5869.0470000000014</c:v>
                </c:pt>
                <c:pt idx="5">
                  <c:v>6508.5890000000018</c:v>
                </c:pt>
                <c:pt idx="6">
                  <c:v>7564.2840000000015</c:v>
                </c:pt>
                <c:pt idx="7">
                  <c:v>8487.7299999999977</c:v>
                </c:pt>
                <c:pt idx="8">
                  <c:v>9423.8369999999959</c:v>
                </c:pt>
                <c:pt idx="9">
                  <c:v>9626.7449999999972</c:v>
                </c:pt>
                <c:pt idx="10">
                  <c:v>9737.1209999999955</c:v>
                </c:pt>
                <c:pt idx="11">
                  <c:v>9631.3489999999983</c:v>
                </c:pt>
                <c:pt idx="12">
                  <c:v>9515.7619999999988</c:v>
                </c:pt>
                <c:pt idx="13">
                  <c:v>9102.8969999999972</c:v>
                </c:pt>
                <c:pt idx="14">
                  <c:v>8549.4139999999989</c:v>
                </c:pt>
                <c:pt idx="15">
                  <c:v>8773.2790000000005</c:v>
                </c:pt>
                <c:pt idx="16">
                  <c:v>8930.2519999999986</c:v>
                </c:pt>
                <c:pt idx="17">
                  <c:v>9497.4349999999995</c:v>
                </c:pt>
                <c:pt idx="18">
                  <c:v>9585.1169999999984</c:v>
                </c:pt>
                <c:pt idx="19">
                  <c:v>9563.4030000000002</c:v>
                </c:pt>
                <c:pt idx="20">
                  <c:v>8929.8889999999992</c:v>
                </c:pt>
                <c:pt idx="21">
                  <c:v>8133.1720000000014</c:v>
                </c:pt>
                <c:pt idx="22">
                  <c:v>7684.4149999999991</c:v>
                </c:pt>
                <c:pt idx="23">
                  <c:v>6729.1570000000011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45-431A-95E7-847119EA7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75.08</c:v>
                </c:pt>
                <c:pt idx="1">
                  <c:v>85.55</c:v>
                </c:pt>
                <c:pt idx="2">
                  <c:v>70.89</c:v>
                </c:pt>
                <c:pt idx="3">
                  <c:v>69.819999999999993</c:v>
                </c:pt>
                <c:pt idx="4">
                  <c:v>80</c:v>
                </c:pt>
                <c:pt idx="5">
                  <c:v>95.13</c:v>
                </c:pt>
                <c:pt idx="6">
                  <c:v>103.37</c:v>
                </c:pt>
                <c:pt idx="7">
                  <c:v>111.76</c:v>
                </c:pt>
                <c:pt idx="8">
                  <c:v>113.48</c:v>
                </c:pt>
                <c:pt idx="9">
                  <c:v>93.56</c:v>
                </c:pt>
                <c:pt idx="10">
                  <c:v>74.849999999999994</c:v>
                </c:pt>
                <c:pt idx="11">
                  <c:v>77.09</c:v>
                </c:pt>
                <c:pt idx="12">
                  <c:v>74.91</c:v>
                </c:pt>
                <c:pt idx="13">
                  <c:v>72.39</c:v>
                </c:pt>
                <c:pt idx="14">
                  <c:v>82.22</c:v>
                </c:pt>
                <c:pt idx="15">
                  <c:v>97</c:v>
                </c:pt>
                <c:pt idx="16">
                  <c:v>103.58</c:v>
                </c:pt>
                <c:pt idx="17">
                  <c:v>116.52</c:v>
                </c:pt>
                <c:pt idx="18">
                  <c:v>115</c:v>
                </c:pt>
                <c:pt idx="19">
                  <c:v>117.15</c:v>
                </c:pt>
                <c:pt idx="20">
                  <c:v>105</c:v>
                </c:pt>
                <c:pt idx="21">
                  <c:v>101.37</c:v>
                </c:pt>
                <c:pt idx="22">
                  <c:v>99.38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45-431A-95E7-847119EA7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6134.8639999999996</v>
      </c>
      <c r="C4" s="18">
        <v>5931.7430000000004</v>
      </c>
      <c r="D4" s="18">
        <v>5807.4950000000008</v>
      </c>
      <c r="E4" s="18">
        <v>5787.28</v>
      </c>
      <c r="F4" s="18">
        <v>5869.0130000000008</v>
      </c>
      <c r="G4" s="18">
        <v>6508.567</v>
      </c>
      <c r="H4" s="18">
        <v>7564.2559999999994</v>
      </c>
      <c r="I4" s="18">
        <v>8487.7010000000009</v>
      </c>
      <c r="J4" s="18">
        <v>9423.8369999999995</v>
      </c>
      <c r="K4" s="18">
        <v>9626.7009999999991</v>
      </c>
      <c r="L4" s="18">
        <v>9737.1209999999955</v>
      </c>
      <c r="M4" s="18">
        <v>9631.351999999999</v>
      </c>
      <c r="N4" s="18">
        <v>9515.7140000000054</v>
      </c>
      <c r="O4" s="18">
        <v>9102.9019999999964</v>
      </c>
      <c r="P4" s="18">
        <v>8549.3889999999974</v>
      </c>
      <c r="Q4" s="18">
        <v>8773.2530000000024</v>
      </c>
      <c r="R4" s="18">
        <v>8930.2869999999984</v>
      </c>
      <c r="S4" s="18">
        <v>9497.4050000000007</v>
      </c>
      <c r="T4" s="18">
        <v>9585.1499999999978</v>
      </c>
      <c r="U4" s="18">
        <v>9563.4480000000003</v>
      </c>
      <c r="V4" s="18">
        <v>8929.8909999999996</v>
      </c>
      <c r="W4" s="18">
        <v>8133.1889999999985</v>
      </c>
      <c r="X4" s="18">
        <v>7684.4339999999993</v>
      </c>
      <c r="Y4" s="18">
        <v>6729.1189999999988</v>
      </c>
      <c r="Z4" s="19"/>
      <c r="AA4" s="20">
        <f>SUM(B4:Z4)</f>
        <v>195504.11100000003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75.08</v>
      </c>
      <c r="C7" s="28">
        <v>85.55</v>
      </c>
      <c r="D7" s="28">
        <v>70.89</v>
      </c>
      <c r="E7" s="28">
        <v>69.819999999999993</v>
      </c>
      <c r="F7" s="28">
        <v>80</v>
      </c>
      <c r="G7" s="28">
        <v>95.13</v>
      </c>
      <c r="H7" s="28">
        <v>103.37</v>
      </c>
      <c r="I7" s="28">
        <v>111.76</v>
      </c>
      <c r="J7" s="28">
        <v>113.48</v>
      </c>
      <c r="K7" s="28">
        <v>93.56</v>
      </c>
      <c r="L7" s="28">
        <v>74.849999999999994</v>
      </c>
      <c r="M7" s="28">
        <v>77.09</v>
      </c>
      <c r="N7" s="28">
        <v>74.91</v>
      </c>
      <c r="O7" s="28">
        <v>72.39</v>
      </c>
      <c r="P7" s="28">
        <v>82.22</v>
      </c>
      <c r="Q7" s="28">
        <v>97</v>
      </c>
      <c r="R7" s="28">
        <v>103.58</v>
      </c>
      <c r="S7" s="28">
        <v>116.52</v>
      </c>
      <c r="T7" s="28">
        <v>115</v>
      </c>
      <c r="U7" s="28">
        <v>117.15</v>
      </c>
      <c r="V7" s="28">
        <v>105</v>
      </c>
      <c r="W7" s="28">
        <v>101.37</v>
      </c>
      <c r="X7" s="28">
        <v>99.38</v>
      </c>
      <c r="Y7" s="28">
        <v>89</v>
      </c>
      <c r="Z7" s="29"/>
      <c r="AA7" s="30">
        <f>IF(SUM(B7:Z7)&lt;&gt;0,AVERAGEIF(B7:Z7,"&lt;&gt;"""),"")</f>
        <v>92.670833333333348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551</v>
      </c>
      <c r="C10" s="42">
        <v>220</v>
      </c>
      <c r="D10" s="42">
        <v>220</v>
      </c>
      <c r="E10" s="42">
        <v>220</v>
      </c>
      <c r="F10" s="42">
        <v>220</v>
      </c>
      <c r="G10" s="42">
        <v>220</v>
      </c>
      <c r="H10" s="42">
        <v>220</v>
      </c>
      <c r="I10" s="42">
        <v>279</v>
      </c>
      <c r="J10" s="42">
        <v>279</v>
      </c>
      <c r="K10" s="42">
        <v>220</v>
      </c>
      <c r="L10" s="42">
        <v>220</v>
      </c>
      <c r="M10" s="42">
        <v>220</v>
      </c>
      <c r="N10" s="42">
        <v>220</v>
      </c>
      <c r="O10" s="42">
        <v>220</v>
      </c>
      <c r="P10" s="42">
        <v>220</v>
      </c>
      <c r="Q10" s="42">
        <v>370</v>
      </c>
      <c r="R10" s="42">
        <v>547</v>
      </c>
      <c r="S10" s="42">
        <v>587</v>
      </c>
      <c r="T10" s="42">
        <v>587</v>
      </c>
      <c r="U10" s="42">
        <v>587</v>
      </c>
      <c r="V10" s="42">
        <v>587</v>
      </c>
      <c r="W10" s="42">
        <v>528</v>
      </c>
      <c r="X10" s="42">
        <v>558</v>
      </c>
      <c r="Y10" s="42">
        <v>558</v>
      </c>
      <c r="Z10" s="43"/>
      <c r="AA10" s="44">
        <f t="shared" ref="AA10:AA15" si="0">SUM(B10:Z10)</f>
        <v>8658</v>
      </c>
    </row>
    <row r="11" spans="1:27" ht="24.95" customHeight="1" x14ac:dyDescent="0.2">
      <c r="A11" s="45" t="s">
        <v>7</v>
      </c>
      <c r="B11" s="46">
        <v>118</v>
      </c>
      <c r="C11" s="47">
        <v>112</v>
      </c>
      <c r="D11" s="47">
        <v>112</v>
      </c>
      <c r="E11" s="47">
        <v>112</v>
      </c>
      <c r="F11" s="47">
        <v>112</v>
      </c>
      <c r="G11" s="47">
        <v>112</v>
      </c>
      <c r="H11" s="47">
        <v>112</v>
      </c>
      <c r="I11" s="47">
        <v>146</v>
      </c>
      <c r="J11" s="47">
        <v>176</v>
      </c>
      <c r="K11" s="47">
        <v>189</v>
      </c>
      <c r="L11" s="47">
        <v>179</v>
      </c>
      <c r="M11" s="47">
        <v>169</v>
      </c>
      <c r="N11" s="47">
        <v>164</v>
      </c>
      <c r="O11" s="47">
        <v>140</v>
      </c>
      <c r="P11" s="47">
        <v>142</v>
      </c>
      <c r="Q11" s="47">
        <v>159</v>
      </c>
      <c r="R11" s="47">
        <v>183</v>
      </c>
      <c r="S11" s="47">
        <v>213</v>
      </c>
      <c r="T11" s="47">
        <v>218</v>
      </c>
      <c r="U11" s="47">
        <v>207</v>
      </c>
      <c r="V11" s="47">
        <v>173</v>
      </c>
      <c r="W11" s="47">
        <v>126</v>
      </c>
      <c r="X11" s="47">
        <v>112</v>
      </c>
      <c r="Y11" s="47">
        <v>112</v>
      </c>
      <c r="Z11" s="48"/>
      <c r="AA11" s="49">
        <f t="shared" si="0"/>
        <v>3598</v>
      </c>
    </row>
    <row r="12" spans="1:27" ht="24.95" customHeight="1" x14ac:dyDescent="0.2">
      <c r="A12" s="50" t="s">
        <v>8</v>
      </c>
      <c r="B12" s="51">
        <v>1336</v>
      </c>
      <c r="C12" s="52">
        <v>1336</v>
      </c>
      <c r="D12" s="52">
        <v>1336</v>
      </c>
      <c r="E12" s="52">
        <v>1336</v>
      </c>
      <c r="F12" s="52">
        <v>1336</v>
      </c>
      <c r="G12" s="52">
        <v>1588</v>
      </c>
      <c r="H12" s="52">
        <v>2656</v>
      </c>
      <c r="I12" s="52">
        <v>2686</v>
      </c>
      <c r="J12" s="52">
        <v>2726.6129999999998</v>
      </c>
      <c r="K12" s="52">
        <v>2470.1130000000003</v>
      </c>
      <c r="L12" s="52">
        <v>2161</v>
      </c>
      <c r="M12" s="52">
        <v>1911.797</v>
      </c>
      <c r="N12" s="52">
        <v>1879</v>
      </c>
      <c r="O12" s="52">
        <v>1869</v>
      </c>
      <c r="P12" s="52">
        <v>1966.373</v>
      </c>
      <c r="Q12" s="52">
        <v>2588.9680000000003</v>
      </c>
      <c r="R12" s="52">
        <v>3040.1640000000002</v>
      </c>
      <c r="S12" s="52">
        <v>3549.46</v>
      </c>
      <c r="T12" s="52">
        <v>3489.5</v>
      </c>
      <c r="U12" s="52">
        <v>3571.306</v>
      </c>
      <c r="V12" s="52">
        <v>3110.0529999999999</v>
      </c>
      <c r="W12" s="52">
        <v>2828.2079999999996</v>
      </c>
      <c r="X12" s="52">
        <v>2604.6549999999997</v>
      </c>
      <c r="Y12" s="52">
        <v>2294.4630000000002</v>
      </c>
      <c r="Z12" s="53"/>
      <c r="AA12" s="54">
        <f t="shared" si="0"/>
        <v>55670.672999999995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281</v>
      </c>
      <c r="I13" s="52">
        <v>536</v>
      </c>
      <c r="J13" s="52">
        <v>510</v>
      </c>
      <c r="K13" s="52">
        <v>203</v>
      </c>
      <c r="L13" s="52">
        <v>56</v>
      </c>
      <c r="M13" s="52">
        <v>56</v>
      </c>
      <c r="N13" s="52">
        <v>56</v>
      </c>
      <c r="O13" s="52">
        <v>30</v>
      </c>
      <c r="P13" s="52">
        <v>60</v>
      </c>
      <c r="Q13" s="52">
        <v>531</v>
      </c>
      <c r="R13" s="52">
        <v>1077</v>
      </c>
      <c r="S13" s="52">
        <v>1395</v>
      </c>
      <c r="T13" s="52">
        <v>1368</v>
      </c>
      <c r="U13" s="52">
        <v>1339</v>
      </c>
      <c r="V13" s="52">
        <v>1004</v>
      </c>
      <c r="W13" s="52">
        <v>701</v>
      </c>
      <c r="X13" s="52">
        <v>271</v>
      </c>
      <c r="Y13" s="52">
        <v>60</v>
      </c>
      <c r="Z13" s="53"/>
      <c r="AA13" s="54">
        <f t="shared" si="0"/>
        <v>9765</v>
      </c>
    </row>
    <row r="14" spans="1:27" ht="24.95" customHeight="1" x14ac:dyDescent="0.2">
      <c r="A14" s="55" t="s">
        <v>10</v>
      </c>
      <c r="B14" s="56">
        <v>3327.4639999999999</v>
      </c>
      <c r="C14" s="57">
        <v>3382.8430000000003</v>
      </c>
      <c r="D14" s="57">
        <v>3359.1950000000002</v>
      </c>
      <c r="E14" s="57">
        <v>3365.28</v>
      </c>
      <c r="F14" s="57">
        <v>3387.3129999999996</v>
      </c>
      <c r="G14" s="57">
        <v>3431.0669999999996</v>
      </c>
      <c r="H14" s="57">
        <v>3433.4560000000001</v>
      </c>
      <c r="I14" s="57">
        <v>3976.4009999999998</v>
      </c>
      <c r="J14" s="57">
        <v>5081.224000000002</v>
      </c>
      <c r="K14" s="57">
        <v>6011.5880000000006</v>
      </c>
      <c r="L14" s="57">
        <v>6561.121000000001</v>
      </c>
      <c r="M14" s="57">
        <v>6768.5549999999994</v>
      </c>
      <c r="N14" s="57">
        <v>6673.7140000000009</v>
      </c>
      <c r="O14" s="57">
        <v>6328.9019999999991</v>
      </c>
      <c r="P14" s="57">
        <v>5597.0159999999996</v>
      </c>
      <c r="Q14" s="57">
        <v>4383.2849999999989</v>
      </c>
      <c r="R14" s="57">
        <v>3336.1229999999991</v>
      </c>
      <c r="S14" s="57">
        <v>3061.9450000000002</v>
      </c>
      <c r="T14" s="57">
        <v>3011.8499999999995</v>
      </c>
      <c r="U14" s="57">
        <v>3017.1419999999994</v>
      </c>
      <c r="V14" s="57">
        <v>2965.2379999999998</v>
      </c>
      <c r="W14" s="57">
        <v>2847.8809999999999</v>
      </c>
      <c r="X14" s="57">
        <v>2780.3789999999999</v>
      </c>
      <c r="Y14" s="57">
        <v>2702.4560000000001</v>
      </c>
      <c r="Z14" s="58"/>
      <c r="AA14" s="59">
        <f t="shared" si="0"/>
        <v>98791.438000000009</v>
      </c>
    </row>
    <row r="15" spans="1:27" ht="24.95" customHeight="1" x14ac:dyDescent="0.2">
      <c r="A15" s="55" t="s">
        <v>11</v>
      </c>
      <c r="B15" s="56">
        <v>70</v>
      </c>
      <c r="C15" s="57">
        <v>71</v>
      </c>
      <c r="D15" s="57">
        <v>74</v>
      </c>
      <c r="E15" s="57">
        <v>77</v>
      </c>
      <c r="F15" s="57">
        <v>78</v>
      </c>
      <c r="G15" s="57">
        <v>80</v>
      </c>
      <c r="H15" s="57">
        <v>84</v>
      </c>
      <c r="I15" s="57">
        <v>93</v>
      </c>
      <c r="J15" s="57">
        <v>106</v>
      </c>
      <c r="K15" s="57">
        <v>118</v>
      </c>
      <c r="L15" s="57">
        <v>127</v>
      </c>
      <c r="M15" s="57">
        <v>133</v>
      </c>
      <c r="N15" s="57">
        <v>137</v>
      </c>
      <c r="O15" s="57">
        <v>141</v>
      </c>
      <c r="P15" s="57">
        <v>141</v>
      </c>
      <c r="Q15" s="57">
        <v>139</v>
      </c>
      <c r="R15" s="57">
        <v>135</v>
      </c>
      <c r="S15" s="57">
        <v>136</v>
      </c>
      <c r="T15" s="57">
        <v>136</v>
      </c>
      <c r="U15" s="57">
        <v>136</v>
      </c>
      <c r="V15" s="57">
        <v>136</v>
      </c>
      <c r="W15" s="57">
        <v>136</v>
      </c>
      <c r="X15" s="57">
        <v>137</v>
      </c>
      <c r="Y15" s="57">
        <v>138</v>
      </c>
      <c r="Z15" s="58"/>
      <c r="AA15" s="59">
        <f t="shared" si="0"/>
        <v>2759</v>
      </c>
    </row>
    <row r="16" spans="1:27" ht="30" customHeight="1" thickBot="1" x14ac:dyDescent="0.25">
      <c r="A16" s="60" t="s">
        <v>12</v>
      </c>
      <c r="B16" s="61">
        <f>IF(LEN(B$2)&gt;0,SUM(B10:B15),"")</f>
        <v>5402.4639999999999</v>
      </c>
      <c r="C16" s="62">
        <f t="shared" ref="C16:Z16" si="1">IF(LEN(C$2)&gt;0,SUM(C10:C15),"")</f>
        <v>5121.8430000000008</v>
      </c>
      <c r="D16" s="62">
        <f t="shared" si="1"/>
        <v>5101.1949999999997</v>
      </c>
      <c r="E16" s="62">
        <f t="shared" si="1"/>
        <v>5110.2800000000007</v>
      </c>
      <c r="F16" s="62">
        <f t="shared" si="1"/>
        <v>5133.3130000000001</v>
      </c>
      <c r="G16" s="62">
        <f t="shared" si="1"/>
        <v>5662.0669999999991</v>
      </c>
      <c r="H16" s="62">
        <f t="shared" si="1"/>
        <v>6786.4560000000001</v>
      </c>
      <c r="I16" s="62">
        <f t="shared" si="1"/>
        <v>7716.4009999999998</v>
      </c>
      <c r="J16" s="62">
        <f t="shared" si="1"/>
        <v>8878.8370000000014</v>
      </c>
      <c r="K16" s="62">
        <f t="shared" si="1"/>
        <v>9211.7010000000009</v>
      </c>
      <c r="L16" s="62">
        <f t="shared" si="1"/>
        <v>9304.121000000001</v>
      </c>
      <c r="M16" s="62">
        <f t="shared" si="1"/>
        <v>9258.351999999999</v>
      </c>
      <c r="N16" s="62">
        <f t="shared" si="1"/>
        <v>9129.7139999999999</v>
      </c>
      <c r="O16" s="62">
        <f t="shared" si="1"/>
        <v>8728.9019999999982</v>
      </c>
      <c r="P16" s="62">
        <f t="shared" si="1"/>
        <v>8126.3889999999992</v>
      </c>
      <c r="Q16" s="62">
        <f t="shared" si="1"/>
        <v>8171.2529999999988</v>
      </c>
      <c r="R16" s="62">
        <f t="shared" si="1"/>
        <v>8318.2870000000003</v>
      </c>
      <c r="S16" s="62">
        <f t="shared" si="1"/>
        <v>8942.4050000000007</v>
      </c>
      <c r="T16" s="62">
        <f t="shared" si="1"/>
        <v>8810.3499999999985</v>
      </c>
      <c r="U16" s="62">
        <f t="shared" si="1"/>
        <v>8857.4480000000003</v>
      </c>
      <c r="V16" s="62">
        <f t="shared" si="1"/>
        <v>7975.2909999999993</v>
      </c>
      <c r="W16" s="62">
        <f t="shared" si="1"/>
        <v>7167.0889999999999</v>
      </c>
      <c r="X16" s="62">
        <f t="shared" si="1"/>
        <v>6463.0339999999997</v>
      </c>
      <c r="Y16" s="62">
        <f t="shared" si="1"/>
        <v>5864.9189999999999</v>
      </c>
      <c r="Z16" s="63" t="str">
        <f t="shared" si="1"/>
        <v/>
      </c>
      <c r="AA16" s="64">
        <f>SUM(AA10:AA15)</f>
        <v>179242.111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2868</v>
      </c>
      <c r="C28" s="72">
        <v>2859</v>
      </c>
      <c r="D28" s="72">
        <v>2855</v>
      </c>
      <c r="E28" s="72">
        <v>2853</v>
      </c>
      <c r="F28" s="72">
        <v>2853</v>
      </c>
      <c r="G28" s="72">
        <v>3327</v>
      </c>
      <c r="H28" s="72">
        <v>3631</v>
      </c>
      <c r="I28" s="72">
        <v>3906</v>
      </c>
      <c r="J28" s="72">
        <v>4330</v>
      </c>
      <c r="K28" s="72">
        <v>4547</v>
      </c>
      <c r="L28" s="72">
        <v>4616</v>
      </c>
      <c r="M28" s="72">
        <v>4611</v>
      </c>
      <c r="N28" s="72">
        <v>4559</v>
      </c>
      <c r="O28" s="72">
        <v>4347</v>
      </c>
      <c r="P28" s="72">
        <v>4030</v>
      </c>
      <c r="Q28" s="72">
        <v>4215</v>
      </c>
      <c r="R28" s="72">
        <v>4379</v>
      </c>
      <c r="S28" s="72">
        <v>4592</v>
      </c>
      <c r="T28" s="72">
        <v>4588</v>
      </c>
      <c r="U28" s="72">
        <v>4416</v>
      </c>
      <c r="V28" s="72">
        <v>4116</v>
      </c>
      <c r="W28" s="72">
        <v>3709</v>
      </c>
      <c r="X28" s="72">
        <v>3394</v>
      </c>
      <c r="Y28" s="72">
        <v>3055</v>
      </c>
      <c r="Z28" s="73"/>
      <c r="AA28" s="74">
        <f>SUM(B28:Z28)</f>
        <v>92656</v>
      </c>
    </row>
    <row r="29" spans="1:27" ht="24.95" customHeight="1" x14ac:dyDescent="0.2">
      <c r="A29" s="75" t="s">
        <v>23</v>
      </c>
      <c r="B29" s="76">
        <v>1868.4639999999999</v>
      </c>
      <c r="C29" s="77">
        <v>1927.8430000000001</v>
      </c>
      <c r="D29" s="77">
        <v>1962.1949999999999</v>
      </c>
      <c r="E29" s="77">
        <v>2031.28</v>
      </c>
      <c r="F29" s="77">
        <v>2097.3130000000001</v>
      </c>
      <c r="G29" s="77">
        <v>2134.067</v>
      </c>
      <c r="H29" s="77">
        <v>2077.4560000000001</v>
      </c>
      <c r="I29" s="77">
        <v>2405.4009999999998</v>
      </c>
      <c r="J29" s="77">
        <v>3034.837</v>
      </c>
      <c r="K29" s="77">
        <v>3526.701</v>
      </c>
      <c r="L29" s="77">
        <v>3643.1210000000001</v>
      </c>
      <c r="M29" s="77">
        <v>3692.3519999999999</v>
      </c>
      <c r="N29" s="77">
        <v>3660.7139999999999</v>
      </c>
      <c r="O29" s="77">
        <v>3469.902</v>
      </c>
      <c r="P29" s="77">
        <v>3163.3890000000001</v>
      </c>
      <c r="Q29" s="77">
        <v>2970.2530000000002</v>
      </c>
      <c r="R29" s="77">
        <v>2524.2869999999998</v>
      </c>
      <c r="S29" s="77">
        <v>2652.4050000000002</v>
      </c>
      <c r="T29" s="77">
        <v>2638.35</v>
      </c>
      <c r="U29" s="77">
        <v>2894.4479999999999</v>
      </c>
      <c r="V29" s="77">
        <v>2563.2910000000002</v>
      </c>
      <c r="W29" s="77">
        <v>2512.0889999999999</v>
      </c>
      <c r="X29" s="77">
        <v>2244.0340000000001</v>
      </c>
      <c r="Y29" s="77">
        <v>2024.9190000000001</v>
      </c>
      <c r="Z29" s="78"/>
      <c r="AA29" s="79">
        <f>SUM(B29:Z29)</f>
        <v>63719.11099999999</v>
      </c>
    </row>
    <row r="30" spans="1:27" ht="24.95" customHeight="1" x14ac:dyDescent="0.2">
      <c r="A30" s="82" t="s">
        <v>24</v>
      </c>
      <c r="B30" s="80">
        <v>1234</v>
      </c>
      <c r="C30" s="81">
        <v>903</v>
      </c>
      <c r="D30" s="81">
        <v>903</v>
      </c>
      <c r="E30" s="81">
        <v>903</v>
      </c>
      <c r="F30" s="81">
        <v>903</v>
      </c>
      <c r="G30" s="81">
        <v>1005</v>
      </c>
      <c r="H30" s="81">
        <v>1743</v>
      </c>
      <c r="I30" s="81">
        <v>2059</v>
      </c>
      <c r="J30" s="81">
        <v>2059</v>
      </c>
      <c r="K30" s="81">
        <v>1553</v>
      </c>
      <c r="L30" s="81">
        <v>1478</v>
      </c>
      <c r="M30" s="81">
        <v>1328</v>
      </c>
      <c r="N30" s="81">
        <v>1296</v>
      </c>
      <c r="O30" s="81">
        <v>1286</v>
      </c>
      <c r="P30" s="81">
        <v>1356</v>
      </c>
      <c r="Q30" s="81">
        <v>1588</v>
      </c>
      <c r="R30" s="81">
        <v>2027</v>
      </c>
      <c r="S30" s="81">
        <v>2253</v>
      </c>
      <c r="T30" s="81">
        <v>2253</v>
      </c>
      <c r="U30" s="81">
        <v>2253</v>
      </c>
      <c r="V30" s="81">
        <v>2027</v>
      </c>
      <c r="W30" s="81">
        <v>1688</v>
      </c>
      <c r="X30" s="81">
        <v>1636</v>
      </c>
      <c r="Y30" s="81">
        <v>1616</v>
      </c>
      <c r="Z30" s="83"/>
      <c r="AA30" s="84">
        <f>SUM(B30:Z30)</f>
        <v>37350</v>
      </c>
    </row>
    <row r="31" spans="1:27" ht="30" customHeight="1" thickBot="1" x14ac:dyDescent="0.25">
      <c r="A31" s="60" t="s">
        <v>25</v>
      </c>
      <c r="B31" s="61">
        <f>IF(LEN(B$2)&gt;0,SUM(B28:B30),"")</f>
        <v>5970.4639999999999</v>
      </c>
      <c r="C31" s="62">
        <f t="shared" ref="C31:Z31" si="4">IF(LEN(C$2)&gt;0,SUM(C28:C30),"")</f>
        <v>5689.8429999999998</v>
      </c>
      <c r="D31" s="62">
        <f t="shared" si="4"/>
        <v>5720.1949999999997</v>
      </c>
      <c r="E31" s="62">
        <f t="shared" si="4"/>
        <v>5787.28</v>
      </c>
      <c r="F31" s="62">
        <f t="shared" si="4"/>
        <v>5853.3130000000001</v>
      </c>
      <c r="G31" s="62">
        <f t="shared" si="4"/>
        <v>6466.067</v>
      </c>
      <c r="H31" s="62">
        <f t="shared" si="4"/>
        <v>7451.4560000000001</v>
      </c>
      <c r="I31" s="62">
        <f t="shared" si="4"/>
        <v>8370.4009999999998</v>
      </c>
      <c r="J31" s="62">
        <f t="shared" si="4"/>
        <v>9423.8369999999995</v>
      </c>
      <c r="K31" s="62">
        <f t="shared" si="4"/>
        <v>9626.7010000000009</v>
      </c>
      <c r="L31" s="62">
        <f t="shared" si="4"/>
        <v>9737.1209999999992</v>
      </c>
      <c r="M31" s="62">
        <f t="shared" si="4"/>
        <v>9631.351999999999</v>
      </c>
      <c r="N31" s="62">
        <f t="shared" si="4"/>
        <v>9515.7139999999999</v>
      </c>
      <c r="O31" s="62">
        <f t="shared" si="4"/>
        <v>9102.902</v>
      </c>
      <c r="P31" s="62">
        <f t="shared" si="4"/>
        <v>8549.3889999999992</v>
      </c>
      <c r="Q31" s="62">
        <f t="shared" si="4"/>
        <v>8773.2530000000006</v>
      </c>
      <c r="R31" s="62">
        <f t="shared" si="4"/>
        <v>8930.2870000000003</v>
      </c>
      <c r="S31" s="62">
        <f t="shared" si="4"/>
        <v>9497.4050000000007</v>
      </c>
      <c r="T31" s="62">
        <f t="shared" si="4"/>
        <v>9479.35</v>
      </c>
      <c r="U31" s="62">
        <f t="shared" si="4"/>
        <v>9563.4480000000003</v>
      </c>
      <c r="V31" s="62">
        <f t="shared" si="4"/>
        <v>8706.2910000000011</v>
      </c>
      <c r="W31" s="62">
        <f t="shared" si="4"/>
        <v>7909.0889999999999</v>
      </c>
      <c r="X31" s="62">
        <f t="shared" si="4"/>
        <v>7274.0339999999997</v>
      </c>
      <c r="Y31" s="62">
        <f t="shared" si="4"/>
        <v>6695.9189999999999</v>
      </c>
      <c r="Z31" s="63" t="str">
        <f t="shared" si="4"/>
        <v/>
      </c>
      <c r="AA31" s="64">
        <f>SUM(AA28:AA30)</f>
        <v>193725.11099999998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214</v>
      </c>
      <c r="C34" s="95">
        <v>195</v>
      </c>
      <c r="D34" s="95">
        <v>203</v>
      </c>
      <c r="E34" s="95">
        <v>248</v>
      </c>
      <c r="F34" s="95">
        <v>251</v>
      </c>
      <c r="G34" s="95">
        <v>355</v>
      </c>
      <c r="H34" s="95">
        <v>350</v>
      </c>
      <c r="I34" s="95">
        <v>364</v>
      </c>
      <c r="J34" s="95">
        <v>296</v>
      </c>
      <c r="K34" s="95">
        <v>227</v>
      </c>
      <c r="L34" s="95">
        <v>186</v>
      </c>
      <c r="M34" s="95">
        <v>186</v>
      </c>
      <c r="N34" s="95">
        <v>191</v>
      </c>
      <c r="O34" s="95">
        <v>186</v>
      </c>
      <c r="P34" s="95">
        <v>238</v>
      </c>
      <c r="Q34" s="95">
        <v>299</v>
      </c>
      <c r="R34" s="95">
        <v>309</v>
      </c>
      <c r="S34" s="95">
        <v>277</v>
      </c>
      <c r="T34" s="95">
        <v>336</v>
      </c>
      <c r="U34" s="95">
        <v>375</v>
      </c>
      <c r="V34" s="95">
        <v>373</v>
      </c>
      <c r="W34" s="95">
        <v>301</v>
      </c>
      <c r="X34" s="95">
        <v>346</v>
      </c>
      <c r="Y34" s="95">
        <v>321</v>
      </c>
      <c r="Z34" s="96"/>
      <c r="AA34" s="74">
        <f t="shared" ref="AA34:AA39" si="5">SUM(B34:Z34)</f>
        <v>6627</v>
      </c>
    </row>
    <row r="35" spans="1:27" ht="24.95" customHeight="1" x14ac:dyDescent="0.2">
      <c r="A35" s="97" t="s">
        <v>28</v>
      </c>
      <c r="B35" s="98">
        <v>299</v>
      </c>
      <c r="C35" s="99">
        <v>318</v>
      </c>
      <c r="D35" s="99">
        <v>361</v>
      </c>
      <c r="E35" s="99">
        <v>374</v>
      </c>
      <c r="F35" s="99">
        <v>414</v>
      </c>
      <c r="G35" s="99">
        <v>394</v>
      </c>
      <c r="H35" s="99">
        <v>260</v>
      </c>
      <c r="I35" s="99">
        <v>235</v>
      </c>
      <c r="J35" s="99">
        <v>194</v>
      </c>
      <c r="K35" s="99">
        <v>133</v>
      </c>
      <c r="L35" s="99">
        <v>192</v>
      </c>
      <c r="M35" s="99">
        <v>132</v>
      </c>
      <c r="N35" s="99">
        <v>140</v>
      </c>
      <c r="O35" s="99">
        <v>137</v>
      </c>
      <c r="P35" s="99">
        <v>135</v>
      </c>
      <c r="Q35" s="99">
        <v>248</v>
      </c>
      <c r="R35" s="99">
        <v>248</v>
      </c>
      <c r="S35" s="99">
        <v>223</v>
      </c>
      <c r="T35" s="99">
        <v>278</v>
      </c>
      <c r="U35" s="99">
        <v>276</v>
      </c>
      <c r="V35" s="99">
        <v>303</v>
      </c>
      <c r="W35" s="99">
        <v>386</v>
      </c>
      <c r="X35" s="99">
        <v>410</v>
      </c>
      <c r="Y35" s="99">
        <v>455</v>
      </c>
      <c r="Z35" s="100"/>
      <c r="AA35" s="79">
        <f t="shared" si="5"/>
        <v>6545</v>
      </c>
    </row>
    <row r="36" spans="1:27" ht="24.95" customHeight="1" x14ac:dyDescent="0.2">
      <c r="A36" s="97" t="s">
        <v>29</v>
      </c>
      <c r="B36" s="98">
        <v>169.4</v>
      </c>
      <c r="C36" s="99">
        <v>246.9</v>
      </c>
      <c r="D36" s="99">
        <v>92.3</v>
      </c>
      <c r="E36" s="99">
        <v>5</v>
      </c>
      <c r="F36" s="99">
        <v>20.7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38.200000000000003</v>
      </c>
      <c r="Z36" s="100"/>
      <c r="AA36" s="79">
        <f t="shared" si="5"/>
        <v>662.50000000000011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46</v>
      </c>
      <c r="P37" s="99">
        <v>45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42.5</v>
      </c>
      <c r="H38" s="99">
        <v>112.8</v>
      </c>
      <c r="I38" s="99">
        <v>117.3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105.8</v>
      </c>
      <c r="U38" s="99"/>
      <c r="V38" s="99">
        <v>223.6</v>
      </c>
      <c r="W38" s="99">
        <v>224.1</v>
      </c>
      <c r="X38" s="99">
        <v>410.4</v>
      </c>
      <c r="Y38" s="99"/>
      <c r="Z38" s="100"/>
      <c r="AA38" s="79">
        <f t="shared" si="5"/>
        <v>1236.5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732.4</v>
      </c>
      <c r="C39" s="88">
        <f t="shared" si="6"/>
        <v>809.9</v>
      </c>
      <c r="D39" s="88">
        <f t="shared" si="6"/>
        <v>706.3</v>
      </c>
      <c r="E39" s="88">
        <f t="shared" si="6"/>
        <v>677</v>
      </c>
      <c r="F39" s="88">
        <f t="shared" si="6"/>
        <v>735.7</v>
      </c>
      <c r="G39" s="88">
        <f t="shared" si="6"/>
        <v>846.5</v>
      </c>
      <c r="H39" s="88">
        <f t="shared" si="6"/>
        <v>777.8</v>
      </c>
      <c r="I39" s="88">
        <f t="shared" si="6"/>
        <v>771.3</v>
      </c>
      <c r="J39" s="88">
        <f t="shared" si="6"/>
        <v>545</v>
      </c>
      <c r="K39" s="88">
        <f t="shared" si="6"/>
        <v>415</v>
      </c>
      <c r="L39" s="88">
        <f t="shared" si="6"/>
        <v>433</v>
      </c>
      <c r="M39" s="88">
        <f t="shared" si="6"/>
        <v>373</v>
      </c>
      <c r="N39" s="88">
        <f t="shared" si="6"/>
        <v>386</v>
      </c>
      <c r="O39" s="88">
        <f t="shared" si="6"/>
        <v>374</v>
      </c>
      <c r="P39" s="88">
        <f t="shared" si="6"/>
        <v>423</v>
      </c>
      <c r="Q39" s="88">
        <f t="shared" si="6"/>
        <v>602</v>
      </c>
      <c r="R39" s="88">
        <f t="shared" si="6"/>
        <v>612</v>
      </c>
      <c r="S39" s="88">
        <f t="shared" si="6"/>
        <v>555</v>
      </c>
      <c r="T39" s="88">
        <f t="shared" si="6"/>
        <v>774.8</v>
      </c>
      <c r="U39" s="88">
        <f t="shared" si="6"/>
        <v>706</v>
      </c>
      <c r="V39" s="88">
        <f t="shared" si="6"/>
        <v>954.6</v>
      </c>
      <c r="W39" s="88">
        <f t="shared" si="6"/>
        <v>966.1</v>
      </c>
      <c r="X39" s="88">
        <f t="shared" si="6"/>
        <v>1221.4000000000001</v>
      </c>
      <c r="Y39" s="88">
        <f t="shared" si="6"/>
        <v>864.2</v>
      </c>
      <c r="Z39" s="89" t="str">
        <f t="shared" si="6"/>
        <v/>
      </c>
      <c r="AA39" s="90">
        <f t="shared" si="5"/>
        <v>16262.000000000002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164.4</v>
      </c>
      <c r="C44" s="99">
        <v>241.9</v>
      </c>
      <c r="D44" s="99">
        <v>87.3</v>
      </c>
      <c r="E44" s="99"/>
      <c r="F44" s="99">
        <v>15.7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33.200000000000003</v>
      </c>
      <c r="Z44" s="100"/>
      <c r="AA44" s="79">
        <f t="shared" si="7"/>
        <v>542.5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42.5</v>
      </c>
      <c r="H46" s="99">
        <v>112.8</v>
      </c>
      <c r="I46" s="99">
        <v>117.3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105.8</v>
      </c>
      <c r="U46" s="99"/>
      <c r="V46" s="99">
        <v>223.6</v>
      </c>
      <c r="W46" s="99">
        <v>224.1</v>
      </c>
      <c r="X46" s="99">
        <v>410.4</v>
      </c>
      <c r="Y46" s="99"/>
      <c r="Z46" s="100"/>
      <c r="AA46" s="79">
        <f t="shared" si="7"/>
        <v>1236.5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164.4</v>
      </c>
      <c r="C48" s="88">
        <f t="shared" ref="C48:Z48" si="8">IF(LEN(C$2)&gt;0,SUM(C42:C47),"")</f>
        <v>241.9</v>
      </c>
      <c r="D48" s="88">
        <f t="shared" si="8"/>
        <v>87.3</v>
      </c>
      <c r="E48" s="88">
        <f t="shared" si="8"/>
        <v>0</v>
      </c>
      <c r="F48" s="88">
        <f t="shared" si="8"/>
        <v>15.7</v>
      </c>
      <c r="G48" s="88">
        <f t="shared" si="8"/>
        <v>42.5</v>
      </c>
      <c r="H48" s="88">
        <f t="shared" si="8"/>
        <v>112.8</v>
      </c>
      <c r="I48" s="88">
        <f t="shared" si="8"/>
        <v>117.3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105.8</v>
      </c>
      <c r="U48" s="88">
        <f t="shared" si="8"/>
        <v>0</v>
      </c>
      <c r="V48" s="88">
        <f t="shared" si="8"/>
        <v>223.6</v>
      </c>
      <c r="W48" s="88">
        <f t="shared" si="8"/>
        <v>224.1</v>
      </c>
      <c r="X48" s="88">
        <f t="shared" si="8"/>
        <v>410.4</v>
      </c>
      <c r="Y48" s="88">
        <f t="shared" si="8"/>
        <v>33.200000000000003</v>
      </c>
      <c r="Z48" s="89" t="str">
        <f t="shared" si="8"/>
        <v/>
      </c>
      <c r="AA48" s="90">
        <f t="shared" si="7"/>
        <v>1778.9999999999998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6134.8639999999996</v>
      </c>
      <c r="C51" s="88">
        <f t="shared" si="10"/>
        <v>5931.7430000000004</v>
      </c>
      <c r="D51" s="88">
        <f t="shared" si="10"/>
        <v>5807.4949999999999</v>
      </c>
      <c r="E51" s="88">
        <f t="shared" si="10"/>
        <v>5787.2800000000007</v>
      </c>
      <c r="F51" s="88">
        <f t="shared" si="10"/>
        <v>5869.0129999999999</v>
      </c>
      <c r="G51" s="88">
        <f t="shared" si="10"/>
        <v>6508.5669999999991</v>
      </c>
      <c r="H51" s="88">
        <f t="shared" si="10"/>
        <v>7564.2560000000003</v>
      </c>
      <c r="I51" s="88">
        <f t="shared" si="10"/>
        <v>8487.7009999999991</v>
      </c>
      <c r="J51" s="88">
        <f t="shared" si="10"/>
        <v>9423.8370000000014</v>
      </c>
      <c r="K51" s="88">
        <f t="shared" si="10"/>
        <v>9626.7010000000009</v>
      </c>
      <c r="L51" s="88">
        <f t="shared" si="10"/>
        <v>9737.121000000001</v>
      </c>
      <c r="M51" s="88">
        <f t="shared" si="10"/>
        <v>9631.351999999999</v>
      </c>
      <c r="N51" s="88">
        <f t="shared" si="10"/>
        <v>9515.7139999999999</v>
      </c>
      <c r="O51" s="88">
        <f t="shared" si="10"/>
        <v>9102.9019999999982</v>
      </c>
      <c r="P51" s="88">
        <f t="shared" si="10"/>
        <v>8549.3889999999992</v>
      </c>
      <c r="Q51" s="88">
        <f t="shared" si="10"/>
        <v>8773.2529999999988</v>
      </c>
      <c r="R51" s="88">
        <f t="shared" si="10"/>
        <v>8930.2870000000003</v>
      </c>
      <c r="S51" s="88">
        <f t="shared" si="10"/>
        <v>9497.4050000000007</v>
      </c>
      <c r="T51" s="88">
        <f t="shared" si="10"/>
        <v>9585.1499999999978</v>
      </c>
      <c r="U51" s="88">
        <f t="shared" si="10"/>
        <v>9563.4480000000003</v>
      </c>
      <c r="V51" s="88">
        <f t="shared" si="10"/>
        <v>8929.8909999999996</v>
      </c>
      <c r="W51" s="88">
        <f t="shared" si="10"/>
        <v>8133.1890000000003</v>
      </c>
      <c r="X51" s="88">
        <f t="shared" si="10"/>
        <v>7684.4339999999993</v>
      </c>
      <c r="Y51" s="88">
        <f t="shared" si="10"/>
        <v>6729.1189999999997</v>
      </c>
      <c r="Z51" s="89" t="str">
        <f t="shared" si="10"/>
        <v/>
      </c>
      <c r="AA51" s="104">
        <f>SUM(B51:Z51)</f>
        <v>195504.11100000003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6134.8250000000016</v>
      </c>
      <c r="C4" s="18">
        <v>5931.7110000000011</v>
      </c>
      <c r="D4" s="18">
        <v>5807.4989999999998</v>
      </c>
      <c r="E4" s="18">
        <v>5787.3200000000024</v>
      </c>
      <c r="F4" s="18">
        <v>5869.0470000000014</v>
      </c>
      <c r="G4" s="18">
        <v>6508.5890000000018</v>
      </c>
      <c r="H4" s="18">
        <v>7564.2840000000015</v>
      </c>
      <c r="I4" s="18">
        <v>8487.7299999999977</v>
      </c>
      <c r="J4" s="18">
        <v>9423.8369999999959</v>
      </c>
      <c r="K4" s="18">
        <v>9626.7449999999972</v>
      </c>
      <c r="L4" s="18">
        <v>9737.1209999999955</v>
      </c>
      <c r="M4" s="18">
        <v>9631.3489999999983</v>
      </c>
      <c r="N4" s="18">
        <v>9515.7619999999988</v>
      </c>
      <c r="O4" s="18">
        <v>9102.8969999999972</v>
      </c>
      <c r="P4" s="18">
        <v>8549.4139999999989</v>
      </c>
      <c r="Q4" s="18">
        <v>8773.2790000000005</v>
      </c>
      <c r="R4" s="18">
        <v>8930.2519999999986</v>
      </c>
      <c r="S4" s="18">
        <v>9497.4349999999995</v>
      </c>
      <c r="T4" s="18">
        <v>9585.1169999999984</v>
      </c>
      <c r="U4" s="18">
        <v>9563.4030000000002</v>
      </c>
      <c r="V4" s="18">
        <v>8929.8889999999992</v>
      </c>
      <c r="W4" s="18">
        <v>8133.1720000000014</v>
      </c>
      <c r="X4" s="18">
        <v>7684.4149999999991</v>
      </c>
      <c r="Y4" s="18">
        <v>6729.1570000000011</v>
      </c>
      <c r="Z4" s="19"/>
      <c r="AA4" s="20">
        <f>SUM(B4:Z4)</f>
        <v>195504.24899999998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75.08</v>
      </c>
      <c r="C7" s="28">
        <v>85.55</v>
      </c>
      <c r="D7" s="28">
        <v>70.89</v>
      </c>
      <c r="E7" s="28">
        <v>69.819999999999993</v>
      </c>
      <c r="F7" s="28">
        <v>80</v>
      </c>
      <c r="G7" s="28">
        <v>95.13</v>
      </c>
      <c r="H7" s="28">
        <v>103.37</v>
      </c>
      <c r="I7" s="28">
        <v>111.76</v>
      </c>
      <c r="J7" s="28">
        <v>113.48</v>
      </c>
      <c r="K7" s="28">
        <v>93.56</v>
      </c>
      <c r="L7" s="28">
        <v>74.849999999999994</v>
      </c>
      <c r="M7" s="28">
        <v>77.09</v>
      </c>
      <c r="N7" s="28">
        <v>74.91</v>
      </c>
      <c r="O7" s="28">
        <v>72.39</v>
      </c>
      <c r="P7" s="28">
        <v>82.22</v>
      </c>
      <c r="Q7" s="28">
        <v>97</v>
      </c>
      <c r="R7" s="28">
        <v>103.58</v>
      </c>
      <c r="S7" s="28">
        <v>116.52</v>
      </c>
      <c r="T7" s="28">
        <v>115</v>
      </c>
      <c r="U7" s="28">
        <v>117.15</v>
      </c>
      <c r="V7" s="28">
        <v>105</v>
      </c>
      <c r="W7" s="28">
        <v>101.37</v>
      </c>
      <c r="X7" s="28">
        <v>99.38</v>
      </c>
      <c r="Y7" s="28">
        <v>89</v>
      </c>
      <c r="Z7" s="29"/>
      <c r="AA7" s="30">
        <f>IF(SUM(B7:Z7)&lt;&gt;0,AVERAGEIF(B7:Z7,"&lt;&gt;"""),"")</f>
        <v>92.670833333333348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933.6</v>
      </c>
      <c r="C19" s="72">
        <v>928.71399999999994</v>
      </c>
      <c r="D19" s="72">
        <v>929.93500000000017</v>
      </c>
      <c r="E19" s="72">
        <v>934.18000000000006</v>
      </c>
      <c r="F19" s="72">
        <v>923.36099999999999</v>
      </c>
      <c r="G19" s="72">
        <v>909.07800000000009</v>
      </c>
      <c r="H19" s="72">
        <v>818.56900000000007</v>
      </c>
      <c r="I19" s="72">
        <v>823.56500000000005</v>
      </c>
      <c r="J19" s="72">
        <v>799.78500000000008</v>
      </c>
      <c r="K19" s="72">
        <v>814.42200000000003</v>
      </c>
      <c r="L19" s="72">
        <v>769.92400000000009</v>
      </c>
      <c r="M19" s="72">
        <v>768.16800000000012</v>
      </c>
      <c r="N19" s="72">
        <v>760.04500000000007</v>
      </c>
      <c r="O19" s="72">
        <v>756.48899999999992</v>
      </c>
      <c r="P19" s="72">
        <v>741.51900000000001</v>
      </c>
      <c r="Q19" s="72">
        <v>744.43600000000004</v>
      </c>
      <c r="R19" s="72">
        <v>746.80100000000004</v>
      </c>
      <c r="S19" s="72">
        <v>734.82100000000003</v>
      </c>
      <c r="T19" s="72">
        <v>736.24599999999998</v>
      </c>
      <c r="U19" s="72">
        <v>739.91899999999998</v>
      </c>
      <c r="V19" s="72">
        <v>754.04300000000001</v>
      </c>
      <c r="W19" s="72">
        <v>834.02599999999995</v>
      </c>
      <c r="X19" s="72">
        <v>910.63800000000015</v>
      </c>
      <c r="Y19" s="72">
        <v>961.08500000000004</v>
      </c>
      <c r="Z19" s="73"/>
      <c r="AA19" s="74">
        <f t="shared" ref="AA19:AA24" si="2">SUM(B19:Z19)</f>
        <v>19773.368999999999</v>
      </c>
    </row>
    <row r="20" spans="1:27" ht="24.95" customHeight="1" x14ac:dyDescent="0.2">
      <c r="A20" s="75" t="s">
        <v>15</v>
      </c>
      <c r="B20" s="76">
        <v>1116.9979999999998</v>
      </c>
      <c r="C20" s="77">
        <v>1117.3720000000001</v>
      </c>
      <c r="D20" s="77">
        <v>1121.6289999999999</v>
      </c>
      <c r="E20" s="77">
        <v>1122.5450000000001</v>
      </c>
      <c r="F20" s="77">
        <v>1170.7459999999999</v>
      </c>
      <c r="G20" s="77">
        <v>1342.7160000000003</v>
      </c>
      <c r="H20" s="77">
        <v>1604.8439999999998</v>
      </c>
      <c r="I20" s="77">
        <v>1712.0509999999999</v>
      </c>
      <c r="J20" s="77">
        <v>1732.7939999999999</v>
      </c>
      <c r="K20" s="77">
        <v>1806.67</v>
      </c>
      <c r="L20" s="77">
        <v>1782.1579999999999</v>
      </c>
      <c r="M20" s="77">
        <v>1762.0609999999999</v>
      </c>
      <c r="N20" s="77">
        <v>1752.133</v>
      </c>
      <c r="O20" s="77">
        <v>1716.8609999999999</v>
      </c>
      <c r="P20" s="77">
        <v>1683.8950000000002</v>
      </c>
      <c r="Q20" s="77">
        <v>1576.5819999999999</v>
      </c>
      <c r="R20" s="77">
        <v>1565.5309999999999</v>
      </c>
      <c r="S20" s="77">
        <v>1603.8870000000002</v>
      </c>
      <c r="T20" s="77">
        <v>1557.1619999999998</v>
      </c>
      <c r="U20" s="77">
        <v>1479.1599999999999</v>
      </c>
      <c r="V20" s="77">
        <v>1429.085</v>
      </c>
      <c r="W20" s="77">
        <v>1188.5709999999999</v>
      </c>
      <c r="X20" s="77">
        <v>1110.8589999999999</v>
      </c>
      <c r="Y20" s="77">
        <v>1095.74</v>
      </c>
      <c r="Z20" s="78"/>
      <c r="AA20" s="79">
        <f t="shared" si="2"/>
        <v>35152.049999999996</v>
      </c>
    </row>
    <row r="21" spans="1:27" ht="24.95" customHeight="1" x14ac:dyDescent="0.2">
      <c r="A21" s="75" t="s">
        <v>16</v>
      </c>
      <c r="B21" s="80">
        <v>3098.7270000000003</v>
      </c>
      <c r="C21" s="81">
        <v>2972.6249999999995</v>
      </c>
      <c r="D21" s="81">
        <v>2861.9349999999995</v>
      </c>
      <c r="E21" s="81">
        <v>2787.1949999999997</v>
      </c>
      <c r="F21" s="81">
        <v>2881.4400000000005</v>
      </c>
      <c r="G21" s="81">
        <v>3309.0949999999993</v>
      </c>
      <c r="H21" s="81">
        <v>3879.6710000000003</v>
      </c>
      <c r="I21" s="81">
        <v>4335.1140000000005</v>
      </c>
      <c r="J21" s="81">
        <v>4747.2580000000007</v>
      </c>
      <c r="K21" s="81">
        <v>4852.6530000000012</v>
      </c>
      <c r="L21" s="81">
        <v>4924.8740000000007</v>
      </c>
      <c r="M21" s="81">
        <v>4949.92</v>
      </c>
      <c r="N21" s="81">
        <v>4909.384</v>
      </c>
      <c r="O21" s="81">
        <v>4794.9470000000001</v>
      </c>
      <c r="P21" s="81">
        <v>4742.6000000000004</v>
      </c>
      <c r="Q21" s="81">
        <v>4655.4610000000002</v>
      </c>
      <c r="R21" s="81">
        <v>4741.7200000000012</v>
      </c>
      <c r="S21" s="81">
        <v>5221.9269999999997</v>
      </c>
      <c r="T21" s="81">
        <v>5381.7090000000017</v>
      </c>
      <c r="U21" s="81">
        <v>5339.2240000000002</v>
      </c>
      <c r="V21" s="81">
        <v>4987.2610000000004</v>
      </c>
      <c r="W21" s="81">
        <v>4507.9750000000004</v>
      </c>
      <c r="X21" s="81">
        <v>4036.9180000000001</v>
      </c>
      <c r="Y21" s="81">
        <v>3571.8320000000003</v>
      </c>
      <c r="Z21" s="78"/>
      <c r="AA21" s="79">
        <f t="shared" si="2"/>
        <v>102491.46500000001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82.5</v>
      </c>
      <c r="C23" s="77">
        <v>85</v>
      </c>
      <c r="D23" s="77">
        <v>86</v>
      </c>
      <c r="E23" s="77">
        <v>89.5</v>
      </c>
      <c r="F23" s="77">
        <v>91.5</v>
      </c>
      <c r="G23" s="77">
        <v>94.5</v>
      </c>
      <c r="H23" s="77">
        <v>107</v>
      </c>
      <c r="I23" s="77">
        <v>119</v>
      </c>
      <c r="J23" s="77">
        <v>116</v>
      </c>
      <c r="K23" s="77">
        <v>109</v>
      </c>
      <c r="L23" s="77">
        <v>110</v>
      </c>
      <c r="M23" s="77">
        <v>113</v>
      </c>
      <c r="N23" s="77">
        <v>111</v>
      </c>
      <c r="O23" s="77">
        <v>102.5</v>
      </c>
      <c r="P23" s="77">
        <v>110</v>
      </c>
      <c r="Q23" s="77">
        <v>138.5</v>
      </c>
      <c r="R23" s="77">
        <v>165</v>
      </c>
      <c r="S23" s="77">
        <v>182.5</v>
      </c>
      <c r="T23" s="77">
        <v>176</v>
      </c>
      <c r="U23" s="77">
        <v>195.5</v>
      </c>
      <c r="V23" s="77">
        <v>162.5</v>
      </c>
      <c r="W23" s="77">
        <v>140</v>
      </c>
      <c r="X23" s="77">
        <v>117</v>
      </c>
      <c r="Y23" s="77">
        <v>118.5</v>
      </c>
      <c r="Z23" s="77"/>
      <c r="AA23" s="79">
        <f t="shared" si="2"/>
        <v>2922</v>
      </c>
    </row>
    <row r="24" spans="1:27" ht="24.95" customHeight="1" x14ac:dyDescent="0.2">
      <c r="A24" s="85" t="s">
        <v>19</v>
      </c>
      <c r="B24" s="77">
        <v>261</v>
      </c>
      <c r="C24" s="77">
        <v>246</v>
      </c>
      <c r="D24" s="77">
        <v>238</v>
      </c>
      <c r="E24" s="77">
        <v>235.00000000000003</v>
      </c>
      <c r="F24" s="77">
        <v>244.99999999999997</v>
      </c>
      <c r="G24" s="77">
        <v>277.00000000000006</v>
      </c>
      <c r="H24" s="77">
        <v>337</v>
      </c>
      <c r="I24" s="77">
        <v>389.00000000000006</v>
      </c>
      <c r="J24" s="77">
        <v>432</v>
      </c>
      <c r="K24" s="77">
        <v>457.00000000000006</v>
      </c>
      <c r="L24" s="77">
        <v>456.00000000000006</v>
      </c>
      <c r="M24" s="77">
        <v>452.00000000000006</v>
      </c>
      <c r="N24" s="77">
        <v>451</v>
      </c>
      <c r="O24" s="77">
        <v>431</v>
      </c>
      <c r="P24" s="77">
        <v>433</v>
      </c>
      <c r="Q24" s="77">
        <v>448</v>
      </c>
      <c r="R24" s="77">
        <v>468</v>
      </c>
      <c r="S24" s="77">
        <v>499</v>
      </c>
      <c r="T24" s="77">
        <v>504</v>
      </c>
      <c r="U24" s="77">
        <v>493.00000000000006</v>
      </c>
      <c r="V24" s="77">
        <v>459</v>
      </c>
      <c r="W24" s="77">
        <v>412.00000000000006</v>
      </c>
      <c r="X24" s="77">
        <v>366</v>
      </c>
      <c r="Y24" s="77">
        <v>325</v>
      </c>
      <c r="Z24" s="77"/>
      <c r="AA24" s="79">
        <f t="shared" si="2"/>
        <v>9314</v>
      </c>
    </row>
    <row r="25" spans="1:27" ht="30" customHeight="1" thickBot="1" x14ac:dyDescent="0.25">
      <c r="A25" s="86" t="s">
        <v>20</v>
      </c>
      <c r="B25" s="87">
        <f t="shared" ref="B25:AA25" si="3">SUM(B19:B24)</f>
        <v>5492.8250000000007</v>
      </c>
      <c r="C25" s="88">
        <f t="shared" si="3"/>
        <v>5349.7109999999993</v>
      </c>
      <c r="D25" s="88">
        <f t="shared" si="3"/>
        <v>5237.4989999999998</v>
      </c>
      <c r="E25" s="88">
        <f t="shared" si="3"/>
        <v>5168.42</v>
      </c>
      <c r="F25" s="88">
        <f t="shared" si="3"/>
        <v>5312.0470000000005</v>
      </c>
      <c r="G25" s="88">
        <f t="shared" si="3"/>
        <v>5932.3889999999992</v>
      </c>
      <c r="H25" s="88">
        <f t="shared" si="3"/>
        <v>6747.0840000000007</v>
      </c>
      <c r="I25" s="88">
        <f t="shared" si="3"/>
        <v>7378.7300000000005</v>
      </c>
      <c r="J25" s="88">
        <f t="shared" si="3"/>
        <v>7827.8370000000004</v>
      </c>
      <c r="K25" s="88">
        <f t="shared" si="3"/>
        <v>8039.7450000000008</v>
      </c>
      <c r="L25" s="88">
        <f t="shared" si="3"/>
        <v>8042.9560000000001</v>
      </c>
      <c r="M25" s="88">
        <f t="shared" si="3"/>
        <v>8045.1490000000003</v>
      </c>
      <c r="N25" s="88">
        <f t="shared" si="3"/>
        <v>7983.5619999999999</v>
      </c>
      <c r="O25" s="88">
        <f t="shared" si="3"/>
        <v>7801.7970000000005</v>
      </c>
      <c r="P25" s="88">
        <f t="shared" si="3"/>
        <v>7711.014000000001</v>
      </c>
      <c r="Q25" s="88">
        <f t="shared" si="3"/>
        <v>7562.9790000000003</v>
      </c>
      <c r="R25" s="88">
        <f t="shared" si="3"/>
        <v>7687.0520000000015</v>
      </c>
      <c r="S25" s="88">
        <f t="shared" si="3"/>
        <v>8242.1350000000002</v>
      </c>
      <c r="T25" s="88">
        <f t="shared" si="3"/>
        <v>8355.117000000002</v>
      </c>
      <c r="U25" s="88">
        <f t="shared" si="3"/>
        <v>8246.8029999999999</v>
      </c>
      <c r="V25" s="88">
        <f t="shared" si="3"/>
        <v>7791.889000000001</v>
      </c>
      <c r="W25" s="88">
        <f t="shared" si="3"/>
        <v>7082.5720000000001</v>
      </c>
      <c r="X25" s="88">
        <f t="shared" si="3"/>
        <v>6541.415</v>
      </c>
      <c r="Y25" s="88">
        <f t="shared" si="3"/>
        <v>6072.1570000000002</v>
      </c>
      <c r="Z25" s="89">
        <f t="shared" si="3"/>
        <v>0</v>
      </c>
      <c r="AA25" s="90">
        <f t="shared" si="3"/>
        <v>169652.88400000002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550.5</v>
      </c>
      <c r="C28" s="72">
        <v>538</v>
      </c>
      <c r="D28" s="72">
        <v>531</v>
      </c>
      <c r="E28" s="72">
        <v>531.5</v>
      </c>
      <c r="F28" s="72">
        <v>518.5</v>
      </c>
      <c r="G28" s="72">
        <v>548.5</v>
      </c>
      <c r="H28" s="72">
        <v>621</v>
      </c>
      <c r="I28" s="72">
        <v>685</v>
      </c>
      <c r="J28" s="72">
        <v>731</v>
      </c>
      <c r="K28" s="72">
        <v>759</v>
      </c>
      <c r="L28" s="72">
        <v>759</v>
      </c>
      <c r="M28" s="72">
        <v>758</v>
      </c>
      <c r="N28" s="72">
        <v>755</v>
      </c>
      <c r="O28" s="72">
        <v>726.5</v>
      </c>
      <c r="P28" s="72">
        <v>736</v>
      </c>
      <c r="Q28" s="72">
        <v>763.5</v>
      </c>
      <c r="R28" s="72">
        <v>810</v>
      </c>
      <c r="S28" s="72">
        <v>858.5</v>
      </c>
      <c r="T28" s="72">
        <v>857</v>
      </c>
      <c r="U28" s="72">
        <v>865.5</v>
      </c>
      <c r="V28" s="72">
        <v>798.5</v>
      </c>
      <c r="W28" s="72">
        <v>729</v>
      </c>
      <c r="X28" s="72">
        <v>660</v>
      </c>
      <c r="Y28" s="72">
        <v>620.5</v>
      </c>
      <c r="Z28" s="73"/>
      <c r="AA28" s="74">
        <f>SUM(B28:Z28)</f>
        <v>16711</v>
      </c>
    </row>
    <row r="29" spans="1:27" ht="24.95" customHeight="1" x14ac:dyDescent="0.2">
      <c r="A29" s="75" t="s">
        <v>23</v>
      </c>
      <c r="B29" s="76">
        <v>5084.3249999999998</v>
      </c>
      <c r="C29" s="77">
        <v>4893.7110000000002</v>
      </c>
      <c r="D29" s="77">
        <v>4776.4989999999998</v>
      </c>
      <c r="E29" s="77">
        <v>4718.92</v>
      </c>
      <c r="F29" s="77">
        <v>4850.5469999999996</v>
      </c>
      <c r="G29" s="77">
        <v>5438.8890000000001</v>
      </c>
      <c r="H29" s="77">
        <v>6181.0839999999998</v>
      </c>
      <c r="I29" s="77">
        <v>6779.73</v>
      </c>
      <c r="J29" s="77">
        <v>7219.8370000000004</v>
      </c>
      <c r="K29" s="77">
        <v>7503.7449999999999</v>
      </c>
      <c r="L29" s="77">
        <v>7529.1210000000001</v>
      </c>
      <c r="M29" s="77">
        <v>7465.1490000000003</v>
      </c>
      <c r="N29" s="77">
        <v>7374.5619999999999</v>
      </c>
      <c r="O29" s="77">
        <v>7245.2969999999996</v>
      </c>
      <c r="P29" s="77">
        <v>7099.0140000000001</v>
      </c>
      <c r="Q29" s="77">
        <v>6911.4790000000003</v>
      </c>
      <c r="R29" s="77">
        <v>7028.0519999999997</v>
      </c>
      <c r="S29" s="77">
        <v>7572.6350000000002</v>
      </c>
      <c r="T29" s="77">
        <v>7708.1170000000002</v>
      </c>
      <c r="U29" s="77">
        <v>7559.3029999999999</v>
      </c>
      <c r="V29" s="77">
        <v>7115.3890000000001</v>
      </c>
      <c r="W29" s="77">
        <v>6453.5720000000001</v>
      </c>
      <c r="X29" s="77">
        <v>6039.415</v>
      </c>
      <c r="Y29" s="77">
        <v>5608.6570000000002</v>
      </c>
      <c r="Z29" s="78"/>
      <c r="AA29" s="79">
        <f>SUM(B29:Z29)</f>
        <v>156157.04900000003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5634.8249999999998</v>
      </c>
      <c r="C31" s="62">
        <f t="shared" si="4"/>
        <v>5431.7110000000002</v>
      </c>
      <c r="D31" s="62">
        <f t="shared" si="4"/>
        <v>5307.4989999999998</v>
      </c>
      <c r="E31" s="62">
        <f t="shared" si="4"/>
        <v>5250.42</v>
      </c>
      <c r="F31" s="62">
        <f t="shared" si="4"/>
        <v>5369.0469999999996</v>
      </c>
      <c r="G31" s="62">
        <f t="shared" si="4"/>
        <v>5987.3890000000001</v>
      </c>
      <c r="H31" s="62">
        <f t="shared" si="4"/>
        <v>6802.0839999999998</v>
      </c>
      <c r="I31" s="62">
        <f t="shared" si="4"/>
        <v>7464.73</v>
      </c>
      <c r="J31" s="62">
        <f t="shared" si="4"/>
        <v>7950.8370000000004</v>
      </c>
      <c r="K31" s="62">
        <f t="shared" si="4"/>
        <v>8262.744999999999</v>
      </c>
      <c r="L31" s="62">
        <f t="shared" si="4"/>
        <v>8288.1209999999992</v>
      </c>
      <c r="M31" s="62">
        <f t="shared" si="4"/>
        <v>8223.1490000000013</v>
      </c>
      <c r="N31" s="62">
        <f t="shared" si="4"/>
        <v>8129.5619999999999</v>
      </c>
      <c r="O31" s="62">
        <f t="shared" si="4"/>
        <v>7971.7969999999996</v>
      </c>
      <c r="P31" s="62">
        <f t="shared" si="4"/>
        <v>7835.0140000000001</v>
      </c>
      <c r="Q31" s="62">
        <f t="shared" si="4"/>
        <v>7674.9790000000003</v>
      </c>
      <c r="R31" s="62">
        <f t="shared" si="4"/>
        <v>7838.0519999999997</v>
      </c>
      <c r="S31" s="62">
        <f t="shared" si="4"/>
        <v>8431.1350000000002</v>
      </c>
      <c r="T31" s="62">
        <f t="shared" si="4"/>
        <v>8565.1170000000002</v>
      </c>
      <c r="U31" s="62">
        <f t="shared" si="4"/>
        <v>8424.8029999999999</v>
      </c>
      <c r="V31" s="62">
        <f t="shared" si="4"/>
        <v>7913.8890000000001</v>
      </c>
      <c r="W31" s="62">
        <f t="shared" si="4"/>
        <v>7182.5720000000001</v>
      </c>
      <c r="X31" s="62">
        <f t="shared" si="4"/>
        <v>6699.415</v>
      </c>
      <c r="Y31" s="62">
        <f t="shared" si="4"/>
        <v>6229.1570000000002</v>
      </c>
      <c r="Z31" s="63">
        <f t="shared" si="4"/>
        <v>0</v>
      </c>
      <c r="AA31" s="64">
        <f t="shared" si="4"/>
        <v>172868.04900000003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142</v>
      </c>
      <c r="C34" s="95">
        <v>82</v>
      </c>
      <c r="D34" s="95">
        <v>70</v>
      </c>
      <c r="E34" s="95">
        <v>82</v>
      </c>
      <c r="F34" s="95">
        <v>57</v>
      </c>
      <c r="G34" s="95">
        <v>40</v>
      </c>
      <c r="H34" s="95">
        <v>40</v>
      </c>
      <c r="I34" s="95">
        <v>40</v>
      </c>
      <c r="J34" s="95">
        <v>99</v>
      </c>
      <c r="K34" s="95">
        <v>126</v>
      </c>
      <c r="L34" s="95">
        <v>169</v>
      </c>
      <c r="M34" s="95">
        <v>132</v>
      </c>
      <c r="N34" s="95">
        <v>108</v>
      </c>
      <c r="O34" s="95">
        <v>94</v>
      </c>
      <c r="P34" s="95">
        <v>68</v>
      </c>
      <c r="Q34" s="95">
        <v>44</v>
      </c>
      <c r="R34" s="95">
        <v>56</v>
      </c>
      <c r="S34" s="95">
        <v>94</v>
      </c>
      <c r="T34" s="95">
        <v>100</v>
      </c>
      <c r="U34" s="95">
        <v>93</v>
      </c>
      <c r="V34" s="95">
        <v>70</v>
      </c>
      <c r="W34" s="95">
        <v>57</v>
      </c>
      <c r="X34" s="95">
        <v>123</v>
      </c>
      <c r="Y34" s="95">
        <v>137</v>
      </c>
      <c r="Z34" s="96"/>
      <c r="AA34" s="74">
        <f t="shared" ref="AA34:AA39" si="5">SUM(B34:Z34)</f>
        <v>2123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>
        <v>15</v>
      </c>
      <c r="H35" s="99">
        <v>15</v>
      </c>
      <c r="I35" s="99">
        <v>46</v>
      </c>
      <c r="J35" s="99">
        <v>24</v>
      </c>
      <c r="K35" s="99">
        <v>97</v>
      </c>
      <c r="L35" s="99">
        <v>76.164999999999992</v>
      </c>
      <c r="M35" s="99">
        <v>46</v>
      </c>
      <c r="N35" s="99">
        <v>38</v>
      </c>
      <c r="O35" s="99">
        <v>76</v>
      </c>
      <c r="P35" s="99">
        <v>56</v>
      </c>
      <c r="Q35" s="99">
        <v>68</v>
      </c>
      <c r="R35" s="99">
        <v>95</v>
      </c>
      <c r="S35" s="99">
        <v>95</v>
      </c>
      <c r="T35" s="99">
        <v>110</v>
      </c>
      <c r="U35" s="99">
        <v>85</v>
      </c>
      <c r="V35" s="99">
        <v>52</v>
      </c>
      <c r="W35" s="99">
        <v>43</v>
      </c>
      <c r="X35" s="99">
        <v>35</v>
      </c>
      <c r="Y35" s="99">
        <v>20</v>
      </c>
      <c r="Z35" s="100"/>
      <c r="AA35" s="79">
        <f t="shared" si="5"/>
        <v>1092.165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36.9</v>
      </c>
      <c r="F36" s="99"/>
      <c r="G36" s="99">
        <v>521.20000000000005</v>
      </c>
      <c r="H36" s="99">
        <v>762.2</v>
      </c>
      <c r="I36" s="99">
        <v>1023</v>
      </c>
      <c r="J36" s="99">
        <v>973</v>
      </c>
      <c r="K36" s="99">
        <v>864</v>
      </c>
      <c r="L36" s="99">
        <v>949</v>
      </c>
      <c r="M36" s="99">
        <v>908.2</v>
      </c>
      <c r="N36" s="99">
        <v>886.2</v>
      </c>
      <c r="O36" s="99">
        <v>631.1</v>
      </c>
      <c r="P36" s="99">
        <v>214.4</v>
      </c>
      <c r="Q36" s="99">
        <v>598.29999999999995</v>
      </c>
      <c r="R36" s="99">
        <v>1029</v>
      </c>
      <c r="S36" s="99">
        <v>1031</v>
      </c>
      <c r="T36" s="99">
        <v>1020</v>
      </c>
      <c r="U36" s="99">
        <v>1068</v>
      </c>
      <c r="V36" s="99">
        <v>1016</v>
      </c>
      <c r="W36" s="99">
        <v>950.6</v>
      </c>
      <c r="X36" s="99">
        <v>985</v>
      </c>
      <c r="Y36" s="99"/>
      <c r="Z36" s="100"/>
      <c r="AA36" s="79">
        <f t="shared" si="5"/>
        <v>15467.1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63.2</v>
      </c>
      <c r="S38" s="99">
        <v>35.299999999999997</v>
      </c>
      <c r="T38" s="99"/>
      <c r="U38" s="99">
        <v>70.599999999999994</v>
      </c>
      <c r="V38" s="99"/>
      <c r="W38" s="99"/>
      <c r="X38" s="99"/>
      <c r="Y38" s="99">
        <v>500</v>
      </c>
      <c r="Z38" s="100"/>
      <c r="AA38" s="79">
        <f t="shared" si="5"/>
        <v>7169.1</v>
      </c>
    </row>
    <row r="39" spans="1:27" ht="30" customHeight="1" thickBot="1" x14ac:dyDescent="0.25">
      <c r="A39" s="86" t="s">
        <v>45</v>
      </c>
      <c r="B39" s="87">
        <f t="shared" ref="B39:Z39" si="6">SUM(B34:B38)</f>
        <v>642</v>
      </c>
      <c r="C39" s="88">
        <f t="shared" si="6"/>
        <v>582</v>
      </c>
      <c r="D39" s="88">
        <f t="shared" si="6"/>
        <v>570</v>
      </c>
      <c r="E39" s="88">
        <f t="shared" si="6"/>
        <v>618.9</v>
      </c>
      <c r="F39" s="88">
        <f t="shared" si="6"/>
        <v>557</v>
      </c>
      <c r="G39" s="88">
        <f t="shared" si="6"/>
        <v>576.20000000000005</v>
      </c>
      <c r="H39" s="88">
        <f t="shared" si="6"/>
        <v>817.2</v>
      </c>
      <c r="I39" s="88">
        <f t="shared" si="6"/>
        <v>1109</v>
      </c>
      <c r="J39" s="88">
        <f t="shared" si="6"/>
        <v>1596</v>
      </c>
      <c r="K39" s="88">
        <f t="shared" si="6"/>
        <v>1587</v>
      </c>
      <c r="L39" s="88">
        <f t="shared" si="6"/>
        <v>1694.165</v>
      </c>
      <c r="M39" s="88">
        <f t="shared" si="6"/>
        <v>1586.2</v>
      </c>
      <c r="N39" s="88">
        <f t="shared" si="6"/>
        <v>1532.2</v>
      </c>
      <c r="O39" s="88">
        <f t="shared" si="6"/>
        <v>1301.0999999999999</v>
      </c>
      <c r="P39" s="88">
        <f t="shared" si="6"/>
        <v>838.4</v>
      </c>
      <c r="Q39" s="88">
        <f t="shared" si="6"/>
        <v>1210.3</v>
      </c>
      <c r="R39" s="88">
        <f t="shared" si="6"/>
        <v>1243.2</v>
      </c>
      <c r="S39" s="88">
        <f t="shared" si="6"/>
        <v>1255.3</v>
      </c>
      <c r="T39" s="88">
        <f t="shared" si="6"/>
        <v>1230</v>
      </c>
      <c r="U39" s="88">
        <f t="shared" si="6"/>
        <v>1316.6</v>
      </c>
      <c r="V39" s="88">
        <f t="shared" si="6"/>
        <v>1138</v>
      </c>
      <c r="W39" s="88">
        <f t="shared" si="6"/>
        <v>1050.5999999999999</v>
      </c>
      <c r="X39" s="88">
        <f t="shared" si="6"/>
        <v>1143</v>
      </c>
      <c r="Y39" s="88">
        <f t="shared" si="6"/>
        <v>657</v>
      </c>
      <c r="Z39" s="89">
        <f t="shared" si="6"/>
        <v>0</v>
      </c>
      <c r="AA39" s="90">
        <f t="shared" si="5"/>
        <v>25851.364999999998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36.9</v>
      </c>
      <c r="F44" s="99"/>
      <c r="G44" s="99">
        <v>521.20000000000005</v>
      </c>
      <c r="H44" s="99">
        <v>762.2</v>
      </c>
      <c r="I44" s="99">
        <v>1023</v>
      </c>
      <c r="J44" s="99">
        <v>973</v>
      </c>
      <c r="K44" s="99">
        <v>864</v>
      </c>
      <c r="L44" s="99">
        <v>949</v>
      </c>
      <c r="M44" s="99">
        <v>908.2</v>
      </c>
      <c r="N44" s="99">
        <v>886.2</v>
      </c>
      <c r="O44" s="99">
        <v>631.1</v>
      </c>
      <c r="P44" s="99">
        <v>214.4</v>
      </c>
      <c r="Q44" s="99">
        <v>598.29999999999995</v>
      </c>
      <c r="R44" s="99">
        <v>1029</v>
      </c>
      <c r="S44" s="99">
        <v>1031</v>
      </c>
      <c r="T44" s="99">
        <v>1020</v>
      </c>
      <c r="U44" s="99">
        <v>1068</v>
      </c>
      <c r="V44" s="99">
        <v>1016</v>
      </c>
      <c r="W44" s="99">
        <v>950.6</v>
      </c>
      <c r="X44" s="99">
        <v>985</v>
      </c>
      <c r="Y44" s="99"/>
      <c r="Z44" s="100"/>
      <c r="AA44" s="79">
        <f t="shared" si="7"/>
        <v>15467.1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63.2</v>
      </c>
      <c r="S46" s="99">
        <v>35.299999999999997</v>
      </c>
      <c r="T46" s="99"/>
      <c r="U46" s="99">
        <v>70.599999999999994</v>
      </c>
      <c r="V46" s="99"/>
      <c r="W46" s="99"/>
      <c r="X46" s="99"/>
      <c r="Y46" s="99">
        <v>500</v>
      </c>
      <c r="Z46" s="100"/>
      <c r="AA46" s="79">
        <f t="shared" si="7"/>
        <v>7169.1</v>
      </c>
    </row>
    <row r="47" spans="1:27" ht="24.95" customHeight="1" x14ac:dyDescent="0.2">
      <c r="A47" s="85" t="s">
        <v>47</v>
      </c>
      <c r="B47" s="98">
        <v>73</v>
      </c>
      <c r="C47" s="99">
        <v>63</v>
      </c>
      <c r="D47" s="99">
        <v>52</v>
      </c>
      <c r="E47" s="99">
        <v>46</v>
      </c>
      <c r="F47" s="99">
        <v>55</v>
      </c>
      <c r="G47" s="99">
        <v>85</v>
      </c>
      <c r="H47" s="99">
        <v>141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117</v>
      </c>
      <c r="Y47" s="99">
        <v>75</v>
      </c>
      <c r="Z47" s="100"/>
      <c r="AA47" s="79">
        <f t="shared" si="7"/>
        <v>2957</v>
      </c>
    </row>
    <row r="48" spans="1:27" ht="30" customHeight="1" thickBot="1" x14ac:dyDescent="0.25">
      <c r="A48" s="86" t="s">
        <v>48</v>
      </c>
      <c r="B48" s="87">
        <f>SUM(B42:B47)</f>
        <v>573</v>
      </c>
      <c r="C48" s="88">
        <f t="shared" ref="C48:Z48" si="8">SUM(C42:C47)</f>
        <v>563</v>
      </c>
      <c r="D48" s="88">
        <f t="shared" si="8"/>
        <v>552</v>
      </c>
      <c r="E48" s="88">
        <f t="shared" si="8"/>
        <v>582.9</v>
      </c>
      <c r="F48" s="88">
        <f t="shared" si="8"/>
        <v>555</v>
      </c>
      <c r="G48" s="88">
        <f t="shared" si="8"/>
        <v>606.20000000000005</v>
      </c>
      <c r="H48" s="88">
        <f t="shared" si="8"/>
        <v>903.2</v>
      </c>
      <c r="I48" s="88">
        <f t="shared" si="8"/>
        <v>1173</v>
      </c>
      <c r="J48" s="88">
        <f t="shared" si="8"/>
        <v>1623</v>
      </c>
      <c r="K48" s="88">
        <f t="shared" si="8"/>
        <v>1514</v>
      </c>
      <c r="L48" s="88">
        <f t="shared" si="8"/>
        <v>1599</v>
      </c>
      <c r="M48" s="88">
        <f t="shared" si="8"/>
        <v>1558.2</v>
      </c>
      <c r="N48" s="88">
        <f t="shared" si="8"/>
        <v>1536.2</v>
      </c>
      <c r="O48" s="88">
        <f t="shared" si="8"/>
        <v>1281.0999999999999</v>
      </c>
      <c r="P48" s="88">
        <f t="shared" si="8"/>
        <v>864.4</v>
      </c>
      <c r="Q48" s="88">
        <f t="shared" si="8"/>
        <v>1248.3</v>
      </c>
      <c r="R48" s="88">
        <f t="shared" si="8"/>
        <v>1242.2</v>
      </c>
      <c r="S48" s="88">
        <f t="shared" si="8"/>
        <v>1216.3</v>
      </c>
      <c r="T48" s="88">
        <f t="shared" si="8"/>
        <v>1170</v>
      </c>
      <c r="U48" s="88">
        <f t="shared" si="8"/>
        <v>1288.5999999999999</v>
      </c>
      <c r="V48" s="88">
        <f t="shared" si="8"/>
        <v>1166</v>
      </c>
      <c r="W48" s="88">
        <f t="shared" si="8"/>
        <v>1100.5999999999999</v>
      </c>
      <c r="X48" s="88">
        <f t="shared" si="8"/>
        <v>1102</v>
      </c>
      <c r="Y48" s="88">
        <f t="shared" si="8"/>
        <v>575</v>
      </c>
      <c r="Z48" s="89">
        <f t="shared" si="8"/>
        <v>0</v>
      </c>
      <c r="AA48" s="90">
        <f t="shared" si="7"/>
        <v>25593.199999999997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6134.8250000000007</v>
      </c>
      <c r="C51" s="88">
        <f t="shared" si="10"/>
        <v>5931.7109999999993</v>
      </c>
      <c r="D51" s="88">
        <f t="shared" si="10"/>
        <v>5807.4989999999998</v>
      </c>
      <c r="E51" s="88">
        <f t="shared" si="10"/>
        <v>5787.32</v>
      </c>
      <c r="F51" s="88">
        <f t="shared" si="10"/>
        <v>5869.0470000000005</v>
      </c>
      <c r="G51" s="88">
        <f t="shared" si="10"/>
        <v>6508.588999999999</v>
      </c>
      <c r="H51" s="88">
        <f t="shared" si="10"/>
        <v>7564.2840000000006</v>
      </c>
      <c r="I51" s="88">
        <f t="shared" si="10"/>
        <v>8487.73</v>
      </c>
      <c r="J51" s="88">
        <f t="shared" si="10"/>
        <v>9423.8369999999995</v>
      </c>
      <c r="K51" s="88">
        <f t="shared" si="10"/>
        <v>9626.7450000000008</v>
      </c>
      <c r="L51" s="88">
        <f t="shared" si="10"/>
        <v>9737.1209999999992</v>
      </c>
      <c r="M51" s="88">
        <f t="shared" si="10"/>
        <v>9631.3490000000002</v>
      </c>
      <c r="N51" s="88">
        <f t="shared" si="10"/>
        <v>9515.7620000000006</v>
      </c>
      <c r="O51" s="88">
        <f t="shared" si="10"/>
        <v>9102.8970000000008</v>
      </c>
      <c r="P51" s="88">
        <f t="shared" si="10"/>
        <v>8549.4140000000007</v>
      </c>
      <c r="Q51" s="88">
        <f t="shared" si="10"/>
        <v>8773.2790000000005</v>
      </c>
      <c r="R51" s="88">
        <f t="shared" si="10"/>
        <v>8930.2520000000022</v>
      </c>
      <c r="S51" s="88">
        <f t="shared" si="10"/>
        <v>9497.4349999999995</v>
      </c>
      <c r="T51" s="88">
        <f t="shared" si="10"/>
        <v>9585.117000000002</v>
      </c>
      <c r="U51" s="88">
        <f t="shared" si="10"/>
        <v>9563.4030000000002</v>
      </c>
      <c r="V51" s="88">
        <f t="shared" si="10"/>
        <v>8929.889000000001</v>
      </c>
      <c r="W51" s="88">
        <f t="shared" si="10"/>
        <v>8133.1720000000005</v>
      </c>
      <c r="X51" s="88">
        <f t="shared" si="10"/>
        <v>7684.415</v>
      </c>
      <c r="Y51" s="88">
        <f t="shared" si="10"/>
        <v>6729.1570000000002</v>
      </c>
      <c r="Z51" s="89">
        <f t="shared" si="10"/>
        <v>0</v>
      </c>
      <c r="AA51" s="104">
        <f>SUM(B51:Z51)</f>
        <v>195504.24899999998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335.6</v>
      </c>
      <c r="C4" s="18">
        <v>258.10000000000002</v>
      </c>
      <c r="D4" s="18">
        <v>412.7</v>
      </c>
      <c r="E4" s="18">
        <v>536.9</v>
      </c>
      <c r="F4" s="18">
        <v>484.3</v>
      </c>
      <c r="G4" s="18">
        <v>478.70000000000005</v>
      </c>
      <c r="H4" s="18">
        <v>649.40000000000009</v>
      </c>
      <c r="I4" s="18">
        <v>905.7</v>
      </c>
      <c r="J4" s="18">
        <v>1473</v>
      </c>
      <c r="K4" s="18">
        <v>1364</v>
      </c>
      <c r="L4" s="18">
        <v>1449</v>
      </c>
      <c r="M4" s="18">
        <v>1408.2</v>
      </c>
      <c r="N4" s="18">
        <v>1386.2</v>
      </c>
      <c r="O4" s="18">
        <v>1131.0999999999999</v>
      </c>
      <c r="P4" s="18">
        <v>714.4</v>
      </c>
      <c r="Q4" s="18">
        <v>1098.3</v>
      </c>
      <c r="R4" s="18">
        <v>1092.2</v>
      </c>
      <c r="S4" s="18">
        <v>1066.3</v>
      </c>
      <c r="T4" s="18">
        <v>914.2</v>
      </c>
      <c r="U4" s="18">
        <v>1138.5999999999999</v>
      </c>
      <c r="V4" s="18">
        <v>792.4</v>
      </c>
      <c r="W4" s="18">
        <v>726.5</v>
      </c>
      <c r="X4" s="18">
        <v>574.6</v>
      </c>
      <c r="Y4" s="18">
        <v>466.8</v>
      </c>
      <c r="Z4" s="19"/>
      <c r="AA4" s="111">
        <f>SUM(B4:Z4)</f>
        <v>20857.2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75.08</v>
      </c>
      <c r="C7" s="117">
        <v>85.55</v>
      </c>
      <c r="D7" s="117">
        <v>70.89</v>
      </c>
      <c r="E7" s="117">
        <v>69.819999999999993</v>
      </c>
      <c r="F7" s="117">
        <v>80</v>
      </c>
      <c r="G7" s="117">
        <v>95.13</v>
      </c>
      <c r="H7" s="117">
        <v>103.37</v>
      </c>
      <c r="I7" s="117">
        <v>111.76</v>
      </c>
      <c r="J7" s="117">
        <v>113.48</v>
      </c>
      <c r="K7" s="117">
        <v>93.56</v>
      </c>
      <c r="L7" s="117">
        <v>74.849999999999994</v>
      </c>
      <c r="M7" s="117">
        <v>77.09</v>
      </c>
      <c r="N7" s="117">
        <v>74.91</v>
      </c>
      <c r="O7" s="117">
        <v>72.39</v>
      </c>
      <c r="P7" s="117">
        <v>82.22</v>
      </c>
      <c r="Q7" s="117">
        <v>97</v>
      </c>
      <c r="R7" s="117">
        <v>103.58</v>
      </c>
      <c r="S7" s="117">
        <v>116.52</v>
      </c>
      <c r="T7" s="117">
        <v>115</v>
      </c>
      <c r="U7" s="117">
        <v>117.15</v>
      </c>
      <c r="V7" s="117">
        <v>105</v>
      </c>
      <c r="W7" s="117">
        <v>101.37</v>
      </c>
      <c r="X7" s="117">
        <v>99.38</v>
      </c>
      <c r="Y7" s="117">
        <v>89</v>
      </c>
      <c r="Z7" s="118"/>
      <c r="AA7" s="119">
        <f>IF(SUM(B7:Z7)&lt;&gt;0,AVERAGEIF(B7:Z7,"&lt;&gt;"""),"")</f>
        <v>92.670833333333348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164.4</v>
      </c>
      <c r="C13" s="129">
        <v>241.9</v>
      </c>
      <c r="D13" s="129">
        <v>87.3</v>
      </c>
      <c r="E13" s="129"/>
      <c r="F13" s="129">
        <v>15.7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33.200000000000003</v>
      </c>
      <c r="Z13" s="131"/>
      <c r="AA13" s="132">
        <f t="shared" si="0"/>
        <v>542.5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42.5</v>
      </c>
      <c r="H15" s="133">
        <v>112.8</v>
      </c>
      <c r="I15" s="133">
        <v>117.3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105.8</v>
      </c>
      <c r="U15" s="133"/>
      <c r="V15" s="133">
        <v>223.6</v>
      </c>
      <c r="W15" s="133">
        <v>224.1</v>
      </c>
      <c r="X15" s="133">
        <v>410.4</v>
      </c>
      <c r="Y15" s="133"/>
      <c r="Z15" s="131"/>
      <c r="AA15" s="132">
        <f t="shared" si="0"/>
        <v>1236.5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164.4</v>
      </c>
      <c r="C16" s="135">
        <f t="shared" si="1"/>
        <v>241.9</v>
      </c>
      <c r="D16" s="135">
        <f t="shared" si="1"/>
        <v>87.3</v>
      </c>
      <c r="E16" s="135">
        <f t="shared" si="1"/>
        <v>0</v>
      </c>
      <c r="F16" s="135">
        <f t="shared" si="1"/>
        <v>15.7</v>
      </c>
      <c r="G16" s="135">
        <f t="shared" si="1"/>
        <v>42.5</v>
      </c>
      <c r="H16" s="135">
        <f t="shared" si="1"/>
        <v>112.8</v>
      </c>
      <c r="I16" s="135">
        <f t="shared" si="1"/>
        <v>117.3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105.8</v>
      </c>
      <c r="U16" s="135">
        <f t="shared" si="1"/>
        <v>0</v>
      </c>
      <c r="V16" s="135">
        <f t="shared" si="1"/>
        <v>223.6</v>
      </c>
      <c r="W16" s="135">
        <f t="shared" si="1"/>
        <v>224.1</v>
      </c>
      <c r="X16" s="135">
        <f t="shared" si="1"/>
        <v>410.4</v>
      </c>
      <c r="Y16" s="135">
        <f t="shared" si="1"/>
        <v>33.200000000000003</v>
      </c>
      <c r="Z16" s="136" t="str">
        <f t="shared" si="1"/>
        <v/>
      </c>
      <c r="AA16" s="90">
        <f t="shared" si="0"/>
        <v>1778.9999999999998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>
        <v>36.9</v>
      </c>
      <c r="F21" s="129"/>
      <c r="G21" s="129">
        <v>521.20000000000005</v>
      </c>
      <c r="H21" s="129">
        <v>762.2</v>
      </c>
      <c r="I21" s="129">
        <v>1023</v>
      </c>
      <c r="J21" s="129">
        <v>973</v>
      </c>
      <c r="K21" s="129">
        <v>864</v>
      </c>
      <c r="L21" s="129">
        <v>949</v>
      </c>
      <c r="M21" s="129">
        <v>908.2</v>
      </c>
      <c r="N21" s="129">
        <v>886.2</v>
      </c>
      <c r="O21" s="129">
        <v>631.1</v>
      </c>
      <c r="P21" s="129">
        <v>214.4</v>
      </c>
      <c r="Q21" s="129">
        <v>598.29999999999995</v>
      </c>
      <c r="R21" s="129">
        <v>1029</v>
      </c>
      <c r="S21" s="129">
        <v>1031</v>
      </c>
      <c r="T21" s="129">
        <v>1020</v>
      </c>
      <c r="U21" s="129">
        <v>1068</v>
      </c>
      <c r="V21" s="129">
        <v>1016</v>
      </c>
      <c r="W21" s="129">
        <v>950.6</v>
      </c>
      <c r="X21" s="129">
        <v>985</v>
      </c>
      <c r="Y21" s="130"/>
      <c r="Z21" s="131"/>
      <c r="AA21" s="132">
        <f t="shared" si="2"/>
        <v>15467.1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63.2</v>
      </c>
      <c r="S23" s="133">
        <v>35.299999999999997</v>
      </c>
      <c r="T23" s="133"/>
      <c r="U23" s="133">
        <v>70.599999999999994</v>
      </c>
      <c r="V23" s="133"/>
      <c r="W23" s="133"/>
      <c r="X23" s="133"/>
      <c r="Y23" s="133">
        <v>500</v>
      </c>
      <c r="Z23" s="131"/>
      <c r="AA23" s="132">
        <f t="shared" si="2"/>
        <v>7169.1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536.9</v>
      </c>
      <c r="F24" s="135">
        <f t="shared" si="3"/>
        <v>500</v>
      </c>
      <c r="G24" s="135">
        <f t="shared" si="3"/>
        <v>521.20000000000005</v>
      </c>
      <c r="H24" s="135">
        <f t="shared" si="3"/>
        <v>762.2</v>
      </c>
      <c r="I24" s="135">
        <f t="shared" si="3"/>
        <v>1023</v>
      </c>
      <c r="J24" s="135">
        <f t="shared" si="3"/>
        <v>1473</v>
      </c>
      <c r="K24" s="135">
        <f t="shared" si="3"/>
        <v>1364</v>
      </c>
      <c r="L24" s="135">
        <f t="shared" si="3"/>
        <v>1449</v>
      </c>
      <c r="M24" s="135">
        <f t="shared" si="3"/>
        <v>1408.2</v>
      </c>
      <c r="N24" s="135">
        <f t="shared" si="3"/>
        <v>1386.2</v>
      </c>
      <c r="O24" s="135">
        <f t="shared" si="3"/>
        <v>1131.0999999999999</v>
      </c>
      <c r="P24" s="135">
        <f t="shared" si="3"/>
        <v>714.4</v>
      </c>
      <c r="Q24" s="135">
        <f t="shared" si="3"/>
        <v>1098.3</v>
      </c>
      <c r="R24" s="135">
        <f t="shared" si="3"/>
        <v>1092.2</v>
      </c>
      <c r="S24" s="135">
        <f t="shared" si="3"/>
        <v>1066.3</v>
      </c>
      <c r="T24" s="135">
        <f t="shared" si="3"/>
        <v>1020</v>
      </c>
      <c r="U24" s="135">
        <f t="shared" si="3"/>
        <v>1138.5999999999999</v>
      </c>
      <c r="V24" s="135">
        <f t="shared" si="3"/>
        <v>1016</v>
      </c>
      <c r="W24" s="135">
        <f t="shared" si="3"/>
        <v>950.6</v>
      </c>
      <c r="X24" s="135">
        <f t="shared" si="3"/>
        <v>985</v>
      </c>
      <c r="Y24" s="135">
        <f t="shared" si="3"/>
        <v>500</v>
      </c>
      <c r="Z24" s="136" t="str">
        <f t="shared" si="3"/>
        <v/>
      </c>
      <c r="AA24" s="90">
        <f t="shared" si="2"/>
        <v>22636.199999999997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2024-01-30T12:03:54Z</dcterms:created>
  <dcterms:modified xsi:type="dcterms:W3CDTF">2024-01-30T12:03:55Z</dcterms:modified>
</cp:coreProperties>
</file>