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<sst xmlns="http://schemas.openxmlformats.org/spreadsheetml/2006/main" count="117" uniqueCount="53">
  <si>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29/01/2024 14:05:10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</si>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</sst>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363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220</c:v>
                </c:pt>
                <c:pt idx="6">
                  <c:v>220</c:v>
                </c:pt>
                <c:pt idx="7">
                  <c:v>279</c:v>
                </c:pt>
                <c:pt idx="8">
                  <c:v>279</c:v>
                </c:pt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279</c:v>
                </c:pt>
                <c:pt idx="17">
                  <c:v>279</c:v>
                </c:pt>
                <c:pt idx="18">
                  <c:v>279</c:v>
                </c:pt>
                <c:pt idx="19">
                  <c:v>279</c:v>
                </c:pt>
                <c:pt idx="20">
                  <c:v>279</c:v>
                </c:pt>
                <c:pt idx="21">
                  <c:v>220</c:v>
                </c:pt>
                <c:pt idx="22">
                  <c:v>250</c:v>
                </c:pt>
                <c:pt idx="23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7B-4FEA-A9F8-84BEACEEC20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112</c:v>
                </c:pt>
                <c:pt idx="1">
                  <c:v>112</c:v>
                </c:pt>
                <c:pt idx="2">
                  <c:v>112</c:v>
                </c:pt>
                <c:pt idx="3">
                  <c:v>112</c:v>
                </c:pt>
                <c:pt idx="4">
                  <c:v>112</c:v>
                </c:pt>
                <c:pt idx="5">
                  <c:v>112</c:v>
                </c:pt>
                <c:pt idx="6">
                  <c:v>112</c:v>
                </c:pt>
                <c:pt idx="7">
                  <c:v>112</c:v>
                </c:pt>
                <c:pt idx="8">
                  <c:v>112</c:v>
                </c:pt>
                <c:pt idx="9">
                  <c:v>112</c:v>
                </c:pt>
                <c:pt idx="10">
                  <c:v>118</c:v>
                </c:pt>
                <c:pt idx="11">
                  <c:v>120</c:v>
                </c:pt>
                <c:pt idx="12">
                  <c:v>118</c:v>
                </c:pt>
                <c:pt idx="13">
                  <c:v>112</c:v>
                </c:pt>
                <c:pt idx="14">
                  <c:v>122</c:v>
                </c:pt>
                <c:pt idx="15">
                  <c:v>150</c:v>
                </c:pt>
                <c:pt idx="16">
                  <c:v>192</c:v>
                </c:pt>
                <c:pt idx="17">
                  <c:v>206</c:v>
                </c:pt>
                <c:pt idx="18">
                  <c:v>204</c:v>
                </c:pt>
                <c:pt idx="19">
                  <c:v>179</c:v>
                </c:pt>
                <c:pt idx="20">
                  <c:v>151</c:v>
                </c:pt>
                <c:pt idx="21">
                  <c:v>118</c:v>
                </c:pt>
                <c:pt idx="22">
                  <c:v>112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7B-4FEA-A9F8-84BEACEEC20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926</c:v>
                </c:pt>
                <c:pt idx="1">
                  <c:v>926</c:v>
                </c:pt>
                <c:pt idx="2">
                  <c:v>926</c:v>
                </c:pt>
                <c:pt idx="3">
                  <c:v>926</c:v>
                </c:pt>
                <c:pt idx="4">
                  <c:v>926</c:v>
                </c:pt>
                <c:pt idx="5">
                  <c:v>966</c:v>
                </c:pt>
                <c:pt idx="6">
                  <c:v>1447.546</c:v>
                </c:pt>
                <c:pt idx="7">
                  <c:v>1651.4940000000001</c:v>
                </c:pt>
                <c:pt idx="8">
                  <c:v>1526</c:v>
                </c:pt>
                <c:pt idx="9">
                  <c:v>1330.2760000000001</c:v>
                </c:pt>
                <c:pt idx="10">
                  <c:v>1156.5409999999999</c:v>
                </c:pt>
                <c:pt idx="11">
                  <c:v>1156</c:v>
                </c:pt>
                <c:pt idx="12">
                  <c:v>1156</c:v>
                </c:pt>
                <c:pt idx="13">
                  <c:v>1238</c:v>
                </c:pt>
                <c:pt idx="14">
                  <c:v>1911</c:v>
                </c:pt>
                <c:pt idx="15">
                  <c:v>2646.0410000000002</c:v>
                </c:pt>
                <c:pt idx="16">
                  <c:v>3151.7309999999998</c:v>
                </c:pt>
                <c:pt idx="17">
                  <c:v>3594.9839999999999</c:v>
                </c:pt>
                <c:pt idx="18">
                  <c:v>3613.8910000000001</c:v>
                </c:pt>
                <c:pt idx="19">
                  <c:v>3631.4589999999998</c:v>
                </c:pt>
                <c:pt idx="20">
                  <c:v>3038.558</c:v>
                </c:pt>
                <c:pt idx="21">
                  <c:v>2736.569</c:v>
                </c:pt>
                <c:pt idx="22">
                  <c:v>2363.953</c:v>
                </c:pt>
                <c:pt idx="23">
                  <c:v>2199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7B-4FEA-A9F8-84BEACEEC20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1314.6</c:v>
                </c:pt>
                <c:pt idx="1">
                  <c:v>1130.2</c:v>
                </c:pt>
                <c:pt idx="2">
                  <c:v>930.4</c:v>
                </c:pt>
                <c:pt idx="3">
                  <c:v>768.1</c:v>
                </c:pt>
                <c:pt idx="4">
                  <c:v>879.3</c:v>
                </c:pt>
                <c:pt idx="5">
                  <c:v>1260.2</c:v>
                </c:pt>
                <c:pt idx="6">
                  <c:v>1299.2</c:v>
                </c:pt>
                <c:pt idx="7">
                  <c:v>731.8</c:v>
                </c:pt>
                <c:pt idx="8">
                  <c:v>540.29999999999995</c:v>
                </c:pt>
                <c:pt idx="9">
                  <c:v>490</c:v>
                </c:pt>
                <c:pt idx="10">
                  <c:v>409.6</c:v>
                </c:pt>
                <c:pt idx="11">
                  <c:v>318</c:v>
                </c:pt>
                <c:pt idx="12">
                  <c:v>313</c:v>
                </c:pt>
                <c:pt idx="13">
                  <c:v>441.8</c:v>
                </c:pt>
                <c:pt idx="14">
                  <c:v>376.1</c:v>
                </c:pt>
                <c:pt idx="15">
                  <c:v>425</c:v>
                </c:pt>
                <c:pt idx="16">
                  <c:v>349</c:v>
                </c:pt>
                <c:pt idx="17">
                  <c:v>374</c:v>
                </c:pt>
                <c:pt idx="18">
                  <c:v>390</c:v>
                </c:pt>
                <c:pt idx="19">
                  <c:v>387</c:v>
                </c:pt>
                <c:pt idx="20">
                  <c:v>428</c:v>
                </c:pt>
                <c:pt idx="21">
                  <c:v>454</c:v>
                </c:pt>
                <c:pt idx="22">
                  <c:v>711.2</c:v>
                </c:pt>
                <c:pt idx="23">
                  <c:v>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7B-4FEA-A9F8-84BEACEEC20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3137.8549999999991</c:v>
                </c:pt>
                <c:pt idx="1">
                  <c:v>3256.1089999999999</c:v>
                </c:pt>
                <c:pt idx="2">
                  <c:v>3318.2870000000003</c:v>
                </c:pt>
                <c:pt idx="3">
                  <c:v>3391.0989999999997</c:v>
                </c:pt>
                <c:pt idx="4">
                  <c:v>3434.1000000000004</c:v>
                </c:pt>
                <c:pt idx="5">
                  <c:v>3457.5370000000007</c:v>
                </c:pt>
                <c:pt idx="6">
                  <c:v>3543.6730000000002</c:v>
                </c:pt>
                <c:pt idx="7">
                  <c:v>4078.2879999999996</c:v>
                </c:pt>
                <c:pt idx="8">
                  <c:v>5166.4870000000019</c:v>
                </c:pt>
                <c:pt idx="9">
                  <c:v>6076.1390000000001</c:v>
                </c:pt>
                <c:pt idx="10">
                  <c:v>6592.2250000000004</c:v>
                </c:pt>
                <c:pt idx="11">
                  <c:v>6824.344000000001</c:v>
                </c:pt>
                <c:pt idx="12">
                  <c:v>6717.0220000000008</c:v>
                </c:pt>
                <c:pt idx="13">
                  <c:v>6338.1680000000006</c:v>
                </c:pt>
                <c:pt idx="14">
                  <c:v>5626.7380000000003</c:v>
                </c:pt>
                <c:pt idx="15">
                  <c:v>4607.8959999999979</c:v>
                </c:pt>
                <c:pt idx="16">
                  <c:v>3722.991</c:v>
                </c:pt>
                <c:pt idx="17">
                  <c:v>3560.9799999999987</c:v>
                </c:pt>
                <c:pt idx="18">
                  <c:v>3546.6170000000002</c:v>
                </c:pt>
                <c:pt idx="19">
                  <c:v>3553.3980000000001</c:v>
                </c:pt>
                <c:pt idx="20">
                  <c:v>3548.098</c:v>
                </c:pt>
                <c:pt idx="21">
                  <c:v>3511.3580000000002</c:v>
                </c:pt>
                <c:pt idx="22">
                  <c:v>3470.6979999999999</c:v>
                </c:pt>
                <c:pt idx="23">
                  <c:v>3461.1630000000005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7B-4FEA-A9F8-84BEACEEC20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137</c:v>
                </c:pt>
                <c:pt idx="1">
                  <c:v>136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135</c:v>
                </c:pt>
                <c:pt idx="7">
                  <c:v>143</c:v>
                </c:pt>
                <c:pt idx="8">
                  <c:v>157</c:v>
                </c:pt>
                <c:pt idx="9">
                  <c:v>167</c:v>
                </c:pt>
                <c:pt idx="10">
                  <c:v>173</c:v>
                </c:pt>
                <c:pt idx="11">
                  <c:v>173</c:v>
                </c:pt>
                <c:pt idx="12">
                  <c:v>170</c:v>
                </c:pt>
                <c:pt idx="13">
                  <c:v>163</c:v>
                </c:pt>
                <c:pt idx="14">
                  <c:v>152</c:v>
                </c:pt>
                <c:pt idx="15">
                  <c:v>138</c:v>
                </c:pt>
                <c:pt idx="16">
                  <c:v>125</c:v>
                </c:pt>
                <c:pt idx="17">
                  <c:v>115</c:v>
                </c:pt>
                <c:pt idx="18">
                  <c:v>108</c:v>
                </c:pt>
                <c:pt idx="19">
                  <c:v>100</c:v>
                </c:pt>
                <c:pt idx="20">
                  <c:v>90</c:v>
                </c:pt>
                <c:pt idx="21">
                  <c:v>83</c:v>
                </c:pt>
                <c:pt idx="22">
                  <c:v>78</c:v>
                </c:pt>
                <c:pt idx="23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7B-4FEA-A9F8-84BEACEEC20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231</c:v>
                </c:pt>
                <c:pt idx="6">
                  <c:v>281</c:v>
                </c:pt>
                <c:pt idx="7">
                  <c:v>575</c:v>
                </c:pt>
                <c:pt idx="8">
                  <c:v>549</c:v>
                </c:pt>
                <c:pt idx="9">
                  <c:v>241</c:v>
                </c:pt>
                <c:pt idx="10">
                  <c:v>94</c:v>
                </c:pt>
                <c:pt idx="11">
                  <c:v>94</c:v>
                </c:pt>
                <c:pt idx="12">
                  <c:v>94</c:v>
                </c:pt>
                <c:pt idx="13">
                  <c:v>30</c:v>
                </c:pt>
                <c:pt idx="14">
                  <c:v>60</c:v>
                </c:pt>
                <c:pt idx="15">
                  <c:v>531</c:v>
                </c:pt>
                <c:pt idx="16">
                  <c:v>1078</c:v>
                </c:pt>
                <c:pt idx="17">
                  <c:v>1397</c:v>
                </c:pt>
                <c:pt idx="18">
                  <c:v>1375</c:v>
                </c:pt>
                <c:pt idx="19">
                  <c:v>1328</c:v>
                </c:pt>
                <c:pt idx="20">
                  <c:v>1005</c:v>
                </c:pt>
                <c:pt idx="21">
                  <c:v>701</c:v>
                </c:pt>
                <c:pt idx="22">
                  <c:v>271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7B-4FEA-A9F8-84BEACEEC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5990.4170000000004</c:v>
                </c:pt>
                <c:pt idx="1">
                  <c:v>5780.3270000000011</c:v>
                </c:pt>
                <c:pt idx="2">
                  <c:v>5641.6420000000007</c:v>
                </c:pt>
                <c:pt idx="3">
                  <c:v>5552.2420000000011</c:v>
                </c:pt>
                <c:pt idx="4">
                  <c:v>5706.3970000000018</c:v>
                </c:pt>
                <c:pt idx="5">
                  <c:v>6381.7560000000012</c:v>
                </c:pt>
                <c:pt idx="6">
                  <c:v>7038.3790000000017</c:v>
                </c:pt>
                <c:pt idx="7">
                  <c:v>7570.6090000000022</c:v>
                </c:pt>
                <c:pt idx="8">
                  <c:v>8329.8360000000011</c:v>
                </c:pt>
                <c:pt idx="9">
                  <c:v>8636.3650000000016</c:v>
                </c:pt>
                <c:pt idx="10">
                  <c:v>8763.3660000000018</c:v>
                </c:pt>
                <c:pt idx="11">
                  <c:v>8905.3619999999992</c:v>
                </c:pt>
                <c:pt idx="12">
                  <c:v>8788.005000000001</c:v>
                </c:pt>
                <c:pt idx="13">
                  <c:v>8542.9600000000046</c:v>
                </c:pt>
                <c:pt idx="14">
                  <c:v>8467.848</c:v>
                </c:pt>
                <c:pt idx="15">
                  <c:v>8717.9810000000016</c:v>
                </c:pt>
                <c:pt idx="16">
                  <c:v>8897.7659999999996</c:v>
                </c:pt>
                <c:pt idx="17">
                  <c:v>9527.0040000000008</c:v>
                </c:pt>
                <c:pt idx="18">
                  <c:v>9516.4919999999966</c:v>
                </c:pt>
                <c:pt idx="19">
                  <c:v>9457.8669999999984</c:v>
                </c:pt>
                <c:pt idx="20">
                  <c:v>8539.6470000000008</c:v>
                </c:pt>
                <c:pt idx="21">
                  <c:v>7823.9</c:v>
                </c:pt>
                <c:pt idx="22">
                  <c:v>7256.8880000000008</c:v>
                </c:pt>
                <c:pt idx="23">
                  <c:v>6625.1869999999981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7B-4FEA-A9F8-84BEACEEC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71.94</c:v>
                </c:pt>
                <c:pt idx="1">
                  <c:v>68.77</c:v>
                </c:pt>
                <c:pt idx="2">
                  <c:v>69.37</c:v>
                </c:pt>
                <c:pt idx="3">
                  <c:v>67.150000000000006</c:v>
                </c:pt>
                <c:pt idx="4">
                  <c:v>66.790000000000006</c:v>
                </c:pt>
                <c:pt idx="5">
                  <c:v>69.37</c:v>
                </c:pt>
                <c:pt idx="6">
                  <c:v>95.98</c:v>
                </c:pt>
                <c:pt idx="7">
                  <c:v>107.61</c:v>
                </c:pt>
                <c:pt idx="8">
                  <c:v>96.18</c:v>
                </c:pt>
                <c:pt idx="9">
                  <c:v>84.93</c:v>
                </c:pt>
                <c:pt idx="10">
                  <c:v>77.150000000000006</c:v>
                </c:pt>
                <c:pt idx="11">
                  <c:v>70.099999999999994</c:v>
                </c:pt>
                <c:pt idx="12">
                  <c:v>68.099999999999994</c:v>
                </c:pt>
                <c:pt idx="13">
                  <c:v>68.23</c:v>
                </c:pt>
                <c:pt idx="14">
                  <c:v>71.930000000000007</c:v>
                </c:pt>
                <c:pt idx="15">
                  <c:v>96.23</c:v>
                </c:pt>
                <c:pt idx="16">
                  <c:v>108.58</c:v>
                </c:pt>
                <c:pt idx="17">
                  <c:v>122.01</c:v>
                </c:pt>
                <c:pt idx="18">
                  <c:v>122.01</c:v>
                </c:pt>
                <c:pt idx="19">
                  <c:v>118.14</c:v>
                </c:pt>
                <c:pt idx="20">
                  <c:v>108.14</c:v>
                </c:pt>
                <c:pt idx="21">
                  <c:v>100.24</c:v>
                </c:pt>
                <c:pt idx="22">
                  <c:v>84.47</c:v>
                </c:pt>
                <c:pt idx="23">
                  <c:v>72.48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7B-4FEA-A9F8-84BEACEEC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5990.4550000000008</v>
      </c>
      <c r="C4" s="18">
        <v>5780.3090000000011</v>
      </c>
      <c r="D4" s="18">
        <v>5641.6869999999999</v>
      </c>
      <c r="E4" s="18">
        <v>5552.1989999999996</v>
      </c>
      <c r="F4" s="18">
        <v>5706.4</v>
      </c>
      <c r="G4" s="18">
        <v>6381.7369999999983</v>
      </c>
      <c r="H4" s="18">
        <v>7038.4189999999999</v>
      </c>
      <c r="I4" s="18">
        <v>7570.5819999999994</v>
      </c>
      <c r="J4" s="18">
        <v>8329.7869999999984</v>
      </c>
      <c r="K4" s="18">
        <v>8636.4150000000009</v>
      </c>
      <c r="L4" s="18">
        <v>8763.3659999999982</v>
      </c>
      <c r="M4" s="18">
        <v>8905.3439999999973</v>
      </c>
      <c r="N4" s="18">
        <v>8788.0220000000008</v>
      </c>
      <c r="O4" s="18">
        <v>8542.9680000000008</v>
      </c>
      <c r="P4" s="18">
        <v>8467.8379999999979</v>
      </c>
      <c r="Q4" s="18">
        <v>8717.9370000000017</v>
      </c>
      <c r="R4" s="18">
        <v>8897.7220000000016</v>
      </c>
      <c r="S4" s="18">
        <v>9526.9639999999999</v>
      </c>
      <c r="T4" s="18">
        <v>9516.5080000000034</v>
      </c>
      <c r="U4" s="18">
        <v>9457.857</v>
      </c>
      <c r="V4" s="18">
        <v>8539.655999999999</v>
      </c>
      <c r="W4" s="18">
        <v>7823.9269999999997</v>
      </c>
      <c r="X4" s="18">
        <v>7256.8510000000006</v>
      </c>
      <c r="Y4" s="18">
        <v>6625.1630000000005</v>
      </c>
      <c r="Z4" s="19"/>
      <c r="AA4" s="20">
        <f>SUM(B4:Z4)</f>
        <v>186458.11299999998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71.94</v>
      </c>
      <c r="C7" s="28">
        <v>68.77</v>
      </c>
      <c r="D7" s="28">
        <v>69.37</v>
      </c>
      <c r="E7" s="28">
        <v>67.150000000000006</v>
      </c>
      <c r="F7" s="28">
        <v>66.790000000000006</v>
      </c>
      <c r="G7" s="28">
        <v>69.37</v>
      </c>
      <c r="H7" s="28">
        <v>95.98</v>
      </c>
      <c r="I7" s="28">
        <v>107.61</v>
      </c>
      <c r="J7" s="28">
        <v>96.18</v>
      </c>
      <c r="K7" s="28">
        <v>84.93</v>
      </c>
      <c r="L7" s="28">
        <v>77.150000000000006</v>
      </c>
      <c r="M7" s="28">
        <v>70.099999999999994</v>
      </c>
      <c r="N7" s="28">
        <v>68.099999999999994</v>
      </c>
      <c r="O7" s="28">
        <v>68.23</v>
      </c>
      <c r="P7" s="28">
        <v>71.930000000000007</v>
      </c>
      <c r="Q7" s="28">
        <v>96.23</v>
      </c>
      <c r="R7" s="28">
        <v>108.58</v>
      </c>
      <c r="S7" s="28">
        <v>122.01</v>
      </c>
      <c r="T7" s="28">
        <v>122.01</v>
      </c>
      <c r="U7" s="28">
        <v>118.14</v>
      </c>
      <c r="V7" s="28">
        <v>108.14</v>
      </c>
      <c r="W7" s="28">
        <v>100.24</v>
      </c>
      <c r="X7" s="28">
        <v>84.47</v>
      </c>
      <c r="Y7" s="28">
        <v>72.48</v>
      </c>
      <c r="Z7" s="29"/>
      <c r="AA7" s="30">
        <f>IF(SUM(B7:Z7)&lt;&gt;0,AVERAGEIF(B7:Z7,"&lt;&gt;"""),"")</f>
        <v>86.912500000000009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363</v>
      </c>
      <c r="C10" s="42">
        <v>220</v>
      </c>
      <c r="D10" s="42">
        <v>220</v>
      </c>
      <c r="E10" s="42">
        <v>220</v>
      </c>
      <c r="F10" s="42">
        <v>220</v>
      </c>
      <c r="G10" s="42">
        <v>220</v>
      </c>
      <c r="H10" s="42">
        <v>220</v>
      </c>
      <c r="I10" s="42">
        <v>279</v>
      </c>
      <c r="J10" s="42">
        <v>279</v>
      </c>
      <c r="K10" s="42">
        <v>220</v>
      </c>
      <c r="L10" s="42">
        <v>220</v>
      </c>
      <c r="M10" s="42">
        <v>220</v>
      </c>
      <c r="N10" s="42">
        <v>220</v>
      </c>
      <c r="O10" s="42">
        <v>220</v>
      </c>
      <c r="P10" s="42">
        <v>220</v>
      </c>
      <c r="Q10" s="42">
        <v>220</v>
      </c>
      <c r="R10" s="42">
        <v>279</v>
      </c>
      <c r="S10" s="42">
        <v>279</v>
      </c>
      <c r="T10" s="42">
        <v>279</v>
      </c>
      <c r="U10" s="42">
        <v>279</v>
      </c>
      <c r="V10" s="42">
        <v>279</v>
      </c>
      <c r="W10" s="42">
        <v>220</v>
      </c>
      <c r="X10" s="42">
        <v>250</v>
      </c>
      <c r="Y10" s="42">
        <v>250</v>
      </c>
      <c r="Z10" s="43"/>
      <c r="AA10" s="44">
        <f t="shared" ref="AA10:AA15" si="0">SUM(B10:Z10)</f>
        <v>5896</v>
      </c>
    </row>
    <row r="11" spans="1:27" ht="24.95" customHeight="1" x14ac:dyDescent="0.2">
      <c r="A11" s="45" t="s">
        <v>7</v>
      </c>
      <c r="B11" s="46">
        <v>112</v>
      </c>
      <c r="C11" s="47">
        <v>112</v>
      </c>
      <c r="D11" s="47">
        <v>112</v>
      </c>
      <c r="E11" s="47">
        <v>112</v>
      </c>
      <c r="F11" s="47">
        <v>112</v>
      </c>
      <c r="G11" s="47">
        <v>112</v>
      </c>
      <c r="H11" s="47">
        <v>112</v>
      </c>
      <c r="I11" s="47">
        <v>112</v>
      </c>
      <c r="J11" s="47">
        <v>112</v>
      </c>
      <c r="K11" s="47">
        <v>112</v>
      </c>
      <c r="L11" s="47">
        <v>118</v>
      </c>
      <c r="M11" s="47">
        <v>120</v>
      </c>
      <c r="N11" s="47">
        <v>118</v>
      </c>
      <c r="O11" s="47">
        <v>112</v>
      </c>
      <c r="P11" s="47">
        <v>122</v>
      </c>
      <c r="Q11" s="47">
        <v>150</v>
      </c>
      <c r="R11" s="47">
        <v>192</v>
      </c>
      <c r="S11" s="47">
        <v>206</v>
      </c>
      <c r="T11" s="47">
        <v>204</v>
      </c>
      <c r="U11" s="47">
        <v>179</v>
      </c>
      <c r="V11" s="47">
        <v>151</v>
      </c>
      <c r="W11" s="47">
        <v>118</v>
      </c>
      <c r="X11" s="47">
        <v>112</v>
      </c>
      <c r="Y11" s="47">
        <v>112</v>
      </c>
      <c r="Z11" s="48"/>
      <c r="AA11" s="49">
        <f t="shared" si="0"/>
        <v>3134</v>
      </c>
    </row>
    <row r="12" spans="1:27" ht="24.95" customHeight="1" x14ac:dyDescent="0.2">
      <c r="A12" s="50" t="s">
        <v>8</v>
      </c>
      <c r="B12" s="51">
        <v>926</v>
      </c>
      <c r="C12" s="52">
        <v>926</v>
      </c>
      <c r="D12" s="52">
        <v>926</v>
      </c>
      <c r="E12" s="52">
        <v>926</v>
      </c>
      <c r="F12" s="52">
        <v>926</v>
      </c>
      <c r="G12" s="52">
        <v>966</v>
      </c>
      <c r="H12" s="52">
        <v>1447.546</v>
      </c>
      <c r="I12" s="52">
        <v>1651.4940000000001</v>
      </c>
      <c r="J12" s="52">
        <v>1526</v>
      </c>
      <c r="K12" s="52">
        <v>1330.2760000000001</v>
      </c>
      <c r="L12" s="52">
        <v>1156.5409999999999</v>
      </c>
      <c r="M12" s="52">
        <v>1156</v>
      </c>
      <c r="N12" s="52">
        <v>1156</v>
      </c>
      <c r="O12" s="52">
        <v>1238</v>
      </c>
      <c r="P12" s="52">
        <v>1911</v>
      </c>
      <c r="Q12" s="52">
        <v>2646.0410000000002</v>
      </c>
      <c r="R12" s="52">
        <v>3151.7309999999998</v>
      </c>
      <c r="S12" s="52">
        <v>3594.9839999999999</v>
      </c>
      <c r="T12" s="52">
        <v>3613.8910000000001</v>
      </c>
      <c r="U12" s="52">
        <v>3631.4589999999998</v>
      </c>
      <c r="V12" s="52">
        <v>3038.558</v>
      </c>
      <c r="W12" s="52">
        <v>2736.569</v>
      </c>
      <c r="X12" s="52">
        <v>2363.953</v>
      </c>
      <c r="Y12" s="52">
        <v>2199</v>
      </c>
      <c r="Z12" s="53"/>
      <c r="AA12" s="54">
        <f t="shared" si="0"/>
        <v>45145.043000000005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231</v>
      </c>
      <c r="H13" s="52">
        <v>281</v>
      </c>
      <c r="I13" s="52">
        <v>575</v>
      </c>
      <c r="J13" s="52">
        <v>549</v>
      </c>
      <c r="K13" s="52">
        <v>241</v>
      </c>
      <c r="L13" s="52">
        <v>94</v>
      </c>
      <c r="M13" s="52">
        <v>94</v>
      </c>
      <c r="N13" s="52">
        <v>94</v>
      </c>
      <c r="O13" s="52">
        <v>30</v>
      </c>
      <c r="P13" s="52">
        <v>60</v>
      </c>
      <c r="Q13" s="52">
        <v>531</v>
      </c>
      <c r="R13" s="52">
        <v>1078</v>
      </c>
      <c r="S13" s="52">
        <v>1397</v>
      </c>
      <c r="T13" s="52">
        <v>1375</v>
      </c>
      <c r="U13" s="52">
        <v>1328</v>
      </c>
      <c r="V13" s="52">
        <v>1005</v>
      </c>
      <c r="W13" s="52">
        <v>701</v>
      </c>
      <c r="X13" s="52">
        <v>271</v>
      </c>
      <c r="Y13" s="52">
        <v>60</v>
      </c>
      <c r="Z13" s="53"/>
      <c r="AA13" s="54">
        <f t="shared" si="0"/>
        <v>9995</v>
      </c>
    </row>
    <row r="14" spans="1:27" ht="24.95" customHeight="1" x14ac:dyDescent="0.2">
      <c r="A14" s="55" t="s">
        <v>10</v>
      </c>
      <c r="B14" s="56">
        <v>3137.8549999999991</v>
      </c>
      <c r="C14" s="57">
        <v>3256.1089999999999</v>
      </c>
      <c r="D14" s="57">
        <v>3318.2870000000003</v>
      </c>
      <c r="E14" s="57">
        <v>3391.0989999999997</v>
      </c>
      <c r="F14" s="57">
        <v>3434.1000000000004</v>
      </c>
      <c r="G14" s="57">
        <v>3457.5370000000007</v>
      </c>
      <c r="H14" s="57">
        <v>3543.6730000000002</v>
      </c>
      <c r="I14" s="57">
        <v>4078.2879999999996</v>
      </c>
      <c r="J14" s="57">
        <v>5166.4870000000019</v>
      </c>
      <c r="K14" s="57">
        <v>6076.1390000000001</v>
      </c>
      <c r="L14" s="57">
        <v>6592.2250000000004</v>
      </c>
      <c r="M14" s="57">
        <v>6824.344000000001</v>
      </c>
      <c r="N14" s="57">
        <v>6717.0220000000008</v>
      </c>
      <c r="O14" s="57">
        <v>6338.1680000000006</v>
      </c>
      <c r="P14" s="57">
        <v>5626.7380000000003</v>
      </c>
      <c r="Q14" s="57">
        <v>4607.8959999999979</v>
      </c>
      <c r="R14" s="57">
        <v>3722.991</v>
      </c>
      <c r="S14" s="57">
        <v>3560.9799999999987</v>
      </c>
      <c r="T14" s="57">
        <v>3546.6170000000002</v>
      </c>
      <c r="U14" s="57">
        <v>3553.3980000000001</v>
      </c>
      <c r="V14" s="57">
        <v>3548.098</v>
      </c>
      <c r="W14" s="57">
        <v>3511.3580000000002</v>
      </c>
      <c r="X14" s="57">
        <v>3470.6979999999999</v>
      </c>
      <c r="Y14" s="57">
        <v>3461.1630000000005</v>
      </c>
      <c r="Z14" s="58"/>
      <c r="AA14" s="59">
        <f t="shared" si="0"/>
        <v>103941.26999999999</v>
      </c>
    </row>
    <row r="15" spans="1:27" ht="24.95" customHeight="1" x14ac:dyDescent="0.2">
      <c r="A15" s="55" t="s">
        <v>11</v>
      </c>
      <c r="B15" s="56">
        <v>137</v>
      </c>
      <c r="C15" s="57">
        <v>136</v>
      </c>
      <c r="D15" s="57">
        <v>135</v>
      </c>
      <c r="E15" s="57">
        <v>135</v>
      </c>
      <c r="F15" s="57">
        <v>135</v>
      </c>
      <c r="G15" s="57">
        <v>135</v>
      </c>
      <c r="H15" s="57">
        <v>135</v>
      </c>
      <c r="I15" s="57">
        <v>143</v>
      </c>
      <c r="J15" s="57">
        <v>157</v>
      </c>
      <c r="K15" s="57">
        <v>167</v>
      </c>
      <c r="L15" s="57">
        <v>173</v>
      </c>
      <c r="M15" s="57">
        <v>173</v>
      </c>
      <c r="N15" s="57">
        <v>170</v>
      </c>
      <c r="O15" s="57">
        <v>163</v>
      </c>
      <c r="P15" s="57">
        <v>152</v>
      </c>
      <c r="Q15" s="57">
        <v>138</v>
      </c>
      <c r="R15" s="57">
        <v>125</v>
      </c>
      <c r="S15" s="57">
        <v>115</v>
      </c>
      <c r="T15" s="57">
        <v>108</v>
      </c>
      <c r="U15" s="57">
        <v>100</v>
      </c>
      <c r="V15" s="57">
        <v>90</v>
      </c>
      <c r="W15" s="57">
        <v>83</v>
      </c>
      <c r="X15" s="57">
        <v>78</v>
      </c>
      <c r="Y15" s="57">
        <v>74</v>
      </c>
      <c r="Z15" s="58"/>
      <c r="AA15" s="59">
        <f t="shared" si="0"/>
        <v>3157</v>
      </c>
    </row>
    <row r="16" spans="1:27" ht="30" customHeight="1" thickBot="1" x14ac:dyDescent="0.25">
      <c r="A16" s="60" t="s">
        <v>12</v>
      </c>
      <c r="B16" s="61">
        <f>IF(LEN(B$2)&gt;0,SUM(B10:B15),"")</f>
        <v>4675.8549999999996</v>
      </c>
      <c r="C16" s="62">
        <f t="shared" ref="C16:Z16" si="1">IF(LEN(C$2)&gt;0,SUM(C10:C15),"")</f>
        <v>4650.1090000000004</v>
      </c>
      <c r="D16" s="62">
        <f t="shared" si="1"/>
        <v>4711.2870000000003</v>
      </c>
      <c r="E16" s="62">
        <f t="shared" si="1"/>
        <v>4784.0990000000002</v>
      </c>
      <c r="F16" s="62">
        <f t="shared" si="1"/>
        <v>4827.1000000000004</v>
      </c>
      <c r="G16" s="62">
        <f t="shared" si="1"/>
        <v>5121.5370000000003</v>
      </c>
      <c r="H16" s="62">
        <f t="shared" si="1"/>
        <v>5739.219000000001</v>
      </c>
      <c r="I16" s="62">
        <f t="shared" si="1"/>
        <v>6838.7819999999992</v>
      </c>
      <c r="J16" s="62">
        <f t="shared" si="1"/>
        <v>7789.4870000000019</v>
      </c>
      <c r="K16" s="62">
        <f t="shared" si="1"/>
        <v>8146.415</v>
      </c>
      <c r="L16" s="62">
        <f t="shared" si="1"/>
        <v>8353.7659999999996</v>
      </c>
      <c r="M16" s="62">
        <f t="shared" si="1"/>
        <v>8587.344000000001</v>
      </c>
      <c r="N16" s="62">
        <f t="shared" si="1"/>
        <v>8475.0220000000008</v>
      </c>
      <c r="O16" s="62">
        <f t="shared" si="1"/>
        <v>8101.1680000000006</v>
      </c>
      <c r="P16" s="62">
        <f t="shared" si="1"/>
        <v>8091.7380000000003</v>
      </c>
      <c r="Q16" s="62">
        <f t="shared" si="1"/>
        <v>8292.9369999999981</v>
      </c>
      <c r="R16" s="62">
        <f t="shared" si="1"/>
        <v>8548.7219999999998</v>
      </c>
      <c r="S16" s="62">
        <f t="shared" si="1"/>
        <v>9152.9639999999999</v>
      </c>
      <c r="T16" s="62">
        <f t="shared" si="1"/>
        <v>9126.5079999999998</v>
      </c>
      <c r="U16" s="62">
        <f t="shared" si="1"/>
        <v>9070.857</v>
      </c>
      <c r="V16" s="62">
        <f t="shared" si="1"/>
        <v>8111.6559999999999</v>
      </c>
      <c r="W16" s="62">
        <f t="shared" si="1"/>
        <v>7369.9269999999997</v>
      </c>
      <c r="X16" s="62">
        <f t="shared" si="1"/>
        <v>6545.6509999999998</v>
      </c>
      <c r="Y16" s="62">
        <f t="shared" si="1"/>
        <v>6156.1630000000005</v>
      </c>
      <c r="Z16" s="63" t="str">
        <f t="shared" si="1"/>
        <v/>
      </c>
      <c r="AA16" s="64">
        <f>SUM(AA10:AA15)</f>
        <v>171268.31299999999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2749</v>
      </c>
      <c r="C28" s="72">
        <v>2778</v>
      </c>
      <c r="D28" s="72">
        <v>2806</v>
      </c>
      <c r="E28" s="72">
        <v>2839</v>
      </c>
      <c r="F28" s="72">
        <v>2901</v>
      </c>
      <c r="G28" s="72">
        <v>3121</v>
      </c>
      <c r="H28" s="72">
        <v>3454</v>
      </c>
      <c r="I28" s="72">
        <v>3808</v>
      </c>
      <c r="J28" s="72">
        <v>4100</v>
      </c>
      <c r="K28" s="72">
        <v>4211</v>
      </c>
      <c r="L28" s="72">
        <v>4316</v>
      </c>
      <c r="M28" s="72">
        <v>4390</v>
      </c>
      <c r="N28" s="72">
        <v>4340</v>
      </c>
      <c r="O28" s="72">
        <v>4099</v>
      </c>
      <c r="P28" s="72">
        <v>4047</v>
      </c>
      <c r="Q28" s="72">
        <v>4034</v>
      </c>
      <c r="R28" s="72">
        <v>4141</v>
      </c>
      <c r="S28" s="72">
        <v>4344</v>
      </c>
      <c r="T28" s="72">
        <v>4363</v>
      </c>
      <c r="U28" s="72">
        <v>4198</v>
      </c>
      <c r="V28" s="72">
        <v>3929</v>
      </c>
      <c r="W28" s="72">
        <v>3658</v>
      </c>
      <c r="X28" s="72">
        <v>3463</v>
      </c>
      <c r="Y28" s="72">
        <v>3163</v>
      </c>
      <c r="Z28" s="73"/>
      <c r="AA28" s="74">
        <f>SUM(B28:Z28)</f>
        <v>89252</v>
      </c>
    </row>
    <row r="29" spans="1:27" ht="24.95" customHeight="1" x14ac:dyDescent="0.2">
      <c r="A29" s="75" t="s">
        <v>23</v>
      </c>
      <c r="B29" s="76">
        <v>1722.855</v>
      </c>
      <c r="C29" s="77">
        <v>1801.1089999999999</v>
      </c>
      <c r="D29" s="77">
        <v>1886.287</v>
      </c>
      <c r="E29" s="77">
        <v>1942.0989999999999</v>
      </c>
      <c r="F29" s="77">
        <v>1963.1</v>
      </c>
      <c r="G29" s="77">
        <v>2016.537</v>
      </c>
      <c r="H29" s="77">
        <v>2096.2190000000001</v>
      </c>
      <c r="I29" s="77">
        <v>2450.7820000000002</v>
      </c>
      <c r="J29" s="77">
        <v>3005.4870000000001</v>
      </c>
      <c r="K29" s="77">
        <v>3612.415</v>
      </c>
      <c r="L29" s="77">
        <v>3695.7660000000001</v>
      </c>
      <c r="M29" s="77">
        <v>3842.3440000000001</v>
      </c>
      <c r="N29" s="77">
        <v>3775.0219999999999</v>
      </c>
      <c r="O29" s="77">
        <v>3556.1680000000001</v>
      </c>
      <c r="P29" s="77">
        <v>3174.7379999999998</v>
      </c>
      <c r="Q29" s="77">
        <v>3075.9369999999999</v>
      </c>
      <c r="R29" s="77">
        <v>2729.7220000000002</v>
      </c>
      <c r="S29" s="77">
        <v>2831.9639999999999</v>
      </c>
      <c r="T29" s="77">
        <v>2802.5079999999998</v>
      </c>
      <c r="U29" s="77">
        <v>3085.857</v>
      </c>
      <c r="V29" s="77">
        <v>2683.6559999999999</v>
      </c>
      <c r="W29" s="77">
        <v>2497.9270000000001</v>
      </c>
      <c r="X29" s="77">
        <v>2059.6509999999998</v>
      </c>
      <c r="Y29" s="77">
        <v>1916.163</v>
      </c>
      <c r="Z29" s="78"/>
      <c r="AA29" s="79">
        <f>SUM(B29:Z29)</f>
        <v>64224.313000000002</v>
      </c>
    </row>
    <row r="30" spans="1:27" ht="24.95" customHeight="1" x14ac:dyDescent="0.2">
      <c r="A30" s="82" t="s">
        <v>24</v>
      </c>
      <c r="B30" s="80">
        <v>636</v>
      </c>
      <c r="C30" s="81">
        <v>493</v>
      </c>
      <c r="D30" s="81">
        <v>493</v>
      </c>
      <c r="E30" s="81">
        <v>493</v>
      </c>
      <c r="F30" s="81">
        <v>493</v>
      </c>
      <c r="G30" s="81">
        <v>533</v>
      </c>
      <c r="H30" s="81">
        <v>673</v>
      </c>
      <c r="I30" s="81">
        <v>1029</v>
      </c>
      <c r="J30" s="81">
        <v>1029</v>
      </c>
      <c r="K30" s="81">
        <v>673</v>
      </c>
      <c r="L30" s="81">
        <v>673</v>
      </c>
      <c r="M30" s="81">
        <v>673</v>
      </c>
      <c r="N30" s="81">
        <v>673</v>
      </c>
      <c r="O30" s="81">
        <v>755</v>
      </c>
      <c r="P30" s="81">
        <v>1178</v>
      </c>
      <c r="Q30" s="81">
        <v>1608</v>
      </c>
      <c r="R30" s="81">
        <v>2027</v>
      </c>
      <c r="S30" s="81">
        <v>2351</v>
      </c>
      <c r="T30" s="81">
        <v>2351</v>
      </c>
      <c r="U30" s="81">
        <v>2174</v>
      </c>
      <c r="V30" s="81">
        <v>1927</v>
      </c>
      <c r="W30" s="81">
        <v>1668</v>
      </c>
      <c r="X30" s="81">
        <v>1546</v>
      </c>
      <c r="Y30" s="81">
        <v>1546</v>
      </c>
      <c r="Z30" s="83"/>
      <c r="AA30" s="84">
        <f>SUM(B30:Z30)</f>
        <v>27695</v>
      </c>
    </row>
    <row r="31" spans="1:27" ht="30" customHeight="1" thickBot="1" x14ac:dyDescent="0.25">
      <c r="A31" s="60" t="s">
        <v>25</v>
      </c>
      <c r="B31" s="61">
        <f>IF(LEN(B$2)&gt;0,SUM(B28:B30),"")</f>
        <v>5107.8549999999996</v>
      </c>
      <c r="C31" s="62">
        <f t="shared" ref="C31:Z31" si="4">IF(LEN(C$2)&gt;0,SUM(C28:C30),"")</f>
        <v>5072.1090000000004</v>
      </c>
      <c r="D31" s="62">
        <f t="shared" si="4"/>
        <v>5185.2870000000003</v>
      </c>
      <c r="E31" s="62">
        <f t="shared" si="4"/>
        <v>5274.0990000000002</v>
      </c>
      <c r="F31" s="62">
        <f t="shared" si="4"/>
        <v>5357.1</v>
      </c>
      <c r="G31" s="62">
        <f t="shared" si="4"/>
        <v>5670.5370000000003</v>
      </c>
      <c r="H31" s="62">
        <f t="shared" si="4"/>
        <v>6223.2190000000001</v>
      </c>
      <c r="I31" s="62">
        <f t="shared" si="4"/>
        <v>7287.7820000000002</v>
      </c>
      <c r="J31" s="62">
        <f t="shared" si="4"/>
        <v>8134.4870000000001</v>
      </c>
      <c r="K31" s="62">
        <f t="shared" si="4"/>
        <v>8496.4150000000009</v>
      </c>
      <c r="L31" s="62">
        <f t="shared" si="4"/>
        <v>8684.7659999999996</v>
      </c>
      <c r="M31" s="62">
        <f t="shared" si="4"/>
        <v>8905.344000000001</v>
      </c>
      <c r="N31" s="62">
        <f t="shared" si="4"/>
        <v>8788.0220000000008</v>
      </c>
      <c r="O31" s="62">
        <f t="shared" si="4"/>
        <v>8410.1679999999997</v>
      </c>
      <c r="P31" s="62">
        <f t="shared" si="4"/>
        <v>8399.7379999999994</v>
      </c>
      <c r="Q31" s="62">
        <f t="shared" si="4"/>
        <v>8717.9369999999999</v>
      </c>
      <c r="R31" s="62">
        <f t="shared" si="4"/>
        <v>8897.7219999999998</v>
      </c>
      <c r="S31" s="62">
        <f t="shared" si="4"/>
        <v>9526.9639999999999</v>
      </c>
      <c r="T31" s="62">
        <f t="shared" si="4"/>
        <v>9516.5079999999998</v>
      </c>
      <c r="U31" s="62">
        <f t="shared" si="4"/>
        <v>9457.857</v>
      </c>
      <c r="V31" s="62">
        <f t="shared" si="4"/>
        <v>8539.655999999999</v>
      </c>
      <c r="W31" s="62">
        <f t="shared" si="4"/>
        <v>7823.9269999999997</v>
      </c>
      <c r="X31" s="62">
        <f t="shared" si="4"/>
        <v>7068.6509999999998</v>
      </c>
      <c r="Y31" s="62">
        <f t="shared" si="4"/>
        <v>6625.1630000000005</v>
      </c>
      <c r="Z31" s="63" t="str">
        <f t="shared" si="4"/>
        <v/>
      </c>
      <c r="AA31" s="64">
        <f>SUM(AA28:AA30)</f>
        <v>181171.31299999999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124</v>
      </c>
      <c r="C34" s="95">
        <v>114</v>
      </c>
      <c r="D34" s="95">
        <v>136</v>
      </c>
      <c r="E34" s="95">
        <v>150</v>
      </c>
      <c r="F34" s="95">
        <v>155</v>
      </c>
      <c r="G34" s="95">
        <v>186</v>
      </c>
      <c r="H34" s="95">
        <v>167</v>
      </c>
      <c r="I34" s="95">
        <v>182</v>
      </c>
      <c r="J34" s="95">
        <v>133</v>
      </c>
      <c r="K34" s="95">
        <v>137</v>
      </c>
      <c r="L34" s="95">
        <v>136</v>
      </c>
      <c r="M34" s="95">
        <v>115</v>
      </c>
      <c r="N34" s="95">
        <v>115</v>
      </c>
      <c r="O34" s="95">
        <v>110</v>
      </c>
      <c r="P34" s="95">
        <v>115</v>
      </c>
      <c r="Q34" s="95">
        <v>198</v>
      </c>
      <c r="R34" s="95">
        <v>173</v>
      </c>
      <c r="S34" s="95">
        <v>198</v>
      </c>
      <c r="T34" s="95">
        <v>194</v>
      </c>
      <c r="U34" s="95">
        <v>191</v>
      </c>
      <c r="V34" s="95">
        <v>207</v>
      </c>
      <c r="W34" s="95">
        <v>232</v>
      </c>
      <c r="X34" s="95">
        <v>182</v>
      </c>
      <c r="Y34" s="95">
        <v>152</v>
      </c>
      <c r="Z34" s="96"/>
      <c r="AA34" s="74">
        <f t="shared" ref="AA34:AA39" si="5">SUM(B34:Z34)</f>
        <v>3802</v>
      </c>
    </row>
    <row r="35" spans="1:27" ht="24.95" customHeight="1" x14ac:dyDescent="0.2">
      <c r="A35" s="97" t="s">
        <v>28</v>
      </c>
      <c r="B35" s="98">
        <v>253</v>
      </c>
      <c r="C35" s="99">
        <v>253</v>
      </c>
      <c r="D35" s="99">
        <v>283</v>
      </c>
      <c r="E35" s="99">
        <v>285</v>
      </c>
      <c r="F35" s="99">
        <v>320</v>
      </c>
      <c r="G35" s="99">
        <v>308</v>
      </c>
      <c r="H35" s="99">
        <v>262</v>
      </c>
      <c r="I35" s="99">
        <v>212</v>
      </c>
      <c r="J35" s="99">
        <v>157</v>
      </c>
      <c r="K35" s="99">
        <v>158</v>
      </c>
      <c r="L35" s="99">
        <v>140</v>
      </c>
      <c r="M35" s="99">
        <v>148</v>
      </c>
      <c r="N35" s="99">
        <v>148</v>
      </c>
      <c r="O35" s="99">
        <v>149</v>
      </c>
      <c r="P35" s="99">
        <v>143</v>
      </c>
      <c r="Q35" s="99">
        <v>172</v>
      </c>
      <c r="R35" s="99">
        <v>121</v>
      </c>
      <c r="S35" s="99">
        <v>121</v>
      </c>
      <c r="T35" s="99">
        <v>141</v>
      </c>
      <c r="U35" s="99">
        <v>141</v>
      </c>
      <c r="V35" s="99">
        <v>166</v>
      </c>
      <c r="W35" s="99">
        <v>167</v>
      </c>
      <c r="X35" s="99">
        <v>286</v>
      </c>
      <c r="Y35" s="99">
        <v>262</v>
      </c>
      <c r="Z35" s="100"/>
      <c r="AA35" s="79">
        <f t="shared" si="5"/>
        <v>4796</v>
      </c>
    </row>
    <row r="36" spans="1:27" ht="24.95" customHeight="1" x14ac:dyDescent="0.2">
      <c r="A36" s="97" t="s">
        <v>29</v>
      </c>
      <c r="B36" s="98">
        <v>887.6</v>
      </c>
      <c r="C36" s="99">
        <v>713.2</v>
      </c>
      <c r="D36" s="99">
        <v>461.4</v>
      </c>
      <c r="E36" s="99">
        <v>283.10000000000002</v>
      </c>
      <c r="F36" s="99">
        <v>354.3</v>
      </c>
      <c r="G36" s="99">
        <v>716.2</v>
      </c>
      <c r="H36" s="99">
        <v>820.2</v>
      </c>
      <c r="I36" s="99">
        <v>287.8</v>
      </c>
      <c r="J36" s="99">
        <v>200.3</v>
      </c>
      <c r="K36" s="99">
        <v>145</v>
      </c>
      <c r="L36" s="99">
        <v>83.6</v>
      </c>
      <c r="M36" s="99">
        <v>5</v>
      </c>
      <c r="N36" s="99">
        <v>5</v>
      </c>
      <c r="O36" s="99">
        <v>137.80000000000001</v>
      </c>
      <c r="P36" s="99">
        <v>73.099999999999994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193.2</v>
      </c>
      <c r="Y36" s="99">
        <v>5</v>
      </c>
      <c r="Z36" s="100"/>
      <c r="AA36" s="79">
        <f t="shared" si="5"/>
        <v>5406.8000000000011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45</v>
      </c>
      <c r="O37" s="99">
        <v>45</v>
      </c>
      <c r="P37" s="99">
        <v>45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1314.6</v>
      </c>
      <c r="C39" s="88">
        <f t="shared" si="6"/>
        <v>1130.2</v>
      </c>
      <c r="D39" s="88">
        <f t="shared" si="6"/>
        <v>930.4</v>
      </c>
      <c r="E39" s="88">
        <f t="shared" si="6"/>
        <v>768.1</v>
      </c>
      <c r="F39" s="88">
        <f t="shared" si="6"/>
        <v>879.3</v>
      </c>
      <c r="G39" s="88">
        <f t="shared" si="6"/>
        <v>1260.2</v>
      </c>
      <c r="H39" s="88">
        <f t="shared" si="6"/>
        <v>1299.2</v>
      </c>
      <c r="I39" s="88">
        <f t="shared" si="6"/>
        <v>731.8</v>
      </c>
      <c r="J39" s="88">
        <f t="shared" si="6"/>
        <v>540.29999999999995</v>
      </c>
      <c r="K39" s="88">
        <f t="shared" si="6"/>
        <v>490</v>
      </c>
      <c r="L39" s="88">
        <f t="shared" si="6"/>
        <v>409.6</v>
      </c>
      <c r="M39" s="88">
        <f t="shared" si="6"/>
        <v>318</v>
      </c>
      <c r="N39" s="88">
        <f t="shared" si="6"/>
        <v>313</v>
      </c>
      <c r="O39" s="88">
        <f t="shared" si="6"/>
        <v>441.8</v>
      </c>
      <c r="P39" s="88">
        <f t="shared" si="6"/>
        <v>376.1</v>
      </c>
      <c r="Q39" s="88">
        <f t="shared" si="6"/>
        <v>425</v>
      </c>
      <c r="R39" s="88">
        <f t="shared" si="6"/>
        <v>349</v>
      </c>
      <c r="S39" s="88">
        <f t="shared" si="6"/>
        <v>374</v>
      </c>
      <c r="T39" s="88">
        <f t="shared" si="6"/>
        <v>390</v>
      </c>
      <c r="U39" s="88">
        <f t="shared" si="6"/>
        <v>387</v>
      </c>
      <c r="V39" s="88">
        <f t="shared" si="6"/>
        <v>428</v>
      </c>
      <c r="W39" s="88">
        <f t="shared" si="6"/>
        <v>454</v>
      </c>
      <c r="X39" s="88">
        <f t="shared" si="6"/>
        <v>711.2</v>
      </c>
      <c r="Y39" s="88">
        <f t="shared" si="6"/>
        <v>469</v>
      </c>
      <c r="Z39" s="89" t="str">
        <f t="shared" si="6"/>
        <v/>
      </c>
      <c r="AA39" s="90">
        <f t="shared" si="5"/>
        <v>15189.8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882.6</v>
      </c>
      <c r="C44" s="99">
        <v>708.2</v>
      </c>
      <c r="D44" s="99">
        <v>456.4</v>
      </c>
      <c r="E44" s="99">
        <v>278.10000000000002</v>
      </c>
      <c r="F44" s="99">
        <v>349.3</v>
      </c>
      <c r="G44" s="99">
        <v>711.2</v>
      </c>
      <c r="H44" s="99">
        <v>815.2</v>
      </c>
      <c r="I44" s="99">
        <v>282.8</v>
      </c>
      <c r="J44" s="99">
        <v>195.3</v>
      </c>
      <c r="K44" s="99">
        <v>140</v>
      </c>
      <c r="L44" s="99">
        <v>78.599999999999994</v>
      </c>
      <c r="M44" s="99"/>
      <c r="N44" s="99"/>
      <c r="O44" s="99">
        <v>132.80000000000001</v>
      </c>
      <c r="P44" s="99">
        <v>68.099999999999994</v>
      </c>
      <c r="Q44" s="99"/>
      <c r="R44" s="99"/>
      <c r="S44" s="99"/>
      <c r="T44" s="99"/>
      <c r="U44" s="99"/>
      <c r="V44" s="99"/>
      <c r="W44" s="99"/>
      <c r="X44" s="99">
        <v>188.2</v>
      </c>
      <c r="Y44" s="99"/>
      <c r="Z44" s="100"/>
      <c r="AA44" s="79">
        <f t="shared" si="7"/>
        <v>5286.8000000000011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3</v>
      </c>
      <c r="C47" s="99">
        <v>16</v>
      </c>
      <c r="D47" s="99">
        <v>22</v>
      </c>
      <c r="E47" s="99">
        <v>23</v>
      </c>
      <c r="F47" s="99">
        <v>15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79</v>
      </c>
    </row>
    <row r="48" spans="1:27" ht="30" customHeight="1" thickBot="1" x14ac:dyDescent="0.25">
      <c r="A48" s="86" t="s">
        <v>35</v>
      </c>
      <c r="B48" s="87">
        <f>IF(LEN(B$2)&gt;0,SUM(B42:B47),"")</f>
        <v>885.6</v>
      </c>
      <c r="C48" s="88">
        <f t="shared" ref="C48:Z48" si="8">IF(LEN(C$2)&gt;0,SUM(C42:C47),"")</f>
        <v>724.2</v>
      </c>
      <c r="D48" s="88">
        <f t="shared" si="8"/>
        <v>478.4</v>
      </c>
      <c r="E48" s="88">
        <f t="shared" si="8"/>
        <v>301.10000000000002</v>
      </c>
      <c r="F48" s="88">
        <f t="shared" si="8"/>
        <v>364.3</v>
      </c>
      <c r="G48" s="88">
        <f t="shared" si="8"/>
        <v>711.2</v>
      </c>
      <c r="H48" s="88">
        <f t="shared" si="8"/>
        <v>815.2</v>
      </c>
      <c r="I48" s="88">
        <f t="shared" si="8"/>
        <v>282.8</v>
      </c>
      <c r="J48" s="88">
        <f t="shared" si="8"/>
        <v>195.3</v>
      </c>
      <c r="K48" s="88">
        <f t="shared" si="8"/>
        <v>140</v>
      </c>
      <c r="L48" s="88">
        <f t="shared" si="8"/>
        <v>78.599999999999994</v>
      </c>
      <c r="M48" s="88">
        <f t="shared" si="8"/>
        <v>0</v>
      </c>
      <c r="N48" s="88">
        <f t="shared" si="8"/>
        <v>0</v>
      </c>
      <c r="O48" s="88">
        <f t="shared" si="8"/>
        <v>132.80000000000001</v>
      </c>
      <c r="P48" s="88">
        <f t="shared" si="8"/>
        <v>68.099999999999994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188.2</v>
      </c>
      <c r="Y48" s="88">
        <f t="shared" si="8"/>
        <v>0</v>
      </c>
      <c r="Z48" s="89" t="str">
        <f t="shared" si="8"/>
        <v/>
      </c>
      <c r="AA48" s="90">
        <f t="shared" si="7"/>
        <v>5365.8000000000011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5990.4549999999999</v>
      </c>
      <c r="C51" s="88">
        <f t="shared" si="10"/>
        <v>5780.3090000000002</v>
      </c>
      <c r="D51" s="88">
        <f t="shared" si="10"/>
        <v>5641.6869999999999</v>
      </c>
      <c r="E51" s="88">
        <f t="shared" si="10"/>
        <v>5552.1990000000005</v>
      </c>
      <c r="F51" s="88">
        <f t="shared" si="10"/>
        <v>5706.4000000000005</v>
      </c>
      <c r="G51" s="88">
        <f t="shared" si="10"/>
        <v>6381.7370000000001</v>
      </c>
      <c r="H51" s="88">
        <f t="shared" si="10"/>
        <v>7038.4190000000008</v>
      </c>
      <c r="I51" s="88">
        <f t="shared" si="10"/>
        <v>7570.5819999999994</v>
      </c>
      <c r="J51" s="88">
        <f t="shared" si="10"/>
        <v>8329.7870000000021</v>
      </c>
      <c r="K51" s="88">
        <f t="shared" si="10"/>
        <v>8636.4150000000009</v>
      </c>
      <c r="L51" s="88">
        <f t="shared" si="10"/>
        <v>8763.366</v>
      </c>
      <c r="M51" s="88">
        <f t="shared" si="10"/>
        <v>8905.344000000001</v>
      </c>
      <c r="N51" s="88">
        <f t="shared" si="10"/>
        <v>8788.0220000000008</v>
      </c>
      <c r="O51" s="88">
        <f t="shared" si="10"/>
        <v>8542.9680000000008</v>
      </c>
      <c r="P51" s="88">
        <f t="shared" si="10"/>
        <v>8467.8379999999997</v>
      </c>
      <c r="Q51" s="88">
        <f t="shared" si="10"/>
        <v>8717.9369999999981</v>
      </c>
      <c r="R51" s="88">
        <f t="shared" si="10"/>
        <v>8897.7219999999998</v>
      </c>
      <c r="S51" s="88">
        <f t="shared" si="10"/>
        <v>9526.9639999999999</v>
      </c>
      <c r="T51" s="88">
        <f t="shared" si="10"/>
        <v>9516.5079999999998</v>
      </c>
      <c r="U51" s="88">
        <f t="shared" si="10"/>
        <v>9457.857</v>
      </c>
      <c r="V51" s="88">
        <f t="shared" si="10"/>
        <v>8539.655999999999</v>
      </c>
      <c r="W51" s="88">
        <f t="shared" si="10"/>
        <v>7823.9269999999997</v>
      </c>
      <c r="X51" s="88">
        <f t="shared" si="10"/>
        <v>7256.8509999999997</v>
      </c>
      <c r="Y51" s="88">
        <f t="shared" si="10"/>
        <v>6625.1630000000005</v>
      </c>
      <c r="Z51" s="89" t="str">
        <f t="shared" si="10"/>
        <v/>
      </c>
      <c r="AA51" s="104">
        <f>SUM(B51:Z51)</f>
        <v>186458.11299999995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5990.4170000000004</v>
      </c>
      <c r="C4" s="18">
        <v>5780.3270000000011</v>
      </c>
      <c r="D4" s="18">
        <v>5641.6420000000007</v>
      </c>
      <c r="E4" s="18">
        <v>5552.2420000000011</v>
      </c>
      <c r="F4" s="18">
        <v>5706.3970000000018</v>
      </c>
      <c r="G4" s="18">
        <v>6381.7560000000012</v>
      </c>
      <c r="H4" s="18">
        <v>7038.3790000000017</v>
      </c>
      <c r="I4" s="18">
        <v>7570.6090000000022</v>
      </c>
      <c r="J4" s="18">
        <v>8329.8360000000011</v>
      </c>
      <c r="K4" s="18">
        <v>8636.3650000000016</v>
      </c>
      <c r="L4" s="18">
        <v>8763.3660000000018</v>
      </c>
      <c r="M4" s="18">
        <v>8905.3619999999992</v>
      </c>
      <c r="N4" s="18">
        <v>8788.005000000001</v>
      </c>
      <c r="O4" s="18">
        <v>8542.9600000000046</v>
      </c>
      <c r="P4" s="18">
        <v>8467.848</v>
      </c>
      <c r="Q4" s="18">
        <v>8717.9810000000016</v>
      </c>
      <c r="R4" s="18">
        <v>8897.7659999999996</v>
      </c>
      <c r="S4" s="18">
        <v>9527.0040000000008</v>
      </c>
      <c r="T4" s="18">
        <v>9516.4919999999966</v>
      </c>
      <c r="U4" s="18">
        <v>9457.8669999999984</v>
      </c>
      <c r="V4" s="18">
        <v>8539.6470000000008</v>
      </c>
      <c r="W4" s="18">
        <v>7823.9</v>
      </c>
      <c r="X4" s="18">
        <v>7256.8880000000008</v>
      </c>
      <c r="Y4" s="18">
        <v>6625.1869999999981</v>
      </c>
      <c r="Z4" s="19"/>
      <c r="AA4" s="20">
        <f>SUM(B4:Z4)</f>
        <v>186458.24300000002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71.94</v>
      </c>
      <c r="C7" s="28">
        <v>68.77</v>
      </c>
      <c r="D7" s="28">
        <v>69.37</v>
      </c>
      <c r="E7" s="28">
        <v>67.150000000000006</v>
      </c>
      <c r="F7" s="28">
        <v>66.790000000000006</v>
      </c>
      <c r="G7" s="28">
        <v>69.37</v>
      </c>
      <c r="H7" s="28">
        <v>95.98</v>
      </c>
      <c r="I7" s="28">
        <v>107.61</v>
      </c>
      <c r="J7" s="28">
        <v>96.18</v>
      </c>
      <c r="K7" s="28">
        <v>84.93</v>
      </c>
      <c r="L7" s="28">
        <v>77.150000000000006</v>
      </c>
      <c r="M7" s="28">
        <v>70.099999999999994</v>
      </c>
      <c r="N7" s="28">
        <v>68.099999999999994</v>
      </c>
      <c r="O7" s="28">
        <v>68.23</v>
      </c>
      <c r="P7" s="28">
        <v>71.930000000000007</v>
      </c>
      <c r="Q7" s="28">
        <v>96.23</v>
      </c>
      <c r="R7" s="28">
        <v>108.58</v>
      </c>
      <c r="S7" s="28">
        <v>122.01</v>
      </c>
      <c r="T7" s="28">
        <v>122.01</v>
      </c>
      <c r="U7" s="28">
        <v>118.14</v>
      </c>
      <c r="V7" s="28">
        <v>108.14</v>
      </c>
      <c r="W7" s="28">
        <v>100.24</v>
      </c>
      <c r="X7" s="28">
        <v>84.47</v>
      </c>
      <c r="Y7" s="28">
        <v>72.48</v>
      </c>
      <c r="Z7" s="29"/>
      <c r="AA7" s="30">
        <f>IF(SUM(B7:Z7)&lt;&gt;0,AVERAGEIF(B7:Z7,"&lt;&gt;"""),"")</f>
        <v>86.912500000000009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957.90600000000006</v>
      </c>
      <c r="C19" s="72">
        <v>959.38599999999997</v>
      </c>
      <c r="D19" s="72">
        <v>960.74900000000002</v>
      </c>
      <c r="E19" s="72">
        <v>958.46299999999997</v>
      </c>
      <c r="F19" s="72">
        <v>967.22699999999998</v>
      </c>
      <c r="G19" s="72">
        <v>930.15199999999993</v>
      </c>
      <c r="H19" s="72">
        <v>856.91899999999998</v>
      </c>
      <c r="I19" s="72">
        <v>811.30500000000006</v>
      </c>
      <c r="J19" s="72">
        <v>831.12699999999995</v>
      </c>
      <c r="K19" s="72">
        <v>794.04099999999994</v>
      </c>
      <c r="L19" s="72">
        <v>812.86000000000013</v>
      </c>
      <c r="M19" s="72">
        <v>823.03300000000002</v>
      </c>
      <c r="N19" s="72">
        <v>764.43399999999997</v>
      </c>
      <c r="O19" s="72">
        <v>773.21799999999996</v>
      </c>
      <c r="P19" s="72">
        <v>761.7299999999999</v>
      </c>
      <c r="Q19" s="72">
        <v>764.13600000000008</v>
      </c>
      <c r="R19" s="72">
        <v>760.45499999999993</v>
      </c>
      <c r="S19" s="72">
        <v>754.36300000000006</v>
      </c>
      <c r="T19" s="72">
        <v>757.84899999999993</v>
      </c>
      <c r="U19" s="72">
        <v>760.72300000000007</v>
      </c>
      <c r="V19" s="72">
        <v>753.86</v>
      </c>
      <c r="W19" s="72">
        <v>778.65499999999997</v>
      </c>
      <c r="X19" s="72">
        <v>909.92899999999997</v>
      </c>
      <c r="Y19" s="72">
        <v>876.76999999999987</v>
      </c>
      <c r="Z19" s="73"/>
      <c r="AA19" s="74">
        <f t="shared" ref="AA19:AA24" si="2">SUM(B19:Z19)</f>
        <v>20079.29</v>
      </c>
    </row>
    <row r="20" spans="1:27" ht="24.95" customHeight="1" x14ac:dyDescent="0.2">
      <c r="A20" s="75" t="s">
        <v>15</v>
      </c>
      <c r="B20" s="76">
        <v>1090.6000000000001</v>
      </c>
      <c r="C20" s="77">
        <v>1075.3780000000002</v>
      </c>
      <c r="D20" s="77">
        <v>1069.779</v>
      </c>
      <c r="E20" s="77">
        <v>1072.4859999999999</v>
      </c>
      <c r="F20" s="77">
        <v>1123.346</v>
      </c>
      <c r="G20" s="77">
        <v>1303.0510000000002</v>
      </c>
      <c r="H20" s="77">
        <v>1535.0689999999997</v>
      </c>
      <c r="I20" s="77">
        <v>1704.2520000000002</v>
      </c>
      <c r="J20" s="77">
        <v>1781.9290000000001</v>
      </c>
      <c r="K20" s="77">
        <v>1756.1880000000001</v>
      </c>
      <c r="L20" s="77">
        <v>1720.4789999999998</v>
      </c>
      <c r="M20" s="77">
        <v>1704.7999999999995</v>
      </c>
      <c r="N20" s="77">
        <v>1692.5719999999997</v>
      </c>
      <c r="O20" s="77">
        <v>1653.751</v>
      </c>
      <c r="P20" s="77">
        <v>1629.261</v>
      </c>
      <c r="Q20" s="77">
        <v>1605.8449999999998</v>
      </c>
      <c r="R20" s="77">
        <v>1610.3550000000002</v>
      </c>
      <c r="S20" s="77">
        <v>1634.4510000000002</v>
      </c>
      <c r="T20" s="77">
        <v>1591.8720000000001</v>
      </c>
      <c r="U20" s="77">
        <v>1529.3710000000001</v>
      </c>
      <c r="V20" s="77">
        <v>1388.7489999999998</v>
      </c>
      <c r="W20" s="77">
        <v>1201.4629999999997</v>
      </c>
      <c r="X20" s="77">
        <v>1162.7279999999998</v>
      </c>
      <c r="Y20" s="77">
        <v>1103.5000000000002</v>
      </c>
      <c r="Z20" s="78"/>
      <c r="AA20" s="79">
        <f t="shared" si="2"/>
        <v>34741.275000000001</v>
      </c>
    </row>
    <row r="21" spans="1:27" ht="24.95" customHeight="1" x14ac:dyDescent="0.2">
      <c r="A21" s="75" t="s">
        <v>16</v>
      </c>
      <c r="B21" s="80">
        <v>2878.4109999999996</v>
      </c>
      <c r="C21" s="81">
        <v>2792.0629999999996</v>
      </c>
      <c r="D21" s="81">
        <v>2674.6140000000005</v>
      </c>
      <c r="E21" s="81">
        <v>2587.7930000000006</v>
      </c>
      <c r="F21" s="81">
        <v>2686.3239999999996</v>
      </c>
      <c r="G21" s="81">
        <v>3109.5529999999999</v>
      </c>
      <c r="H21" s="81">
        <v>3627.3909999999992</v>
      </c>
      <c r="I21" s="81">
        <v>4030.5519999999997</v>
      </c>
      <c r="J21" s="81">
        <v>4485.5870000000004</v>
      </c>
      <c r="K21" s="81">
        <v>4681.1360000000004</v>
      </c>
      <c r="L21" s="81">
        <v>4764.527</v>
      </c>
      <c r="M21" s="81">
        <v>4848.4290000000001</v>
      </c>
      <c r="N21" s="81">
        <v>4834.6989999999996</v>
      </c>
      <c r="O21" s="81">
        <v>4669.4910000000018</v>
      </c>
      <c r="P21" s="81">
        <v>4678.857</v>
      </c>
      <c r="Q21" s="81">
        <v>4584.0000000000009</v>
      </c>
      <c r="R21" s="81">
        <v>4627.6560000000009</v>
      </c>
      <c r="S21" s="81">
        <v>5093.29</v>
      </c>
      <c r="T21" s="81">
        <v>5311.6710000000012</v>
      </c>
      <c r="U21" s="81">
        <v>5220.8730000000005</v>
      </c>
      <c r="V21" s="81">
        <v>4850.1379999999999</v>
      </c>
      <c r="W21" s="81">
        <v>4377.5820000000003</v>
      </c>
      <c r="X21" s="81">
        <v>3935.7309999999993</v>
      </c>
      <c r="Y21" s="81">
        <v>3361.317</v>
      </c>
      <c r="Z21" s="78"/>
      <c r="AA21" s="79">
        <f t="shared" si="2"/>
        <v>98711.685000000012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83.5</v>
      </c>
      <c r="C23" s="77">
        <v>84.5</v>
      </c>
      <c r="D23" s="77">
        <v>88.5</v>
      </c>
      <c r="E23" s="77">
        <v>89.5</v>
      </c>
      <c r="F23" s="77">
        <v>89.5</v>
      </c>
      <c r="G23" s="77">
        <v>90</v>
      </c>
      <c r="H23" s="77">
        <v>108</v>
      </c>
      <c r="I23" s="77">
        <v>124.5</v>
      </c>
      <c r="J23" s="77">
        <v>134</v>
      </c>
      <c r="K23" s="77">
        <v>129</v>
      </c>
      <c r="L23" s="77">
        <v>129.5</v>
      </c>
      <c r="M23" s="77">
        <v>125.5</v>
      </c>
      <c r="N23" s="77">
        <v>121</v>
      </c>
      <c r="O23" s="77">
        <v>112.5</v>
      </c>
      <c r="P23" s="77">
        <v>127</v>
      </c>
      <c r="Q23" s="77">
        <v>165.5</v>
      </c>
      <c r="R23" s="77">
        <v>189.5</v>
      </c>
      <c r="S23" s="77">
        <v>191</v>
      </c>
      <c r="T23" s="77">
        <v>186.5</v>
      </c>
      <c r="U23" s="77">
        <v>158</v>
      </c>
      <c r="V23" s="77">
        <v>140</v>
      </c>
      <c r="W23" s="77">
        <v>118</v>
      </c>
      <c r="X23" s="77">
        <v>91.5</v>
      </c>
      <c r="Y23" s="77">
        <v>93.5</v>
      </c>
      <c r="Z23" s="77"/>
      <c r="AA23" s="79">
        <f t="shared" si="2"/>
        <v>2970</v>
      </c>
    </row>
    <row r="24" spans="1:27" ht="24.95" customHeight="1" x14ac:dyDescent="0.2">
      <c r="A24" s="85" t="s">
        <v>19</v>
      </c>
      <c r="B24" s="77">
        <v>246</v>
      </c>
      <c r="C24" s="77">
        <v>232</v>
      </c>
      <c r="D24" s="77">
        <v>225.00000000000003</v>
      </c>
      <c r="E24" s="77">
        <v>224</v>
      </c>
      <c r="F24" s="77">
        <v>232</v>
      </c>
      <c r="G24" s="77">
        <v>267.99999999999994</v>
      </c>
      <c r="H24" s="77">
        <v>327</v>
      </c>
      <c r="I24" s="77">
        <v>371</v>
      </c>
      <c r="J24" s="77">
        <v>408.00000000000006</v>
      </c>
      <c r="K24" s="77">
        <v>427</v>
      </c>
      <c r="L24" s="77">
        <v>441</v>
      </c>
      <c r="M24" s="77">
        <v>443</v>
      </c>
      <c r="N24" s="77">
        <v>438.00000000000006</v>
      </c>
      <c r="O24" s="77">
        <v>423.99999999999994</v>
      </c>
      <c r="P24" s="77">
        <v>418</v>
      </c>
      <c r="Q24" s="77">
        <v>438.00000000000006</v>
      </c>
      <c r="R24" s="77">
        <v>467</v>
      </c>
      <c r="S24" s="77">
        <v>471</v>
      </c>
      <c r="T24" s="77">
        <v>461.99999999999994</v>
      </c>
      <c r="U24" s="77">
        <v>429.00000000000006</v>
      </c>
      <c r="V24" s="77">
        <v>383</v>
      </c>
      <c r="W24" s="77">
        <v>334.99999999999994</v>
      </c>
      <c r="X24" s="77">
        <v>296.99999999999994</v>
      </c>
      <c r="Y24" s="77">
        <v>263</v>
      </c>
      <c r="Z24" s="77"/>
      <c r="AA24" s="79">
        <f t="shared" si="2"/>
        <v>8669</v>
      </c>
    </row>
    <row r="25" spans="1:27" ht="30" customHeight="1" thickBot="1" x14ac:dyDescent="0.25">
      <c r="A25" s="86" t="s">
        <v>20</v>
      </c>
      <c r="B25" s="87">
        <f t="shared" ref="B25:AA25" si="3">SUM(B19:B24)</f>
        <v>5256.4169999999995</v>
      </c>
      <c r="C25" s="88">
        <f t="shared" si="3"/>
        <v>5143.3269999999993</v>
      </c>
      <c r="D25" s="88">
        <f t="shared" si="3"/>
        <v>5018.6420000000007</v>
      </c>
      <c r="E25" s="88">
        <f t="shared" si="3"/>
        <v>4932.2420000000002</v>
      </c>
      <c r="F25" s="88">
        <f t="shared" si="3"/>
        <v>5098.396999999999</v>
      </c>
      <c r="G25" s="88">
        <f t="shared" si="3"/>
        <v>5700.7559999999994</v>
      </c>
      <c r="H25" s="88">
        <f t="shared" si="3"/>
        <v>6454.378999999999</v>
      </c>
      <c r="I25" s="88">
        <f t="shared" si="3"/>
        <v>7041.6090000000004</v>
      </c>
      <c r="J25" s="88">
        <f t="shared" si="3"/>
        <v>7640.643</v>
      </c>
      <c r="K25" s="88">
        <f t="shared" si="3"/>
        <v>7787.3650000000007</v>
      </c>
      <c r="L25" s="88">
        <f t="shared" si="3"/>
        <v>7868.366</v>
      </c>
      <c r="M25" s="88">
        <f t="shared" si="3"/>
        <v>7944.7619999999997</v>
      </c>
      <c r="N25" s="88">
        <f t="shared" si="3"/>
        <v>7850.704999999999</v>
      </c>
      <c r="O25" s="88">
        <f t="shared" si="3"/>
        <v>7632.9600000000019</v>
      </c>
      <c r="P25" s="88">
        <f t="shared" si="3"/>
        <v>7614.848</v>
      </c>
      <c r="Q25" s="88">
        <f t="shared" si="3"/>
        <v>7557.4810000000007</v>
      </c>
      <c r="R25" s="88">
        <f t="shared" si="3"/>
        <v>7654.9660000000013</v>
      </c>
      <c r="S25" s="88">
        <f t="shared" si="3"/>
        <v>8144.1040000000003</v>
      </c>
      <c r="T25" s="88">
        <f t="shared" si="3"/>
        <v>8309.8920000000016</v>
      </c>
      <c r="U25" s="88">
        <f t="shared" si="3"/>
        <v>8097.9670000000006</v>
      </c>
      <c r="V25" s="88">
        <f t="shared" si="3"/>
        <v>7515.7469999999994</v>
      </c>
      <c r="W25" s="88">
        <f t="shared" si="3"/>
        <v>6810.7</v>
      </c>
      <c r="X25" s="88">
        <f t="shared" si="3"/>
        <v>6396.887999999999</v>
      </c>
      <c r="Y25" s="88">
        <f t="shared" si="3"/>
        <v>5698.0869999999995</v>
      </c>
      <c r="Z25" s="89">
        <f t="shared" si="3"/>
        <v>0</v>
      </c>
      <c r="AA25" s="90">
        <f t="shared" si="3"/>
        <v>165171.25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532.5</v>
      </c>
      <c r="C28" s="72">
        <v>519.5</v>
      </c>
      <c r="D28" s="72">
        <v>516.5</v>
      </c>
      <c r="E28" s="72">
        <v>516.5</v>
      </c>
      <c r="F28" s="72">
        <v>524.5</v>
      </c>
      <c r="G28" s="72">
        <v>555</v>
      </c>
      <c r="H28" s="72">
        <v>612</v>
      </c>
      <c r="I28" s="72">
        <v>672.5</v>
      </c>
      <c r="J28" s="72">
        <v>719</v>
      </c>
      <c r="K28" s="72">
        <v>743</v>
      </c>
      <c r="L28" s="72">
        <v>767.5</v>
      </c>
      <c r="M28" s="72">
        <v>765.5</v>
      </c>
      <c r="N28" s="72">
        <v>778</v>
      </c>
      <c r="O28" s="72">
        <v>755.5</v>
      </c>
      <c r="P28" s="72">
        <v>732</v>
      </c>
      <c r="Q28" s="72">
        <v>780.5</v>
      </c>
      <c r="R28" s="72">
        <v>833.5</v>
      </c>
      <c r="S28" s="72">
        <v>839</v>
      </c>
      <c r="T28" s="72">
        <v>825.5</v>
      </c>
      <c r="U28" s="72">
        <v>764</v>
      </c>
      <c r="V28" s="72">
        <v>700</v>
      </c>
      <c r="W28" s="72">
        <v>630</v>
      </c>
      <c r="X28" s="72">
        <v>565.5</v>
      </c>
      <c r="Y28" s="72">
        <v>533.5</v>
      </c>
      <c r="Z28" s="73"/>
      <c r="AA28" s="74">
        <f>SUM(B28:Z28)</f>
        <v>16181</v>
      </c>
    </row>
    <row r="29" spans="1:27" ht="24.95" customHeight="1" x14ac:dyDescent="0.2">
      <c r="A29" s="75" t="s">
        <v>23</v>
      </c>
      <c r="B29" s="76">
        <v>4957.9170000000004</v>
      </c>
      <c r="C29" s="77">
        <v>4760.8270000000002</v>
      </c>
      <c r="D29" s="77">
        <v>4625.1419999999998</v>
      </c>
      <c r="E29" s="77">
        <v>4535.7420000000002</v>
      </c>
      <c r="F29" s="77">
        <v>4681.8969999999999</v>
      </c>
      <c r="G29" s="77">
        <v>5326.7560000000003</v>
      </c>
      <c r="H29" s="77">
        <v>5926.3789999999999</v>
      </c>
      <c r="I29" s="77">
        <v>6489.1090000000004</v>
      </c>
      <c r="J29" s="77">
        <v>7110.8360000000002</v>
      </c>
      <c r="K29" s="77">
        <v>7393.3649999999998</v>
      </c>
      <c r="L29" s="77">
        <v>7495.866</v>
      </c>
      <c r="M29" s="77">
        <v>7609.2619999999997</v>
      </c>
      <c r="N29" s="77">
        <v>7502.7049999999999</v>
      </c>
      <c r="O29" s="77">
        <v>7287.46</v>
      </c>
      <c r="P29" s="77">
        <v>7235.848</v>
      </c>
      <c r="Q29" s="77">
        <v>7072.9809999999998</v>
      </c>
      <c r="R29" s="77">
        <v>7190.4660000000003</v>
      </c>
      <c r="S29" s="77">
        <v>7737.1040000000003</v>
      </c>
      <c r="T29" s="77">
        <v>7852.3919999999998</v>
      </c>
      <c r="U29" s="77">
        <v>7673.9669999999996</v>
      </c>
      <c r="V29" s="77">
        <v>7145.7470000000003</v>
      </c>
      <c r="W29" s="77">
        <v>6464.7</v>
      </c>
      <c r="X29" s="77">
        <v>6191.3879999999999</v>
      </c>
      <c r="Y29" s="77">
        <v>5446.5870000000004</v>
      </c>
      <c r="Z29" s="78"/>
      <c r="AA29" s="79">
        <f>SUM(B29:Z29)</f>
        <v>155714.44300000003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5490.4170000000004</v>
      </c>
      <c r="C31" s="62">
        <f t="shared" si="4"/>
        <v>5280.3270000000002</v>
      </c>
      <c r="D31" s="62">
        <f t="shared" si="4"/>
        <v>5141.6419999999998</v>
      </c>
      <c r="E31" s="62">
        <f t="shared" si="4"/>
        <v>5052.2420000000002</v>
      </c>
      <c r="F31" s="62">
        <f t="shared" si="4"/>
        <v>5206.3969999999999</v>
      </c>
      <c r="G31" s="62">
        <f t="shared" si="4"/>
        <v>5881.7560000000003</v>
      </c>
      <c r="H31" s="62">
        <f t="shared" si="4"/>
        <v>6538.3789999999999</v>
      </c>
      <c r="I31" s="62">
        <f t="shared" si="4"/>
        <v>7161.6090000000004</v>
      </c>
      <c r="J31" s="62">
        <f t="shared" si="4"/>
        <v>7829.8360000000002</v>
      </c>
      <c r="K31" s="62">
        <f t="shared" si="4"/>
        <v>8136.3649999999998</v>
      </c>
      <c r="L31" s="62">
        <f t="shared" si="4"/>
        <v>8263.366</v>
      </c>
      <c r="M31" s="62">
        <f t="shared" si="4"/>
        <v>8374.7619999999988</v>
      </c>
      <c r="N31" s="62">
        <f t="shared" si="4"/>
        <v>8280.7049999999999</v>
      </c>
      <c r="O31" s="62">
        <f t="shared" si="4"/>
        <v>8042.96</v>
      </c>
      <c r="P31" s="62">
        <f t="shared" si="4"/>
        <v>7967.848</v>
      </c>
      <c r="Q31" s="62">
        <f t="shared" si="4"/>
        <v>7853.4809999999998</v>
      </c>
      <c r="R31" s="62">
        <f t="shared" si="4"/>
        <v>8023.9660000000003</v>
      </c>
      <c r="S31" s="62">
        <f t="shared" si="4"/>
        <v>8576.1039999999994</v>
      </c>
      <c r="T31" s="62">
        <f t="shared" si="4"/>
        <v>8677.8919999999998</v>
      </c>
      <c r="U31" s="62">
        <f t="shared" si="4"/>
        <v>8437.9670000000006</v>
      </c>
      <c r="V31" s="62">
        <f t="shared" si="4"/>
        <v>7845.7470000000003</v>
      </c>
      <c r="W31" s="62">
        <f t="shared" si="4"/>
        <v>7094.7</v>
      </c>
      <c r="X31" s="62">
        <f t="shared" si="4"/>
        <v>6756.8879999999999</v>
      </c>
      <c r="Y31" s="62">
        <f t="shared" si="4"/>
        <v>5980.0870000000004</v>
      </c>
      <c r="Z31" s="63">
        <f t="shared" si="4"/>
        <v>0</v>
      </c>
      <c r="AA31" s="64">
        <f t="shared" si="4"/>
        <v>171895.44300000003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192</v>
      </c>
      <c r="C34" s="95">
        <v>95</v>
      </c>
      <c r="D34" s="95">
        <v>81</v>
      </c>
      <c r="E34" s="95">
        <v>75</v>
      </c>
      <c r="F34" s="95">
        <v>66</v>
      </c>
      <c r="G34" s="95">
        <v>153</v>
      </c>
      <c r="H34" s="95">
        <v>84</v>
      </c>
      <c r="I34" s="95">
        <v>80</v>
      </c>
      <c r="J34" s="95">
        <v>118</v>
      </c>
      <c r="K34" s="95">
        <v>219</v>
      </c>
      <c r="L34" s="95">
        <v>240</v>
      </c>
      <c r="M34" s="95">
        <v>260</v>
      </c>
      <c r="N34" s="95">
        <v>260</v>
      </c>
      <c r="O34" s="95">
        <v>244</v>
      </c>
      <c r="P34" s="95">
        <v>212</v>
      </c>
      <c r="Q34" s="95">
        <v>186</v>
      </c>
      <c r="R34" s="95">
        <v>200</v>
      </c>
      <c r="S34" s="95">
        <v>219</v>
      </c>
      <c r="T34" s="95">
        <v>197</v>
      </c>
      <c r="U34" s="95">
        <v>188</v>
      </c>
      <c r="V34" s="95">
        <v>190</v>
      </c>
      <c r="W34" s="95">
        <v>187</v>
      </c>
      <c r="X34" s="95">
        <v>269</v>
      </c>
      <c r="Y34" s="95">
        <v>238</v>
      </c>
      <c r="Z34" s="96"/>
      <c r="AA34" s="74">
        <f t="shared" ref="AA34:AA39" si="5">SUM(B34:Z34)</f>
        <v>4253</v>
      </c>
    </row>
    <row r="35" spans="1:27" ht="24.95" customHeight="1" x14ac:dyDescent="0.2">
      <c r="A35" s="97" t="s">
        <v>41</v>
      </c>
      <c r="B35" s="98">
        <v>42</v>
      </c>
      <c r="C35" s="99">
        <v>42</v>
      </c>
      <c r="D35" s="99">
        <v>42</v>
      </c>
      <c r="E35" s="99">
        <v>45</v>
      </c>
      <c r="F35" s="99">
        <v>42</v>
      </c>
      <c r="G35" s="99">
        <v>28</v>
      </c>
      <c r="H35" s="99"/>
      <c r="I35" s="99">
        <v>40</v>
      </c>
      <c r="J35" s="99">
        <v>71.192999999999998</v>
      </c>
      <c r="K35" s="99">
        <v>130</v>
      </c>
      <c r="L35" s="99">
        <v>155</v>
      </c>
      <c r="M35" s="99">
        <v>170</v>
      </c>
      <c r="N35" s="99">
        <v>170</v>
      </c>
      <c r="O35" s="99">
        <v>166</v>
      </c>
      <c r="P35" s="99">
        <v>141</v>
      </c>
      <c r="Q35" s="99">
        <v>110</v>
      </c>
      <c r="R35" s="99">
        <v>169</v>
      </c>
      <c r="S35" s="99">
        <v>213</v>
      </c>
      <c r="T35" s="99">
        <v>171</v>
      </c>
      <c r="U35" s="99">
        <v>152</v>
      </c>
      <c r="V35" s="99">
        <v>140</v>
      </c>
      <c r="W35" s="99">
        <v>97</v>
      </c>
      <c r="X35" s="99">
        <v>91</v>
      </c>
      <c r="Y35" s="99">
        <v>44</v>
      </c>
      <c r="Z35" s="100"/>
      <c r="AA35" s="79">
        <f t="shared" si="5"/>
        <v>2471.1930000000002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30.6</v>
      </c>
      <c r="N36" s="99">
        <v>7.3</v>
      </c>
      <c r="O36" s="99"/>
      <c r="P36" s="99"/>
      <c r="Q36" s="99">
        <v>364.5</v>
      </c>
      <c r="R36" s="99">
        <v>373.8</v>
      </c>
      <c r="S36" s="99">
        <v>450.9</v>
      </c>
      <c r="T36" s="99">
        <v>338.6</v>
      </c>
      <c r="U36" s="99">
        <v>1003.5</v>
      </c>
      <c r="V36" s="99">
        <v>561.79999999999995</v>
      </c>
      <c r="W36" s="99">
        <v>229.2</v>
      </c>
      <c r="X36" s="99"/>
      <c r="Y36" s="99">
        <v>145.1</v>
      </c>
      <c r="Z36" s="100"/>
      <c r="AA36" s="79">
        <f t="shared" si="5"/>
        <v>3505.2999999999997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409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16.399999999999999</v>
      </c>
      <c r="V38" s="99">
        <v>132.1</v>
      </c>
      <c r="W38" s="99">
        <v>500</v>
      </c>
      <c r="X38" s="99">
        <v>500</v>
      </c>
      <c r="Y38" s="99">
        <v>500</v>
      </c>
      <c r="Z38" s="100"/>
      <c r="AA38" s="79">
        <f t="shared" si="5"/>
        <v>11057.5</v>
      </c>
    </row>
    <row r="39" spans="1:27" ht="30" customHeight="1" thickBot="1" x14ac:dyDescent="0.25">
      <c r="A39" s="86" t="s">
        <v>45</v>
      </c>
      <c r="B39" s="87">
        <f t="shared" ref="B39:Z39" si="6">SUM(B34:B38)</f>
        <v>734</v>
      </c>
      <c r="C39" s="88">
        <f t="shared" si="6"/>
        <v>637</v>
      </c>
      <c r="D39" s="88">
        <f t="shared" si="6"/>
        <v>623</v>
      </c>
      <c r="E39" s="88">
        <f t="shared" si="6"/>
        <v>620</v>
      </c>
      <c r="F39" s="88">
        <f t="shared" si="6"/>
        <v>608</v>
      </c>
      <c r="G39" s="88">
        <f t="shared" si="6"/>
        <v>681</v>
      </c>
      <c r="H39" s="88">
        <f t="shared" si="6"/>
        <v>584</v>
      </c>
      <c r="I39" s="88">
        <f t="shared" si="6"/>
        <v>529</v>
      </c>
      <c r="J39" s="88">
        <f t="shared" si="6"/>
        <v>689.19299999999998</v>
      </c>
      <c r="K39" s="88">
        <f t="shared" si="6"/>
        <v>849</v>
      </c>
      <c r="L39" s="88">
        <f t="shared" si="6"/>
        <v>895</v>
      </c>
      <c r="M39" s="88">
        <f t="shared" si="6"/>
        <v>960.6</v>
      </c>
      <c r="N39" s="88">
        <f t="shared" si="6"/>
        <v>937.3</v>
      </c>
      <c r="O39" s="88">
        <f t="shared" si="6"/>
        <v>910</v>
      </c>
      <c r="P39" s="88">
        <f t="shared" si="6"/>
        <v>853</v>
      </c>
      <c r="Q39" s="88">
        <f t="shared" si="6"/>
        <v>1160.5</v>
      </c>
      <c r="R39" s="88">
        <f t="shared" si="6"/>
        <v>1242.8</v>
      </c>
      <c r="S39" s="88">
        <f t="shared" si="6"/>
        <v>1382.9</v>
      </c>
      <c r="T39" s="88">
        <f t="shared" si="6"/>
        <v>1206.5999999999999</v>
      </c>
      <c r="U39" s="88">
        <f t="shared" si="6"/>
        <v>1359.9</v>
      </c>
      <c r="V39" s="88">
        <f t="shared" si="6"/>
        <v>1023.9</v>
      </c>
      <c r="W39" s="88">
        <f t="shared" si="6"/>
        <v>1013.2</v>
      </c>
      <c r="X39" s="88">
        <f t="shared" si="6"/>
        <v>860</v>
      </c>
      <c r="Y39" s="88">
        <f t="shared" si="6"/>
        <v>927.1</v>
      </c>
      <c r="Z39" s="89">
        <f t="shared" si="6"/>
        <v>0</v>
      </c>
      <c r="AA39" s="90">
        <f t="shared" si="5"/>
        <v>21286.992999999999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30.6</v>
      </c>
      <c r="N44" s="99">
        <v>7.3</v>
      </c>
      <c r="O44" s="99"/>
      <c r="P44" s="99"/>
      <c r="Q44" s="99">
        <v>364.5</v>
      </c>
      <c r="R44" s="99">
        <v>373.8</v>
      </c>
      <c r="S44" s="99">
        <v>450.9</v>
      </c>
      <c r="T44" s="99">
        <v>338.6</v>
      </c>
      <c r="U44" s="99">
        <v>1003.5</v>
      </c>
      <c r="V44" s="99">
        <v>561.79999999999995</v>
      </c>
      <c r="W44" s="99">
        <v>229.2</v>
      </c>
      <c r="X44" s="99"/>
      <c r="Y44" s="99">
        <v>145.1</v>
      </c>
      <c r="Z44" s="100"/>
      <c r="AA44" s="79">
        <f t="shared" si="7"/>
        <v>3505.2999999999997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409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16.399999999999999</v>
      </c>
      <c r="V46" s="99">
        <v>132.1</v>
      </c>
      <c r="W46" s="99">
        <v>500</v>
      </c>
      <c r="X46" s="99">
        <v>500</v>
      </c>
      <c r="Y46" s="99">
        <v>500</v>
      </c>
      <c r="Z46" s="100"/>
      <c r="AA46" s="79">
        <f t="shared" si="7"/>
        <v>11057.5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21</v>
      </c>
      <c r="H47" s="99">
        <v>80</v>
      </c>
      <c r="I47" s="99">
        <v>116</v>
      </c>
      <c r="J47" s="99">
        <v>139</v>
      </c>
      <c r="K47" s="99">
        <v>148</v>
      </c>
      <c r="L47" s="99">
        <v>150</v>
      </c>
      <c r="M47" s="99">
        <v>150</v>
      </c>
      <c r="N47" s="99">
        <v>150</v>
      </c>
      <c r="O47" s="99">
        <v>149</v>
      </c>
      <c r="P47" s="99">
        <v>144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142</v>
      </c>
      <c r="W47" s="99">
        <v>134</v>
      </c>
      <c r="X47" s="99">
        <v>107</v>
      </c>
      <c r="Y47" s="99">
        <v>77</v>
      </c>
      <c r="Z47" s="100"/>
      <c r="AA47" s="79">
        <f t="shared" si="7"/>
        <v>2457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521</v>
      </c>
      <c r="H48" s="88">
        <f t="shared" si="8"/>
        <v>580</v>
      </c>
      <c r="I48" s="88">
        <f t="shared" si="8"/>
        <v>525</v>
      </c>
      <c r="J48" s="88">
        <f t="shared" si="8"/>
        <v>639</v>
      </c>
      <c r="K48" s="88">
        <f t="shared" si="8"/>
        <v>648</v>
      </c>
      <c r="L48" s="88">
        <f t="shared" si="8"/>
        <v>650</v>
      </c>
      <c r="M48" s="88">
        <f t="shared" si="8"/>
        <v>680.6</v>
      </c>
      <c r="N48" s="88">
        <f t="shared" si="8"/>
        <v>657.3</v>
      </c>
      <c r="O48" s="88">
        <f t="shared" si="8"/>
        <v>649</v>
      </c>
      <c r="P48" s="88">
        <f t="shared" si="8"/>
        <v>644</v>
      </c>
      <c r="Q48" s="88">
        <f t="shared" si="8"/>
        <v>1014.5</v>
      </c>
      <c r="R48" s="88">
        <f t="shared" si="8"/>
        <v>1023.8</v>
      </c>
      <c r="S48" s="88">
        <f t="shared" si="8"/>
        <v>1100.9000000000001</v>
      </c>
      <c r="T48" s="88">
        <f t="shared" si="8"/>
        <v>988.6</v>
      </c>
      <c r="U48" s="88">
        <f t="shared" si="8"/>
        <v>1169.9000000000001</v>
      </c>
      <c r="V48" s="88">
        <f t="shared" si="8"/>
        <v>835.9</v>
      </c>
      <c r="W48" s="88">
        <f t="shared" si="8"/>
        <v>863.2</v>
      </c>
      <c r="X48" s="88">
        <f t="shared" si="8"/>
        <v>607</v>
      </c>
      <c r="Y48" s="88">
        <f t="shared" si="8"/>
        <v>722.1</v>
      </c>
      <c r="Z48" s="89">
        <f t="shared" si="8"/>
        <v>0</v>
      </c>
      <c r="AA48" s="90">
        <f t="shared" si="7"/>
        <v>17019.8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5990.4169999999995</v>
      </c>
      <c r="C51" s="88">
        <f t="shared" si="10"/>
        <v>5780.3269999999993</v>
      </c>
      <c r="D51" s="88">
        <f t="shared" si="10"/>
        <v>5641.6420000000007</v>
      </c>
      <c r="E51" s="88">
        <f t="shared" si="10"/>
        <v>5552.2420000000002</v>
      </c>
      <c r="F51" s="88">
        <f t="shared" si="10"/>
        <v>5706.396999999999</v>
      </c>
      <c r="G51" s="88">
        <f t="shared" si="10"/>
        <v>6381.7559999999994</v>
      </c>
      <c r="H51" s="88">
        <f t="shared" si="10"/>
        <v>7038.378999999999</v>
      </c>
      <c r="I51" s="88">
        <f t="shared" si="10"/>
        <v>7570.6090000000004</v>
      </c>
      <c r="J51" s="88">
        <f t="shared" si="10"/>
        <v>8329.8359999999993</v>
      </c>
      <c r="K51" s="88">
        <f t="shared" si="10"/>
        <v>8636.3650000000016</v>
      </c>
      <c r="L51" s="88">
        <f t="shared" si="10"/>
        <v>8763.366</v>
      </c>
      <c r="M51" s="88">
        <f t="shared" si="10"/>
        <v>8905.3619999999992</v>
      </c>
      <c r="N51" s="88">
        <f t="shared" si="10"/>
        <v>8788.0049999999992</v>
      </c>
      <c r="O51" s="88">
        <f t="shared" si="10"/>
        <v>8542.9600000000028</v>
      </c>
      <c r="P51" s="88">
        <f t="shared" si="10"/>
        <v>8467.848</v>
      </c>
      <c r="Q51" s="88">
        <f t="shared" si="10"/>
        <v>8717.9809999999998</v>
      </c>
      <c r="R51" s="88">
        <f t="shared" si="10"/>
        <v>8897.7660000000014</v>
      </c>
      <c r="S51" s="88">
        <f t="shared" si="10"/>
        <v>9527.0040000000008</v>
      </c>
      <c r="T51" s="88">
        <f t="shared" si="10"/>
        <v>9516.492000000002</v>
      </c>
      <c r="U51" s="88">
        <f t="shared" si="10"/>
        <v>9457.8670000000002</v>
      </c>
      <c r="V51" s="88">
        <f t="shared" si="10"/>
        <v>8539.646999999999</v>
      </c>
      <c r="W51" s="88">
        <f t="shared" si="10"/>
        <v>7823.9</v>
      </c>
      <c r="X51" s="88">
        <f t="shared" si="10"/>
        <v>7256.887999999999</v>
      </c>
      <c r="Y51" s="88">
        <f t="shared" si="10"/>
        <v>6625.1869999999999</v>
      </c>
      <c r="Z51" s="89">
        <f t="shared" si="10"/>
        <v>0</v>
      </c>
      <c r="AA51" s="104">
        <f>SUM(B51:Z51)</f>
        <v>186458.24299999999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-382.6</v>
      </c>
      <c r="C4" s="18">
        <v>-208.20000000000005</v>
      </c>
      <c r="D4" s="18">
        <v>43.600000000000023</v>
      </c>
      <c r="E4" s="18">
        <v>221.89999999999998</v>
      </c>
      <c r="F4" s="18">
        <v>150.69999999999999</v>
      </c>
      <c r="G4" s="18">
        <v>-211.20000000000005</v>
      </c>
      <c r="H4" s="18">
        <v>-315.20000000000005</v>
      </c>
      <c r="I4" s="18">
        <v>126.19999999999999</v>
      </c>
      <c r="J4" s="18">
        <v>304.7</v>
      </c>
      <c r="K4" s="18">
        <v>360</v>
      </c>
      <c r="L4" s="18">
        <v>421.4</v>
      </c>
      <c r="M4" s="18">
        <v>530.6</v>
      </c>
      <c r="N4" s="18">
        <v>507.3</v>
      </c>
      <c r="O4" s="18">
        <v>367.2</v>
      </c>
      <c r="P4" s="18">
        <v>431.9</v>
      </c>
      <c r="Q4" s="18">
        <v>864.5</v>
      </c>
      <c r="R4" s="18">
        <v>873.8</v>
      </c>
      <c r="S4" s="18">
        <v>950.9</v>
      </c>
      <c r="T4" s="18">
        <v>838.6</v>
      </c>
      <c r="U4" s="18">
        <v>1019.9</v>
      </c>
      <c r="V4" s="18">
        <v>693.9</v>
      </c>
      <c r="W4" s="18">
        <v>729.2</v>
      </c>
      <c r="X4" s="18">
        <v>311.8</v>
      </c>
      <c r="Y4" s="18">
        <v>645.1</v>
      </c>
      <c r="Z4" s="19"/>
      <c r="AA4" s="111">
        <f>SUM(B4:Z4)</f>
        <v>9275.9999999999982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71.94</v>
      </c>
      <c r="C7" s="117">
        <v>68.77</v>
      </c>
      <c r="D7" s="117">
        <v>69.37</v>
      </c>
      <c r="E7" s="117">
        <v>67.150000000000006</v>
      </c>
      <c r="F7" s="117">
        <v>66.790000000000006</v>
      </c>
      <c r="G7" s="117">
        <v>69.37</v>
      </c>
      <c r="H7" s="117">
        <v>95.98</v>
      </c>
      <c r="I7" s="117">
        <v>107.61</v>
      </c>
      <c r="J7" s="117">
        <v>96.18</v>
      </c>
      <c r="K7" s="117">
        <v>84.93</v>
      </c>
      <c r="L7" s="117">
        <v>77.150000000000006</v>
      </c>
      <c r="M7" s="117">
        <v>70.099999999999994</v>
      </c>
      <c r="N7" s="117">
        <v>68.099999999999994</v>
      </c>
      <c r="O7" s="117">
        <v>68.23</v>
      </c>
      <c r="P7" s="117">
        <v>71.930000000000007</v>
      </c>
      <c r="Q7" s="117">
        <v>96.23</v>
      </c>
      <c r="R7" s="117">
        <v>108.58</v>
      </c>
      <c r="S7" s="117">
        <v>122.01</v>
      </c>
      <c r="T7" s="117">
        <v>122.01</v>
      </c>
      <c r="U7" s="117">
        <v>118.14</v>
      </c>
      <c r="V7" s="117">
        <v>108.14</v>
      </c>
      <c r="W7" s="117">
        <v>100.24</v>
      </c>
      <c r="X7" s="117">
        <v>84.47</v>
      </c>
      <c r="Y7" s="117">
        <v>72.48</v>
      </c>
      <c r="Z7" s="118"/>
      <c r="AA7" s="119">
        <f>IF(SUM(B7:Z7)&lt;&gt;0,AVERAGEIF(B7:Z7,"&lt;&gt;"""),"")</f>
        <v>86.912500000000009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882.6</v>
      </c>
      <c r="C13" s="129">
        <v>708.2</v>
      </c>
      <c r="D13" s="129">
        <v>456.4</v>
      </c>
      <c r="E13" s="129">
        <v>278.10000000000002</v>
      </c>
      <c r="F13" s="129">
        <v>349.3</v>
      </c>
      <c r="G13" s="129">
        <v>711.2</v>
      </c>
      <c r="H13" s="129">
        <v>815.2</v>
      </c>
      <c r="I13" s="129">
        <v>282.8</v>
      </c>
      <c r="J13" s="129">
        <v>195.3</v>
      </c>
      <c r="K13" s="129">
        <v>140</v>
      </c>
      <c r="L13" s="129">
        <v>78.599999999999994</v>
      </c>
      <c r="M13" s="129"/>
      <c r="N13" s="129"/>
      <c r="O13" s="129">
        <v>132.80000000000001</v>
      </c>
      <c r="P13" s="129">
        <v>68.099999999999994</v>
      </c>
      <c r="Q13" s="129"/>
      <c r="R13" s="129"/>
      <c r="S13" s="129"/>
      <c r="T13" s="129"/>
      <c r="U13" s="129"/>
      <c r="V13" s="129"/>
      <c r="W13" s="129"/>
      <c r="X13" s="129">
        <v>188.2</v>
      </c>
      <c r="Y13" s="130"/>
      <c r="Z13" s="131"/>
      <c r="AA13" s="132">
        <f t="shared" si="0"/>
        <v>5286.8000000000011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882.6</v>
      </c>
      <c r="C16" s="135">
        <f t="shared" si="1"/>
        <v>708.2</v>
      </c>
      <c r="D16" s="135">
        <f t="shared" si="1"/>
        <v>456.4</v>
      </c>
      <c r="E16" s="135">
        <f t="shared" si="1"/>
        <v>278.10000000000002</v>
      </c>
      <c r="F16" s="135">
        <f t="shared" si="1"/>
        <v>349.3</v>
      </c>
      <c r="G16" s="135">
        <f t="shared" si="1"/>
        <v>711.2</v>
      </c>
      <c r="H16" s="135">
        <f t="shared" si="1"/>
        <v>815.2</v>
      </c>
      <c r="I16" s="135">
        <f t="shared" si="1"/>
        <v>282.8</v>
      </c>
      <c r="J16" s="135">
        <f t="shared" si="1"/>
        <v>195.3</v>
      </c>
      <c r="K16" s="135">
        <f t="shared" si="1"/>
        <v>140</v>
      </c>
      <c r="L16" s="135">
        <f t="shared" si="1"/>
        <v>78.599999999999994</v>
      </c>
      <c r="M16" s="135">
        <f t="shared" si="1"/>
        <v>0</v>
      </c>
      <c r="N16" s="135">
        <f t="shared" si="1"/>
        <v>0</v>
      </c>
      <c r="O16" s="135">
        <f t="shared" si="1"/>
        <v>132.80000000000001</v>
      </c>
      <c r="P16" s="135">
        <f t="shared" si="1"/>
        <v>68.099999999999994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188.2</v>
      </c>
      <c r="Y16" s="135">
        <f t="shared" si="1"/>
        <v>0</v>
      </c>
      <c r="Z16" s="136" t="str">
        <f t="shared" si="1"/>
        <v/>
      </c>
      <c r="AA16" s="90">
        <f t="shared" si="0"/>
        <v>5286.8000000000011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30.6</v>
      </c>
      <c r="N21" s="129">
        <v>7.3</v>
      </c>
      <c r="O21" s="129"/>
      <c r="P21" s="129"/>
      <c r="Q21" s="129">
        <v>364.5</v>
      </c>
      <c r="R21" s="129">
        <v>373.8</v>
      </c>
      <c r="S21" s="129">
        <v>450.9</v>
      </c>
      <c r="T21" s="129">
        <v>338.6</v>
      </c>
      <c r="U21" s="129">
        <v>1003.5</v>
      </c>
      <c r="V21" s="129">
        <v>561.79999999999995</v>
      </c>
      <c r="W21" s="129">
        <v>229.2</v>
      </c>
      <c r="X21" s="129"/>
      <c r="Y21" s="130">
        <v>145.1</v>
      </c>
      <c r="Z21" s="131"/>
      <c r="AA21" s="132">
        <f t="shared" si="2"/>
        <v>3505.2999999999997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409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16.399999999999999</v>
      </c>
      <c r="V23" s="133">
        <v>132.1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11057.5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409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530.6</v>
      </c>
      <c r="N24" s="135">
        <f t="shared" si="3"/>
        <v>507.3</v>
      </c>
      <c r="O24" s="135">
        <f t="shared" si="3"/>
        <v>500</v>
      </c>
      <c r="P24" s="135">
        <f t="shared" si="3"/>
        <v>500</v>
      </c>
      <c r="Q24" s="135">
        <f t="shared" si="3"/>
        <v>864.5</v>
      </c>
      <c r="R24" s="135">
        <f t="shared" si="3"/>
        <v>873.8</v>
      </c>
      <c r="S24" s="135">
        <f t="shared" si="3"/>
        <v>950.9</v>
      </c>
      <c r="T24" s="135">
        <f t="shared" si="3"/>
        <v>838.6</v>
      </c>
      <c r="U24" s="135">
        <f t="shared" si="3"/>
        <v>1019.9</v>
      </c>
      <c r="V24" s="135">
        <f t="shared" si="3"/>
        <v>693.9</v>
      </c>
      <c r="W24" s="135">
        <f t="shared" si="3"/>
        <v>729.2</v>
      </c>
      <c r="X24" s="135">
        <f t="shared" si="3"/>
        <v>500</v>
      </c>
      <c r="Y24" s="135">
        <f t="shared" si="3"/>
        <v>645.1</v>
      </c>
      <c r="Z24" s="136" t="str">
        <f t="shared" si="3"/>
        <v/>
      </c>
      <c r="AA24" s="90">
        <f t="shared" si="2"/>
        <v>14562.800000000001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2024-01-29T12:05:10Z</dcterms:created>
  <dcterms:modified xsi:type="dcterms:W3CDTF">2024-01-29T12:05:11Z</dcterms:modified>
</cp:coreProperties>
</file>