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<sst xmlns="http://schemas.openxmlformats.org/spreadsheetml/2006/main" count="117" uniqueCount="53">
  <si>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28/01/2024 14:18:29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</si>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</sst>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220</c:v>
                </c:pt>
                <c:pt idx="1">
                  <c:v>220</c:v>
                </c:pt>
                <c:pt idx="2">
                  <c:v>220</c:v>
                </c:pt>
                <c:pt idx="3">
                  <c:v>220</c:v>
                </c:pt>
                <c:pt idx="4">
                  <c:v>220</c:v>
                </c:pt>
                <c:pt idx="5">
                  <c:v>220</c:v>
                </c:pt>
                <c:pt idx="6">
                  <c:v>220</c:v>
                </c:pt>
                <c:pt idx="7">
                  <c:v>220</c:v>
                </c:pt>
                <c:pt idx="8">
                  <c:v>220</c:v>
                </c:pt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279</c:v>
                </c:pt>
                <c:pt idx="17">
                  <c:v>279</c:v>
                </c:pt>
                <c:pt idx="18">
                  <c:v>279</c:v>
                </c:pt>
                <c:pt idx="19">
                  <c:v>279</c:v>
                </c:pt>
                <c:pt idx="20">
                  <c:v>279</c:v>
                </c:pt>
                <c:pt idx="21">
                  <c:v>220</c:v>
                </c:pt>
                <c:pt idx="22">
                  <c:v>250</c:v>
                </c:pt>
                <c:pt idx="23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A4-4E78-BC4A-5D5121931EB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79.5</c:v>
                </c:pt>
                <c:pt idx="1">
                  <c:v>79.5</c:v>
                </c:pt>
                <c:pt idx="2">
                  <c:v>79.5</c:v>
                </c:pt>
                <c:pt idx="3">
                  <c:v>79.5</c:v>
                </c:pt>
                <c:pt idx="4">
                  <c:v>79.5</c:v>
                </c:pt>
                <c:pt idx="5">
                  <c:v>79.5</c:v>
                </c:pt>
                <c:pt idx="6">
                  <c:v>91.5</c:v>
                </c:pt>
                <c:pt idx="7">
                  <c:v>112</c:v>
                </c:pt>
                <c:pt idx="8">
                  <c:v>112</c:v>
                </c:pt>
                <c:pt idx="9">
                  <c:v>112</c:v>
                </c:pt>
                <c:pt idx="10">
                  <c:v>112</c:v>
                </c:pt>
                <c:pt idx="11">
                  <c:v>90</c:v>
                </c:pt>
                <c:pt idx="12">
                  <c:v>86</c:v>
                </c:pt>
                <c:pt idx="13">
                  <c:v>80</c:v>
                </c:pt>
                <c:pt idx="14">
                  <c:v>79.5</c:v>
                </c:pt>
                <c:pt idx="15">
                  <c:v>79.5</c:v>
                </c:pt>
                <c:pt idx="16">
                  <c:v>107</c:v>
                </c:pt>
                <c:pt idx="17">
                  <c:v>155</c:v>
                </c:pt>
                <c:pt idx="18">
                  <c:v>161</c:v>
                </c:pt>
                <c:pt idx="19">
                  <c:v>151</c:v>
                </c:pt>
                <c:pt idx="20">
                  <c:v>124</c:v>
                </c:pt>
                <c:pt idx="21">
                  <c:v>118</c:v>
                </c:pt>
                <c:pt idx="22">
                  <c:v>112</c:v>
                </c:pt>
                <c:pt idx="23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A4-4E78-BC4A-5D5121931EB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696</c:v>
                </c:pt>
                <c:pt idx="1">
                  <c:v>696</c:v>
                </c:pt>
                <c:pt idx="2">
                  <c:v>696</c:v>
                </c:pt>
                <c:pt idx="3">
                  <c:v>696</c:v>
                </c:pt>
                <c:pt idx="4">
                  <c:v>696</c:v>
                </c:pt>
                <c:pt idx="5">
                  <c:v>951</c:v>
                </c:pt>
                <c:pt idx="6">
                  <c:v>1366</c:v>
                </c:pt>
                <c:pt idx="7">
                  <c:v>2226</c:v>
                </c:pt>
                <c:pt idx="8">
                  <c:v>2345.1280000000002</c:v>
                </c:pt>
                <c:pt idx="9">
                  <c:v>1946</c:v>
                </c:pt>
                <c:pt idx="10">
                  <c:v>1691</c:v>
                </c:pt>
                <c:pt idx="11">
                  <c:v>1559</c:v>
                </c:pt>
                <c:pt idx="12">
                  <c:v>1559</c:v>
                </c:pt>
                <c:pt idx="13">
                  <c:v>1559</c:v>
                </c:pt>
                <c:pt idx="14">
                  <c:v>2021</c:v>
                </c:pt>
                <c:pt idx="15">
                  <c:v>2530.453</c:v>
                </c:pt>
                <c:pt idx="16">
                  <c:v>3421.6130000000003</c:v>
                </c:pt>
                <c:pt idx="17">
                  <c:v>3709.4690000000001</c:v>
                </c:pt>
                <c:pt idx="18">
                  <c:v>3699.35</c:v>
                </c:pt>
                <c:pt idx="19">
                  <c:v>3381.2909999999997</c:v>
                </c:pt>
                <c:pt idx="20">
                  <c:v>2791</c:v>
                </c:pt>
                <c:pt idx="21">
                  <c:v>2371</c:v>
                </c:pt>
                <c:pt idx="22">
                  <c:v>1999</c:v>
                </c:pt>
                <c:pt idx="23">
                  <c:v>1890.6690000000001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A4-4E78-BC4A-5D5121931EB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1522.3</c:v>
                </c:pt>
                <c:pt idx="1">
                  <c:v>1376.8</c:v>
                </c:pt>
                <c:pt idx="2">
                  <c:v>1255.0999999999999</c:v>
                </c:pt>
                <c:pt idx="3">
                  <c:v>1159.0999999999999</c:v>
                </c:pt>
                <c:pt idx="4">
                  <c:v>1338.7</c:v>
                </c:pt>
                <c:pt idx="5">
                  <c:v>1512.7</c:v>
                </c:pt>
                <c:pt idx="6">
                  <c:v>1214.8999999999999</c:v>
                </c:pt>
                <c:pt idx="7">
                  <c:v>596</c:v>
                </c:pt>
                <c:pt idx="8">
                  <c:v>494</c:v>
                </c:pt>
                <c:pt idx="9">
                  <c:v>410</c:v>
                </c:pt>
                <c:pt idx="10">
                  <c:v>353</c:v>
                </c:pt>
                <c:pt idx="11">
                  <c:v>349</c:v>
                </c:pt>
                <c:pt idx="12">
                  <c:v>367.6</c:v>
                </c:pt>
                <c:pt idx="13">
                  <c:v>576.6</c:v>
                </c:pt>
                <c:pt idx="14">
                  <c:v>465</c:v>
                </c:pt>
                <c:pt idx="15">
                  <c:v>612</c:v>
                </c:pt>
                <c:pt idx="16">
                  <c:v>464</c:v>
                </c:pt>
                <c:pt idx="17">
                  <c:v>563</c:v>
                </c:pt>
                <c:pt idx="18">
                  <c:v>554</c:v>
                </c:pt>
                <c:pt idx="19">
                  <c:v>494</c:v>
                </c:pt>
                <c:pt idx="20">
                  <c:v>720.7</c:v>
                </c:pt>
                <c:pt idx="21">
                  <c:v>737.5</c:v>
                </c:pt>
                <c:pt idx="22">
                  <c:v>1123.5999999999999</c:v>
                </c:pt>
                <c:pt idx="23">
                  <c:v>772.5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A4-4E78-BC4A-5D5121931EB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2876.4249999999997</c:v>
                </c:pt>
                <c:pt idx="1">
                  <c:v>2855.4859999999999</c:v>
                </c:pt>
                <c:pt idx="2">
                  <c:v>2844.7980000000002</c:v>
                </c:pt>
                <c:pt idx="3">
                  <c:v>2876.5509999999999</c:v>
                </c:pt>
                <c:pt idx="4">
                  <c:v>2920.8420000000001</c:v>
                </c:pt>
                <c:pt idx="5">
                  <c:v>2946.4460000000004</c:v>
                </c:pt>
                <c:pt idx="6">
                  <c:v>3008.5060000000003</c:v>
                </c:pt>
                <c:pt idx="7">
                  <c:v>3453.0190000000002</c:v>
                </c:pt>
                <c:pt idx="8">
                  <c:v>4481.1229999999996</c:v>
                </c:pt>
                <c:pt idx="9">
                  <c:v>5398.5679999999993</c:v>
                </c:pt>
                <c:pt idx="10">
                  <c:v>5933.8960000000006</c:v>
                </c:pt>
                <c:pt idx="11">
                  <c:v>6122.0969999999988</c:v>
                </c:pt>
                <c:pt idx="12">
                  <c:v>6034.2250000000013</c:v>
                </c:pt>
                <c:pt idx="13">
                  <c:v>5678.4350000000004</c:v>
                </c:pt>
                <c:pt idx="14">
                  <c:v>4935.4379999999983</c:v>
                </c:pt>
                <c:pt idx="15">
                  <c:v>3885.3239999999996</c:v>
                </c:pt>
                <c:pt idx="16">
                  <c:v>3075.7259999999992</c:v>
                </c:pt>
                <c:pt idx="17">
                  <c:v>2933.643</c:v>
                </c:pt>
                <c:pt idx="18">
                  <c:v>2971.2049999999999</c:v>
                </c:pt>
                <c:pt idx="19">
                  <c:v>3032.3650000000007</c:v>
                </c:pt>
                <c:pt idx="20">
                  <c:v>3012.64</c:v>
                </c:pt>
                <c:pt idx="21">
                  <c:v>3070.0270000000005</c:v>
                </c:pt>
                <c:pt idx="22">
                  <c:v>3086.5730000000003</c:v>
                </c:pt>
                <c:pt idx="23">
                  <c:v>3149.2459999999996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A4-4E78-BC4A-5D5121931EB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140</c:v>
                </c:pt>
                <c:pt idx="1">
                  <c:v>138</c:v>
                </c:pt>
                <c:pt idx="2">
                  <c:v>137</c:v>
                </c:pt>
                <c:pt idx="3">
                  <c:v>136</c:v>
                </c:pt>
                <c:pt idx="4">
                  <c:v>136</c:v>
                </c:pt>
                <c:pt idx="5">
                  <c:v>136</c:v>
                </c:pt>
                <c:pt idx="6">
                  <c:v>136</c:v>
                </c:pt>
                <c:pt idx="7">
                  <c:v>144</c:v>
                </c:pt>
                <c:pt idx="8">
                  <c:v>156</c:v>
                </c:pt>
                <c:pt idx="9">
                  <c:v>166</c:v>
                </c:pt>
                <c:pt idx="10">
                  <c:v>174</c:v>
                </c:pt>
                <c:pt idx="11">
                  <c:v>179</c:v>
                </c:pt>
                <c:pt idx="12">
                  <c:v>178</c:v>
                </c:pt>
                <c:pt idx="13">
                  <c:v>175</c:v>
                </c:pt>
                <c:pt idx="14">
                  <c:v>166</c:v>
                </c:pt>
                <c:pt idx="15">
                  <c:v>152</c:v>
                </c:pt>
                <c:pt idx="16">
                  <c:v>142</c:v>
                </c:pt>
                <c:pt idx="17">
                  <c:v>140</c:v>
                </c:pt>
                <c:pt idx="18">
                  <c:v>140</c:v>
                </c:pt>
                <c:pt idx="19">
                  <c:v>140</c:v>
                </c:pt>
                <c:pt idx="20">
                  <c:v>138</c:v>
                </c:pt>
                <c:pt idx="21">
                  <c:v>137</c:v>
                </c:pt>
                <c:pt idx="22">
                  <c:v>136</c:v>
                </c:pt>
                <c:pt idx="23">
                  <c:v>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A4-4E78-BC4A-5D5121931EB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231</c:v>
                </c:pt>
                <c:pt idx="6">
                  <c:v>281</c:v>
                </c:pt>
                <c:pt idx="7">
                  <c:v>492</c:v>
                </c:pt>
                <c:pt idx="8">
                  <c:v>476</c:v>
                </c:pt>
                <c:pt idx="9">
                  <c:v>198</c:v>
                </c:pt>
                <c:pt idx="10">
                  <c:v>56</c:v>
                </c:pt>
                <c:pt idx="11">
                  <c:v>56</c:v>
                </c:pt>
                <c:pt idx="12">
                  <c:v>56</c:v>
                </c:pt>
                <c:pt idx="13">
                  <c:v>30</c:v>
                </c:pt>
                <c:pt idx="14">
                  <c:v>60</c:v>
                </c:pt>
                <c:pt idx="15">
                  <c:v>481</c:v>
                </c:pt>
                <c:pt idx="16">
                  <c:v>1168</c:v>
                </c:pt>
                <c:pt idx="17">
                  <c:v>1416</c:v>
                </c:pt>
                <c:pt idx="18">
                  <c:v>1395</c:v>
                </c:pt>
                <c:pt idx="19">
                  <c:v>1327</c:v>
                </c:pt>
                <c:pt idx="20">
                  <c:v>1005</c:v>
                </c:pt>
                <c:pt idx="21">
                  <c:v>701</c:v>
                </c:pt>
                <c:pt idx="22">
                  <c:v>321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AA4-4E78-BC4A-5D5121931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5534.2600000000011</c:v>
                </c:pt>
                <c:pt idx="1">
                  <c:v>5365.8230000000003</c:v>
                </c:pt>
                <c:pt idx="2">
                  <c:v>5232.4080000000013</c:v>
                </c:pt>
                <c:pt idx="3">
                  <c:v>5167.1960000000017</c:v>
                </c:pt>
                <c:pt idx="4">
                  <c:v>5391.0640000000012</c:v>
                </c:pt>
                <c:pt idx="5">
                  <c:v>6076.6619999999994</c:v>
                </c:pt>
                <c:pt idx="6">
                  <c:v>6317.8809999999994</c:v>
                </c:pt>
                <c:pt idx="7">
                  <c:v>7243.032000000002</c:v>
                </c:pt>
                <c:pt idx="8">
                  <c:v>8284.2009999999991</c:v>
                </c:pt>
                <c:pt idx="9">
                  <c:v>8450.5249999999996</c:v>
                </c:pt>
                <c:pt idx="10">
                  <c:v>8539.9399999999987</c:v>
                </c:pt>
                <c:pt idx="11">
                  <c:v>8575.1379999999972</c:v>
                </c:pt>
                <c:pt idx="12">
                  <c:v>8500.8380000000016</c:v>
                </c:pt>
                <c:pt idx="13">
                  <c:v>8319.009</c:v>
                </c:pt>
                <c:pt idx="14">
                  <c:v>7946.9290000000001</c:v>
                </c:pt>
                <c:pt idx="15">
                  <c:v>7960.3290000000015</c:v>
                </c:pt>
                <c:pt idx="16">
                  <c:v>8657.3860000000022</c:v>
                </c:pt>
                <c:pt idx="17">
                  <c:v>9196.0539999999983</c:v>
                </c:pt>
                <c:pt idx="18">
                  <c:v>9199.5329999999994</c:v>
                </c:pt>
                <c:pt idx="19">
                  <c:v>8804.6610000000019</c:v>
                </c:pt>
                <c:pt idx="20">
                  <c:v>8070.3859999999995</c:v>
                </c:pt>
                <c:pt idx="21">
                  <c:v>7354.4940000000015</c:v>
                </c:pt>
                <c:pt idx="22">
                  <c:v>7028.1499999999987</c:v>
                </c:pt>
                <c:pt idx="23">
                  <c:v>6368.4559999999992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AA4-4E78-BC4A-5D5121931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49.98</c:v>
                </c:pt>
                <c:pt idx="1">
                  <c:v>47.26</c:v>
                </c:pt>
                <c:pt idx="2">
                  <c:v>48.12</c:v>
                </c:pt>
                <c:pt idx="3">
                  <c:v>47.97</c:v>
                </c:pt>
                <c:pt idx="4">
                  <c:v>51.58</c:v>
                </c:pt>
                <c:pt idx="5">
                  <c:v>60.06</c:v>
                </c:pt>
                <c:pt idx="6">
                  <c:v>96.78</c:v>
                </c:pt>
                <c:pt idx="7">
                  <c:v>103.14</c:v>
                </c:pt>
                <c:pt idx="8">
                  <c:v>106.82</c:v>
                </c:pt>
                <c:pt idx="9">
                  <c:v>88.39</c:v>
                </c:pt>
                <c:pt idx="10">
                  <c:v>78.900000000000006</c:v>
                </c:pt>
                <c:pt idx="11">
                  <c:v>71.27</c:v>
                </c:pt>
                <c:pt idx="12">
                  <c:v>70.239999999999995</c:v>
                </c:pt>
                <c:pt idx="13">
                  <c:v>86.54</c:v>
                </c:pt>
                <c:pt idx="14">
                  <c:v>96</c:v>
                </c:pt>
                <c:pt idx="15">
                  <c:v>100.48</c:v>
                </c:pt>
                <c:pt idx="16">
                  <c:v>109.78</c:v>
                </c:pt>
                <c:pt idx="17">
                  <c:v>126.3</c:v>
                </c:pt>
                <c:pt idx="18">
                  <c:v>120.69</c:v>
                </c:pt>
                <c:pt idx="19">
                  <c:v>107.52</c:v>
                </c:pt>
                <c:pt idx="20">
                  <c:v>91.74</c:v>
                </c:pt>
                <c:pt idx="21">
                  <c:v>86.09</c:v>
                </c:pt>
                <c:pt idx="22">
                  <c:v>83.31</c:v>
                </c:pt>
                <c:pt idx="23">
                  <c:v>80.290000000000006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AA4-4E78-BC4A-5D5121931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5534.2250000000004</v>
      </c>
      <c r="C4" s="18">
        <v>5365.7860000000001</v>
      </c>
      <c r="D4" s="18">
        <v>5232.3979999999983</v>
      </c>
      <c r="E4" s="18">
        <v>5167.1509999999989</v>
      </c>
      <c r="F4" s="18">
        <v>5391.0419999999995</v>
      </c>
      <c r="G4" s="18">
        <v>6076.6459999999997</v>
      </c>
      <c r="H4" s="18">
        <v>6317.9059999999999</v>
      </c>
      <c r="I4" s="18">
        <v>7243.019000000003</v>
      </c>
      <c r="J4" s="18">
        <v>8284.2509999999984</v>
      </c>
      <c r="K4" s="18">
        <v>8450.5679999999993</v>
      </c>
      <c r="L4" s="18">
        <v>8539.8959999999988</v>
      </c>
      <c r="M4" s="18">
        <v>8575.0970000000034</v>
      </c>
      <c r="N4" s="18">
        <v>8500.8250000000025</v>
      </c>
      <c r="O4" s="18">
        <v>8319.0349999999999</v>
      </c>
      <c r="P4" s="18">
        <v>7946.9379999999992</v>
      </c>
      <c r="Q4" s="18">
        <v>7960.277000000001</v>
      </c>
      <c r="R4" s="18">
        <v>8657.3390000000018</v>
      </c>
      <c r="S4" s="18">
        <v>9196.1119999999992</v>
      </c>
      <c r="T4" s="18">
        <v>9199.5550000000003</v>
      </c>
      <c r="U4" s="18">
        <v>8804.6560000000009</v>
      </c>
      <c r="V4" s="18">
        <v>8070.3399999999992</v>
      </c>
      <c r="W4" s="18">
        <v>7354.5269999999982</v>
      </c>
      <c r="X4" s="18">
        <v>7028.1730000000007</v>
      </c>
      <c r="Y4" s="18">
        <v>6368.415</v>
      </c>
      <c r="Z4" s="19"/>
      <c r="AA4" s="20">
        <f>SUM(B4:Z4)</f>
        <v>177584.177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49.98</v>
      </c>
      <c r="C7" s="28">
        <v>47.26</v>
      </c>
      <c r="D7" s="28">
        <v>48.12</v>
      </c>
      <c r="E7" s="28">
        <v>47.97</v>
      </c>
      <c r="F7" s="28">
        <v>51.58</v>
      </c>
      <c r="G7" s="28">
        <v>60.06</v>
      </c>
      <c r="H7" s="28">
        <v>96.78</v>
      </c>
      <c r="I7" s="28">
        <v>103.14</v>
      </c>
      <c r="J7" s="28">
        <v>106.82</v>
      </c>
      <c r="K7" s="28">
        <v>88.39</v>
      </c>
      <c r="L7" s="28">
        <v>78.900000000000006</v>
      </c>
      <c r="M7" s="28">
        <v>71.27</v>
      </c>
      <c r="N7" s="28">
        <v>70.239999999999995</v>
      </c>
      <c r="O7" s="28">
        <v>86.54</v>
      </c>
      <c r="P7" s="28">
        <v>96</v>
      </c>
      <c r="Q7" s="28">
        <v>100.48</v>
      </c>
      <c r="R7" s="28">
        <v>109.78</v>
      </c>
      <c r="S7" s="28">
        <v>126.3</v>
      </c>
      <c r="T7" s="28">
        <v>120.69</v>
      </c>
      <c r="U7" s="28">
        <v>107.52</v>
      </c>
      <c r="V7" s="28">
        <v>91.74</v>
      </c>
      <c r="W7" s="28">
        <v>86.09</v>
      </c>
      <c r="X7" s="28">
        <v>83.31</v>
      </c>
      <c r="Y7" s="28">
        <v>80.290000000000006</v>
      </c>
      <c r="Z7" s="29"/>
      <c r="AA7" s="30">
        <f>IF(SUM(B7:Z7)&lt;&gt;0,AVERAGEIF(B7:Z7,"&lt;&gt;"""),"")</f>
        <v>83.718749999999986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220</v>
      </c>
      <c r="C10" s="42">
        <v>220</v>
      </c>
      <c r="D10" s="42">
        <v>220</v>
      </c>
      <c r="E10" s="42">
        <v>220</v>
      </c>
      <c r="F10" s="42">
        <v>220</v>
      </c>
      <c r="G10" s="42">
        <v>220</v>
      </c>
      <c r="H10" s="42">
        <v>220</v>
      </c>
      <c r="I10" s="42">
        <v>220</v>
      </c>
      <c r="J10" s="42">
        <v>220</v>
      </c>
      <c r="K10" s="42">
        <v>220</v>
      </c>
      <c r="L10" s="42">
        <v>220</v>
      </c>
      <c r="M10" s="42">
        <v>220</v>
      </c>
      <c r="N10" s="42">
        <v>220</v>
      </c>
      <c r="O10" s="42">
        <v>220</v>
      </c>
      <c r="P10" s="42">
        <v>220</v>
      </c>
      <c r="Q10" s="42">
        <v>220</v>
      </c>
      <c r="R10" s="42">
        <v>279</v>
      </c>
      <c r="S10" s="42">
        <v>279</v>
      </c>
      <c r="T10" s="42">
        <v>279</v>
      </c>
      <c r="U10" s="42">
        <v>279</v>
      </c>
      <c r="V10" s="42">
        <v>279</v>
      </c>
      <c r="W10" s="42">
        <v>220</v>
      </c>
      <c r="X10" s="42">
        <v>250</v>
      </c>
      <c r="Y10" s="42">
        <v>250</v>
      </c>
      <c r="Z10" s="43"/>
      <c r="AA10" s="44">
        <f t="shared" ref="AA10:AA15" si="0">SUM(B10:Z10)</f>
        <v>5635</v>
      </c>
    </row>
    <row r="11" spans="1:27" ht="24.95" customHeight="1" x14ac:dyDescent="0.2">
      <c r="A11" s="45" t="s">
        <v>7</v>
      </c>
      <c r="B11" s="46">
        <v>79.5</v>
      </c>
      <c r="C11" s="47">
        <v>79.5</v>
      </c>
      <c r="D11" s="47">
        <v>79.5</v>
      </c>
      <c r="E11" s="47">
        <v>79.5</v>
      </c>
      <c r="F11" s="47">
        <v>79.5</v>
      </c>
      <c r="G11" s="47">
        <v>79.5</v>
      </c>
      <c r="H11" s="47">
        <v>91.5</v>
      </c>
      <c r="I11" s="47">
        <v>112</v>
      </c>
      <c r="J11" s="47">
        <v>112</v>
      </c>
      <c r="K11" s="47">
        <v>112</v>
      </c>
      <c r="L11" s="47">
        <v>112</v>
      </c>
      <c r="M11" s="47">
        <v>90</v>
      </c>
      <c r="N11" s="47">
        <v>86</v>
      </c>
      <c r="O11" s="47">
        <v>80</v>
      </c>
      <c r="P11" s="47">
        <v>79.5</v>
      </c>
      <c r="Q11" s="47">
        <v>79.5</v>
      </c>
      <c r="R11" s="47">
        <v>107</v>
      </c>
      <c r="S11" s="47">
        <v>155</v>
      </c>
      <c r="T11" s="47">
        <v>161</v>
      </c>
      <c r="U11" s="47">
        <v>151</v>
      </c>
      <c r="V11" s="47">
        <v>124</v>
      </c>
      <c r="W11" s="47">
        <v>118</v>
      </c>
      <c r="X11" s="47">
        <v>112</v>
      </c>
      <c r="Y11" s="47">
        <v>112</v>
      </c>
      <c r="Z11" s="48"/>
      <c r="AA11" s="49">
        <f t="shared" si="0"/>
        <v>2471.5</v>
      </c>
    </row>
    <row r="12" spans="1:27" ht="24.95" customHeight="1" x14ac:dyDescent="0.2">
      <c r="A12" s="50" t="s">
        <v>8</v>
      </c>
      <c r="B12" s="51">
        <v>696</v>
      </c>
      <c r="C12" s="52">
        <v>696</v>
      </c>
      <c r="D12" s="52">
        <v>696</v>
      </c>
      <c r="E12" s="52">
        <v>696</v>
      </c>
      <c r="F12" s="52">
        <v>696</v>
      </c>
      <c r="G12" s="52">
        <v>951</v>
      </c>
      <c r="H12" s="52">
        <v>1366</v>
      </c>
      <c r="I12" s="52">
        <v>2226</v>
      </c>
      <c r="J12" s="52">
        <v>2345.1280000000002</v>
      </c>
      <c r="K12" s="52">
        <v>1946</v>
      </c>
      <c r="L12" s="52">
        <v>1691</v>
      </c>
      <c r="M12" s="52">
        <v>1559</v>
      </c>
      <c r="N12" s="52">
        <v>1559</v>
      </c>
      <c r="O12" s="52">
        <v>1559</v>
      </c>
      <c r="P12" s="52">
        <v>2021</v>
      </c>
      <c r="Q12" s="52">
        <v>2530.453</v>
      </c>
      <c r="R12" s="52">
        <v>3421.6130000000003</v>
      </c>
      <c r="S12" s="52">
        <v>3709.4690000000001</v>
      </c>
      <c r="T12" s="52">
        <v>3699.35</v>
      </c>
      <c r="U12" s="52">
        <v>3381.2909999999997</v>
      </c>
      <c r="V12" s="52">
        <v>2791</v>
      </c>
      <c r="W12" s="52">
        <v>2371</v>
      </c>
      <c r="X12" s="52">
        <v>1999</v>
      </c>
      <c r="Y12" s="52">
        <v>1890.6690000000001</v>
      </c>
      <c r="Z12" s="53"/>
      <c r="AA12" s="54">
        <f t="shared" si="0"/>
        <v>46496.973000000005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231</v>
      </c>
      <c r="H13" s="52">
        <v>281</v>
      </c>
      <c r="I13" s="52">
        <v>492</v>
      </c>
      <c r="J13" s="52">
        <v>476</v>
      </c>
      <c r="K13" s="52">
        <v>198</v>
      </c>
      <c r="L13" s="52">
        <v>56</v>
      </c>
      <c r="M13" s="52">
        <v>56</v>
      </c>
      <c r="N13" s="52">
        <v>56</v>
      </c>
      <c r="O13" s="52">
        <v>30</v>
      </c>
      <c r="P13" s="52">
        <v>60</v>
      </c>
      <c r="Q13" s="52">
        <v>481</v>
      </c>
      <c r="R13" s="52">
        <v>1168</v>
      </c>
      <c r="S13" s="52">
        <v>1416</v>
      </c>
      <c r="T13" s="52">
        <v>1395</v>
      </c>
      <c r="U13" s="52">
        <v>1327</v>
      </c>
      <c r="V13" s="52">
        <v>1005</v>
      </c>
      <c r="W13" s="52">
        <v>701</v>
      </c>
      <c r="X13" s="52">
        <v>321</v>
      </c>
      <c r="Y13" s="52">
        <v>60</v>
      </c>
      <c r="Z13" s="53"/>
      <c r="AA13" s="54">
        <f t="shared" si="0"/>
        <v>9810</v>
      </c>
    </row>
    <row r="14" spans="1:27" ht="24.95" customHeight="1" x14ac:dyDescent="0.2">
      <c r="A14" s="55" t="s">
        <v>10</v>
      </c>
      <c r="B14" s="56">
        <v>2876.4249999999997</v>
      </c>
      <c r="C14" s="57">
        <v>2855.4859999999999</v>
      </c>
      <c r="D14" s="57">
        <v>2844.7980000000002</v>
      </c>
      <c r="E14" s="57">
        <v>2876.5509999999999</v>
      </c>
      <c r="F14" s="57">
        <v>2920.8420000000001</v>
      </c>
      <c r="G14" s="57">
        <v>2946.4460000000004</v>
      </c>
      <c r="H14" s="57">
        <v>3008.5060000000003</v>
      </c>
      <c r="I14" s="57">
        <v>3453.0190000000002</v>
      </c>
      <c r="J14" s="57">
        <v>4481.1229999999996</v>
      </c>
      <c r="K14" s="57">
        <v>5398.5679999999993</v>
      </c>
      <c r="L14" s="57">
        <v>5933.8960000000006</v>
      </c>
      <c r="M14" s="57">
        <v>6122.0969999999988</v>
      </c>
      <c r="N14" s="57">
        <v>6034.2250000000013</v>
      </c>
      <c r="O14" s="57">
        <v>5678.4350000000004</v>
      </c>
      <c r="P14" s="57">
        <v>4935.4379999999983</v>
      </c>
      <c r="Q14" s="57">
        <v>3885.3239999999996</v>
      </c>
      <c r="R14" s="57">
        <v>3075.7259999999992</v>
      </c>
      <c r="S14" s="57">
        <v>2933.643</v>
      </c>
      <c r="T14" s="57">
        <v>2971.2049999999999</v>
      </c>
      <c r="U14" s="57">
        <v>3032.3650000000007</v>
      </c>
      <c r="V14" s="57">
        <v>3012.64</v>
      </c>
      <c r="W14" s="57">
        <v>3070.0270000000005</v>
      </c>
      <c r="X14" s="57">
        <v>3086.5730000000003</v>
      </c>
      <c r="Y14" s="57">
        <v>3149.2459999999996</v>
      </c>
      <c r="Z14" s="58"/>
      <c r="AA14" s="59">
        <f t="shared" si="0"/>
        <v>90582.603999999992</v>
      </c>
    </row>
    <row r="15" spans="1:27" ht="24.95" customHeight="1" x14ac:dyDescent="0.2">
      <c r="A15" s="55" t="s">
        <v>11</v>
      </c>
      <c r="B15" s="56">
        <v>140</v>
      </c>
      <c r="C15" s="57">
        <v>138</v>
      </c>
      <c r="D15" s="57">
        <v>137</v>
      </c>
      <c r="E15" s="57">
        <v>136</v>
      </c>
      <c r="F15" s="57">
        <v>136</v>
      </c>
      <c r="G15" s="57">
        <v>136</v>
      </c>
      <c r="H15" s="57">
        <v>136</v>
      </c>
      <c r="I15" s="57">
        <v>144</v>
      </c>
      <c r="J15" s="57">
        <v>156</v>
      </c>
      <c r="K15" s="57">
        <v>166</v>
      </c>
      <c r="L15" s="57">
        <v>174</v>
      </c>
      <c r="M15" s="57">
        <v>179</v>
      </c>
      <c r="N15" s="57">
        <v>178</v>
      </c>
      <c r="O15" s="57">
        <v>175</v>
      </c>
      <c r="P15" s="57">
        <v>166</v>
      </c>
      <c r="Q15" s="57">
        <v>152</v>
      </c>
      <c r="R15" s="57">
        <v>142</v>
      </c>
      <c r="S15" s="57">
        <v>140</v>
      </c>
      <c r="T15" s="57">
        <v>140</v>
      </c>
      <c r="U15" s="57">
        <v>140</v>
      </c>
      <c r="V15" s="57">
        <v>138</v>
      </c>
      <c r="W15" s="57">
        <v>137</v>
      </c>
      <c r="X15" s="57">
        <v>136</v>
      </c>
      <c r="Y15" s="57">
        <v>134</v>
      </c>
      <c r="Z15" s="58"/>
      <c r="AA15" s="59">
        <f t="shared" si="0"/>
        <v>3556</v>
      </c>
    </row>
    <row r="16" spans="1:27" ht="30" customHeight="1" thickBot="1" x14ac:dyDescent="0.25">
      <c r="A16" s="60" t="s">
        <v>12</v>
      </c>
      <c r="B16" s="61">
        <f>IF(LEN(B$2)&gt;0,SUM(B10:B15),"")</f>
        <v>4011.9249999999997</v>
      </c>
      <c r="C16" s="62">
        <f t="shared" ref="C16:Z16" si="1">IF(LEN(C$2)&gt;0,SUM(C10:C15),"")</f>
        <v>3988.9859999999999</v>
      </c>
      <c r="D16" s="62">
        <f t="shared" si="1"/>
        <v>3977.2980000000002</v>
      </c>
      <c r="E16" s="62">
        <f t="shared" si="1"/>
        <v>4008.0509999999999</v>
      </c>
      <c r="F16" s="62">
        <f t="shared" si="1"/>
        <v>4052.3420000000001</v>
      </c>
      <c r="G16" s="62">
        <f t="shared" si="1"/>
        <v>4563.9459999999999</v>
      </c>
      <c r="H16" s="62">
        <f t="shared" si="1"/>
        <v>5103.0060000000003</v>
      </c>
      <c r="I16" s="62">
        <f t="shared" si="1"/>
        <v>6647.0190000000002</v>
      </c>
      <c r="J16" s="62">
        <f t="shared" si="1"/>
        <v>7790.2510000000002</v>
      </c>
      <c r="K16" s="62">
        <f t="shared" si="1"/>
        <v>8040.5679999999993</v>
      </c>
      <c r="L16" s="62">
        <f t="shared" si="1"/>
        <v>8186.8960000000006</v>
      </c>
      <c r="M16" s="62">
        <f t="shared" si="1"/>
        <v>8226.0969999999979</v>
      </c>
      <c r="N16" s="62">
        <f t="shared" si="1"/>
        <v>8133.2250000000013</v>
      </c>
      <c r="O16" s="62">
        <f t="shared" si="1"/>
        <v>7742.4350000000004</v>
      </c>
      <c r="P16" s="62">
        <f t="shared" si="1"/>
        <v>7481.9379999999983</v>
      </c>
      <c r="Q16" s="62">
        <f t="shared" si="1"/>
        <v>7348.277</v>
      </c>
      <c r="R16" s="62">
        <f t="shared" si="1"/>
        <v>8193.3389999999999</v>
      </c>
      <c r="S16" s="62">
        <f t="shared" si="1"/>
        <v>8633.112000000001</v>
      </c>
      <c r="T16" s="62">
        <f t="shared" si="1"/>
        <v>8645.5550000000003</v>
      </c>
      <c r="U16" s="62">
        <f t="shared" si="1"/>
        <v>8310.655999999999</v>
      </c>
      <c r="V16" s="62">
        <f t="shared" si="1"/>
        <v>7349.6399999999994</v>
      </c>
      <c r="W16" s="62">
        <f t="shared" si="1"/>
        <v>6617.027</v>
      </c>
      <c r="X16" s="62">
        <f t="shared" si="1"/>
        <v>5904.5730000000003</v>
      </c>
      <c r="Y16" s="62">
        <f t="shared" si="1"/>
        <v>5595.9149999999991</v>
      </c>
      <c r="Z16" s="63" t="str">
        <f t="shared" si="1"/>
        <v/>
      </c>
      <c r="AA16" s="64">
        <f>SUM(AA10:AA15)</f>
        <v>158552.07699999999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2647.5</v>
      </c>
      <c r="C28" s="72">
        <v>2620.5</v>
      </c>
      <c r="D28" s="72">
        <v>2605.5</v>
      </c>
      <c r="E28" s="72">
        <v>2603.5</v>
      </c>
      <c r="F28" s="72">
        <v>2603.5</v>
      </c>
      <c r="G28" s="72">
        <v>2801.5</v>
      </c>
      <c r="H28" s="72">
        <v>3173.5</v>
      </c>
      <c r="I28" s="72">
        <v>3514</v>
      </c>
      <c r="J28" s="72">
        <v>3793</v>
      </c>
      <c r="K28" s="72">
        <v>4006</v>
      </c>
      <c r="L28" s="72">
        <v>4085</v>
      </c>
      <c r="M28" s="72">
        <v>4030</v>
      </c>
      <c r="N28" s="72">
        <v>3920</v>
      </c>
      <c r="O28" s="72">
        <v>3705</v>
      </c>
      <c r="P28" s="72">
        <v>3662.5</v>
      </c>
      <c r="Q28" s="72">
        <v>3526.5</v>
      </c>
      <c r="R28" s="72">
        <v>3745</v>
      </c>
      <c r="S28" s="72">
        <v>3990</v>
      </c>
      <c r="T28" s="72">
        <v>4025</v>
      </c>
      <c r="U28" s="72">
        <v>3886</v>
      </c>
      <c r="V28" s="72">
        <v>3626</v>
      </c>
      <c r="W28" s="72">
        <v>3337</v>
      </c>
      <c r="X28" s="72">
        <v>3087</v>
      </c>
      <c r="Y28" s="72">
        <v>2773</v>
      </c>
      <c r="Z28" s="73"/>
      <c r="AA28" s="74">
        <f>SUM(B28:Z28)</f>
        <v>81766.5</v>
      </c>
    </row>
    <row r="29" spans="1:27" ht="24.95" customHeight="1" x14ac:dyDescent="0.2">
      <c r="A29" s="75" t="s">
        <v>23</v>
      </c>
      <c r="B29" s="76">
        <v>1807.425</v>
      </c>
      <c r="C29" s="77">
        <v>1828.4860000000001</v>
      </c>
      <c r="D29" s="77">
        <v>1984.798</v>
      </c>
      <c r="E29" s="77">
        <v>1984.5509999999999</v>
      </c>
      <c r="F29" s="77">
        <v>2016.8420000000001</v>
      </c>
      <c r="G29" s="77">
        <v>1955.4459999999999</v>
      </c>
      <c r="H29" s="77">
        <v>2049.5059999999999</v>
      </c>
      <c r="I29" s="77">
        <v>2209.0189999999998</v>
      </c>
      <c r="J29" s="77">
        <v>2771.2510000000002</v>
      </c>
      <c r="K29" s="77">
        <v>3231.5680000000002</v>
      </c>
      <c r="L29" s="77">
        <v>3346.8960000000002</v>
      </c>
      <c r="M29" s="77">
        <v>3469.0970000000002</v>
      </c>
      <c r="N29" s="77">
        <v>3434.2249999999999</v>
      </c>
      <c r="O29" s="77">
        <v>3306.4349999999999</v>
      </c>
      <c r="P29" s="77">
        <v>2952.4380000000001</v>
      </c>
      <c r="Q29" s="77">
        <v>2781.777</v>
      </c>
      <c r="R29" s="77">
        <v>2728.3389999999999</v>
      </c>
      <c r="S29" s="77">
        <v>2972.1120000000001</v>
      </c>
      <c r="T29" s="77">
        <v>2940.5549999999998</v>
      </c>
      <c r="U29" s="77">
        <v>2684.6559999999999</v>
      </c>
      <c r="V29" s="77">
        <v>2157.64</v>
      </c>
      <c r="W29" s="77">
        <v>2272.027</v>
      </c>
      <c r="X29" s="77">
        <v>2064.5729999999999</v>
      </c>
      <c r="Y29" s="77">
        <v>2035.915</v>
      </c>
      <c r="Z29" s="78"/>
      <c r="AA29" s="79">
        <f>SUM(B29:Z29)</f>
        <v>60985.577000000005</v>
      </c>
    </row>
    <row r="30" spans="1:27" ht="24.95" customHeight="1" x14ac:dyDescent="0.2">
      <c r="A30" s="82" t="s">
        <v>24</v>
      </c>
      <c r="B30" s="80">
        <v>263</v>
      </c>
      <c r="C30" s="81">
        <v>263</v>
      </c>
      <c r="D30" s="81">
        <v>263</v>
      </c>
      <c r="E30" s="81">
        <v>263</v>
      </c>
      <c r="F30" s="81">
        <v>263</v>
      </c>
      <c r="G30" s="81">
        <v>518</v>
      </c>
      <c r="H30" s="81">
        <v>583</v>
      </c>
      <c r="I30" s="81">
        <v>1520</v>
      </c>
      <c r="J30" s="81">
        <v>1720</v>
      </c>
      <c r="K30" s="81">
        <v>1213</v>
      </c>
      <c r="L30" s="81">
        <v>1108</v>
      </c>
      <c r="M30" s="81">
        <v>1076</v>
      </c>
      <c r="N30" s="81">
        <v>1076</v>
      </c>
      <c r="O30" s="81">
        <v>1076</v>
      </c>
      <c r="P30" s="81">
        <v>1238</v>
      </c>
      <c r="Q30" s="81">
        <v>1488</v>
      </c>
      <c r="R30" s="81">
        <v>2184</v>
      </c>
      <c r="S30" s="81">
        <v>2234</v>
      </c>
      <c r="T30" s="81">
        <v>2234</v>
      </c>
      <c r="U30" s="81">
        <v>2234</v>
      </c>
      <c r="V30" s="81">
        <v>2134</v>
      </c>
      <c r="W30" s="81">
        <v>1618</v>
      </c>
      <c r="X30" s="81">
        <v>1326</v>
      </c>
      <c r="Y30" s="81">
        <v>1326</v>
      </c>
      <c r="Z30" s="83"/>
      <c r="AA30" s="84">
        <f>SUM(B30:Z30)</f>
        <v>29221</v>
      </c>
    </row>
    <row r="31" spans="1:27" ht="30" customHeight="1" thickBot="1" x14ac:dyDescent="0.25">
      <c r="A31" s="60" t="s">
        <v>25</v>
      </c>
      <c r="B31" s="61">
        <f>IF(LEN(B$2)&gt;0,SUM(B28:B30),"")</f>
        <v>4717.9250000000002</v>
      </c>
      <c r="C31" s="62">
        <f t="shared" ref="C31:Z31" si="4">IF(LEN(C$2)&gt;0,SUM(C28:C30),"")</f>
        <v>4711.9859999999999</v>
      </c>
      <c r="D31" s="62">
        <f t="shared" si="4"/>
        <v>4853.2979999999998</v>
      </c>
      <c r="E31" s="62">
        <f t="shared" si="4"/>
        <v>4851.0509999999995</v>
      </c>
      <c r="F31" s="62">
        <f t="shared" si="4"/>
        <v>4883.3420000000006</v>
      </c>
      <c r="G31" s="62">
        <f t="shared" si="4"/>
        <v>5274.9459999999999</v>
      </c>
      <c r="H31" s="62">
        <f t="shared" si="4"/>
        <v>5806.0059999999994</v>
      </c>
      <c r="I31" s="62">
        <f t="shared" si="4"/>
        <v>7243.0190000000002</v>
      </c>
      <c r="J31" s="62">
        <f t="shared" si="4"/>
        <v>8284.2510000000002</v>
      </c>
      <c r="K31" s="62">
        <f t="shared" si="4"/>
        <v>8450.5679999999993</v>
      </c>
      <c r="L31" s="62">
        <f t="shared" si="4"/>
        <v>8539.8960000000006</v>
      </c>
      <c r="M31" s="62">
        <f t="shared" si="4"/>
        <v>8575.0969999999998</v>
      </c>
      <c r="N31" s="62">
        <f t="shared" si="4"/>
        <v>8430.2250000000004</v>
      </c>
      <c r="O31" s="62">
        <f t="shared" si="4"/>
        <v>8087.4349999999995</v>
      </c>
      <c r="P31" s="62">
        <f t="shared" si="4"/>
        <v>7852.9380000000001</v>
      </c>
      <c r="Q31" s="62">
        <f t="shared" si="4"/>
        <v>7796.277</v>
      </c>
      <c r="R31" s="62">
        <f t="shared" si="4"/>
        <v>8657.3389999999999</v>
      </c>
      <c r="S31" s="62">
        <f t="shared" si="4"/>
        <v>9196.112000000001</v>
      </c>
      <c r="T31" s="62">
        <f t="shared" si="4"/>
        <v>9199.5550000000003</v>
      </c>
      <c r="U31" s="62">
        <f t="shared" si="4"/>
        <v>8804.655999999999</v>
      </c>
      <c r="V31" s="62">
        <f t="shared" si="4"/>
        <v>7917.6399999999994</v>
      </c>
      <c r="W31" s="62">
        <f t="shared" si="4"/>
        <v>7227.027</v>
      </c>
      <c r="X31" s="62">
        <f t="shared" si="4"/>
        <v>6477.5730000000003</v>
      </c>
      <c r="Y31" s="62">
        <f t="shared" si="4"/>
        <v>6134.915</v>
      </c>
      <c r="Z31" s="63" t="str">
        <f t="shared" si="4"/>
        <v/>
      </c>
      <c r="AA31" s="64">
        <f>SUM(AA28:AA30)</f>
        <v>171973.07699999999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284</v>
      </c>
      <c r="C34" s="95">
        <v>275</v>
      </c>
      <c r="D34" s="95">
        <v>412</v>
      </c>
      <c r="E34" s="95">
        <v>397</v>
      </c>
      <c r="F34" s="95">
        <v>397</v>
      </c>
      <c r="G34" s="95">
        <v>301</v>
      </c>
      <c r="H34" s="95">
        <v>318</v>
      </c>
      <c r="I34" s="95">
        <v>300</v>
      </c>
      <c r="J34" s="95">
        <v>258</v>
      </c>
      <c r="K34" s="95">
        <v>215</v>
      </c>
      <c r="L34" s="95">
        <v>179</v>
      </c>
      <c r="M34" s="95">
        <v>180</v>
      </c>
      <c r="N34" s="95">
        <v>127</v>
      </c>
      <c r="O34" s="95">
        <v>152</v>
      </c>
      <c r="P34" s="95">
        <v>167</v>
      </c>
      <c r="Q34" s="95">
        <v>208</v>
      </c>
      <c r="R34" s="95">
        <v>265</v>
      </c>
      <c r="S34" s="95">
        <v>334</v>
      </c>
      <c r="T34" s="95">
        <v>305</v>
      </c>
      <c r="U34" s="95">
        <v>275</v>
      </c>
      <c r="V34" s="95">
        <v>266</v>
      </c>
      <c r="W34" s="95">
        <v>262</v>
      </c>
      <c r="X34" s="95">
        <v>236</v>
      </c>
      <c r="Y34" s="95">
        <v>172</v>
      </c>
      <c r="Z34" s="96"/>
      <c r="AA34" s="74">
        <f t="shared" ref="AA34:AA39" si="5">SUM(B34:Z34)</f>
        <v>6285</v>
      </c>
    </row>
    <row r="35" spans="1:27" ht="24.95" customHeight="1" x14ac:dyDescent="0.2">
      <c r="A35" s="97" t="s">
        <v>28</v>
      </c>
      <c r="B35" s="98">
        <v>367</v>
      </c>
      <c r="C35" s="99">
        <v>393</v>
      </c>
      <c r="D35" s="99">
        <v>409</v>
      </c>
      <c r="E35" s="99">
        <v>391</v>
      </c>
      <c r="F35" s="99">
        <v>379</v>
      </c>
      <c r="G35" s="99">
        <v>355</v>
      </c>
      <c r="H35" s="99">
        <v>330</v>
      </c>
      <c r="I35" s="99">
        <v>241</v>
      </c>
      <c r="J35" s="99">
        <v>181</v>
      </c>
      <c r="K35" s="99">
        <v>140</v>
      </c>
      <c r="L35" s="99">
        <v>119</v>
      </c>
      <c r="M35" s="99">
        <v>114</v>
      </c>
      <c r="N35" s="99">
        <v>120</v>
      </c>
      <c r="O35" s="99">
        <v>138</v>
      </c>
      <c r="P35" s="99">
        <v>149</v>
      </c>
      <c r="Q35" s="99">
        <v>185</v>
      </c>
      <c r="R35" s="99">
        <v>144</v>
      </c>
      <c r="S35" s="99">
        <v>174</v>
      </c>
      <c r="T35" s="99">
        <v>194</v>
      </c>
      <c r="U35" s="99">
        <v>164</v>
      </c>
      <c r="V35" s="99">
        <v>247</v>
      </c>
      <c r="W35" s="99">
        <v>293</v>
      </c>
      <c r="X35" s="99">
        <v>282</v>
      </c>
      <c r="Y35" s="99">
        <v>312</v>
      </c>
      <c r="Z35" s="100"/>
      <c r="AA35" s="79">
        <f t="shared" si="5"/>
        <v>5821</v>
      </c>
    </row>
    <row r="36" spans="1:27" ht="24.95" customHeight="1" x14ac:dyDescent="0.2">
      <c r="A36" s="97" t="s">
        <v>29</v>
      </c>
      <c r="B36" s="98">
        <v>821.3</v>
      </c>
      <c r="C36" s="99">
        <v>658.8</v>
      </c>
      <c r="D36" s="99">
        <v>384.1</v>
      </c>
      <c r="E36" s="99">
        <v>321.10000000000002</v>
      </c>
      <c r="F36" s="99">
        <v>512.70000000000005</v>
      </c>
      <c r="G36" s="99">
        <v>806.7</v>
      </c>
      <c r="H36" s="99">
        <v>431.6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75.599999999999994</v>
      </c>
      <c r="O36" s="99">
        <v>236.6</v>
      </c>
      <c r="P36" s="99">
        <v>99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157.69999999999999</v>
      </c>
      <c r="W36" s="99">
        <v>132.5</v>
      </c>
      <c r="X36" s="99">
        <v>555.6</v>
      </c>
      <c r="Y36" s="99">
        <v>238.5</v>
      </c>
      <c r="Z36" s="100"/>
      <c r="AA36" s="79">
        <f t="shared" si="5"/>
        <v>5481.8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45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85.3</v>
      </c>
      <c r="I38" s="99"/>
      <c r="J38" s="99"/>
      <c r="K38" s="99"/>
      <c r="L38" s="99"/>
      <c r="M38" s="99"/>
      <c r="N38" s="99"/>
      <c r="O38" s="99"/>
      <c r="P38" s="99"/>
      <c r="Q38" s="99">
        <v>164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249.3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1522.3</v>
      </c>
      <c r="C39" s="88">
        <f t="shared" si="6"/>
        <v>1376.8</v>
      </c>
      <c r="D39" s="88">
        <f t="shared" si="6"/>
        <v>1255.0999999999999</v>
      </c>
      <c r="E39" s="88">
        <f t="shared" si="6"/>
        <v>1159.0999999999999</v>
      </c>
      <c r="F39" s="88">
        <f t="shared" si="6"/>
        <v>1338.7</v>
      </c>
      <c r="G39" s="88">
        <f t="shared" si="6"/>
        <v>1512.7</v>
      </c>
      <c r="H39" s="88">
        <f t="shared" si="6"/>
        <v>1214.8999999999999</v>
      </c>
      <c r="I39" s="88">
        <f t="shared" si="6"/>
        <v>596</v>
      </c>
      <c r="J39" s="88">
        <f t="shared" si="6"/>
        <v>494</v>
      </c>
      <c r="K39" s="88">
        <f t="shared" si="6"/>
        <v>410</v>
      </c>
      <c r="L39" s="88">
        <f t="shared" si="6"/>
        <v>353</v>
      </c>
      <c r="M39" s="88">
        <f t="shared" si="6"/>
        <v>349</v>
      </c>
      <c r="N39" s="88">
        <f t="shared" si="6"/>
        <v>367.6</v>
      </c>
      <c r="O39" s="88">
        <f t="shared" si="6"/>
        <v>576.6</v>
      </c>
      <c r="P39" s="88">
        <f t="shared" si="6"/>
        <v>465</v>
      </c>
      <c r="Q39" s="88">
        <f t="shared" si="6"/>
        <v>612</v>
      </c>
      <c r="R39" s="88">
        <f t="shared" si="6"/>
        <v>464</v>
      </c>
      <c r="S39" s="88">
        <f t="shared" si="6"/>
        <v>563</v>
      </c>
      <c r="T39" s="88">
        <f t="shared" si="6"/>
        <v>554</v>
      </c>
      <c r="U39" s="88">
        <f t="shared" si="6"/>
        <v>494</v>
      </c>
      <c r="V39" s="88">
        <f t="shared" si="6"/>
        <v>720.7</v>
      </c>
      <c r="W39" s="88">
        <f t="shared" si="6"/>
        <v>737.5</v>
      </c>
      <c r="X39" s="88">
        <f t="shared" si="6"/>
        <v>1123.5999999999999</v>
      </c>
      <c r="Y39" s="88">
        <f t="shared" si="6"/>
        <v>772.5</v>
      </c>
      <c r="Z39" s="89" t="str">
        <f t="shared" si="6"/>
        <v/>
      </c>
      <c r="AA39" s="90">
        <f t="shared" si="5"/>
        <v>19032.099999999999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816.3</v>
      </c>
      <c r="C44" s="99">
        <v>653.79999999999995</v>
      </c>
      <c r="D44" s="99">
        <v>379.1</v>
      </c>
      <c r="E44" s="99">
        <v>316.10000000000002</v>
      </c>
      <c r="F44" s="99">
        <v>507.7</v>
      </c>
      <c r="G44" s="99">
        <v>801.7</v>
      </c>
      <c r="H44" s="99">
        <v>426.6</v>
      </c>
      <c r="I44" s="99"/>
      <c r="J44" s="99"/>
      <c r="K44" s="99"/>
      <c r="L44" s="99"/>
      <c r="M44" s="99"/>
      <c r="N44" s="99">
        <v>70.599999999999994</v>
      </c>
      <c r="O44" s="99">
        <v>231.6</v>
      </c>
      <c r="P44" s="99">
        <v>94</v>
      </c>
      <c r="Q44" s="99"/>
      <c r="R44" s="99"/>
      <c r="S44" s="99"/>
      <c r="T44" s="99"/>
      <c r="U44" s="99"/>
      <c r="V44" s="99">
        <v>152.69999999999999</v>
      </c>
      <c r="W44" s="99">
        <v>127.5</v>
      </c>
      <c r="X44" s="99">
        <v>550.6</v>
      </c>
      <c r="Y44" s="99">
        <v>233.5</v>
      </c>
      <c r="Z44" s="100"/>
      <c r="AA44" s="79">
        <f t="shared" si="7"/>
        <v>5361.8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85.3</v>
      </c>
      <c r="I46" s="99"/>
      <c r="J46" s="99"/>
      <c r="K46" s="99"/>
      <c r="L46" s="99"/>
      <c r="M46" s="99"/>
      <c r="N46" s="99"/>
      <c r="O46" s="99"/>
      <c r="P46" s="99"/>
      <c r="Q46" s="99">
        <v>164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249.3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816.3</v>
      </c>
      <c r="C48" s="88">
        <f t="shared" ref="C48:Z48" si="8">IF(LEN(C$2)&gt;0,SUM(C42:C47),"")</f>
        <v>653.79999999999995</v>
      </c>
      <c r="D48" s="88">
        <f t="shared" si="8"/>
        <v>379.1</v>
      </c>
      <c r="E48" s="88">
        <f t="shared" si="8"/>
        <v>316.10000000000002</v>
      </c>
      <c r="F48" s="88">
        <f t="shared" si="8"/>
        <v>507.7</v>
      </c>
      <c r="G48" s="88">
        <f t="shared" si="8"/>
        <v>801.7</v>
      </c>
      <c r="H48" s="88">
        <f t="shared" si="8"/>
        <v>511.90000000000003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70.599999999999994</v>
      </c>
      <c r="O48" s="88">
        <f t="shared" si="8"/>
        <v>231.6</v>
      </c>
      <c r="P48" s="88">
        <f t="shared" si="8"/>
        <v>94</v>
      </c>
      <c r="Q48" s="88">
        <f t="shared" si="8"/>
        <v>164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152.69999999999999</v>
      </c>
      <c r="W48" s="88">
        <f t="shared" si="8"/>
        <v>127.5</v>
      </c>
      <c r="X48" s="88">
        <f t="shared" si="8"/>
        <v>550.6</v>
      </c>
      <c r="Y48" s="88">
        <f t="shared" si="8"/>
        <v>233.5</v>
      </c>
      <c r="Z48" s="89" t="str">
        <f t="shared" si="8"/>
        <v/>
      </c>
      <c r="AA48" s="90">
        <f t="shared" si="7"/>
        <v>5611.1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5534.2249999999995</v>
      </c>
      <c r="C51" s="88">
        <f t="shared" si="10"/>
        <v>5365.7860000000001</v>
      </c>
      <c r="D51" s="88">
        <f t="shared" si="10"/>
        <v>5232.3980000000001</v>
      </c>
      <c r="E51" s="88">
        <f t="shared" si="10"/>
        <v>5167.1509999999998</v>
      </c>
      <c r="F51" s="88">
        <f t="shared" si="10"/>
        <v>5391.0420000000004</v>
      </c>
      <c r="G51" s="88">
        <f t="shared" si="10"/>
        <v>6076.6459999999997</v>
      </c>
      <c r="H51" s="88">
        <f t="shared" si="10"/>
        <v>6317.9059999999999</v>
      </c>
      <c r="I51" s="88">
        <f t="shared" si="10"/>
        <v>7243.0190000000002</v>
      </c>
      <c r="J51" s="88">
        <f t="shared" si="10"/>
        <v>8284.2510000000002</v>
      </c>
      <c r="K51" s="88">
        <f t="shared" si="10"/>
        <v>8450.5679999999993</v>
      </c>
      <c r="L51" s="88">
        <f t="shared" si="10"/>
        <v>8539.8960000000006</v>
      </c>
      <c r="M51" s="88">
        <f t="shared" si="10"/>
        <v>8575.0969999999979</v>
      </c>
      <c r="N51" s="88">
        <f t="shared" si="10"/>
        <v>8500.8250000000007</v>
      </c>
      <c r="O51" s="88">
        <f t="shared" si="10"/>
        <v>8319.0349999999999</v>
      </c>
      <c r="P51" s="88">
        <f t="shared" si="10"/>
        <v>7946.9379999999983</v>
      </c>
      <c r="Q51" s="88">
        <f t="shared" si="10"/>
        <v>7960.277</v>
      </c>
      <c r="R51" s="88">
        <f t="shared" si="10"/>
        <v>8657.3389999999999</v>
      </c>
      <c r="S51" s="88">
        <f t="shared" si="10"/>
        <v>9196.112000000001</v>
      </c>
      <c r="T51" s="88">
        <f t="shared" si="10"/>
        <v>9199.5550000000003</v>
      </c>
      <c r="U51" s="88">
        <f t="shared" si="10"/>
        <v>8804.655999999999</v>
      </c>
      <c r="V51" s="88">
        <f t="shared" si="10"/>
        <v>8070.3399999999992</v>
      </c>
      <c r="W51" s="88">
        <f t="shared" si="10"/>
        <v>7354.527</v>
      </c>
      <c r="X51" s="88">
        <f t="shared" si="10"/>
        <v>7028.1730000000007</v>
      </c>
      <c r="Y51" s="88">
        <f t="shared" si="10"/>
        <v>6368.4149999999991</v>
      </c>
      <c r="Z51" s="89" t="str">
        <f t="shared" si="10"/>
        <v/>
      </c>
      <c r="AA51" s="104">
        <f>SUM(B51:Z51)</f>
        <v>177584.177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5534.2600000000011</v>
      </c>
      <c r="C4" s="18">
        <v>5365.8230000000003</v>
      </c>
      <c r="D4" s="18">
        <v>5232.4080000000013</v>
      </c>
      <c r="E4" s="18">
        <v>5167.1960000000017</v>
      </c>
      <c r="F4" s="18">
        <v>5391.0640000000012</v>
      </c>
      <c r="G4" s="18">
        <v>6076.6619999999994</v>
      </c>
      <c r="H4" s="18">
        <v>6317.8809999999994</v>
      </c>
      <c r="I4" s="18">
        <v>7243.032000000002</v>
      </c>
      <c r="J4" s="18">
        <v>8284.2009999999991</v>
      </c>
      <c r="K4" s="18">
        <v>8450.5249999999996</v>
      </c>
      <c r="L4" s="18">
        <v>8539.9399999999987</v>
      </c>
      <c r="M4" s="18">
        <v>8575.1379999999972</v>
      </c>
      <c r="N4" s="18">
        <v>8500.8380000000016</v>
      </c>
      <c r="O4" s="18">
        <v>8319.009</v>
      </c>
      <c r="P4" s="18">
        <v>7946.9290000000001</v>
      </c>
      <c r="Q4" s="18">
        <v>7960.3290000000015</v>
      </c>
      <c r="R4" s="18">
        <v>8657.3860000000022</v>
      </c>
      <c r="S4" s="18">
        <v>9196.0539999999983</v>
      </c>
      <c r="T4" s="18">
        <v>9199.5329999999994</v>
      </c>
      <c r="U4" s="18">
        <v>8804.6610000000019</v>
      </c>
      <c r="V4" s="18">
        <v>8070.3859999999995</v>
      </c>
      <c r="W4" s="18">
        <v>7354.4940000000015</v>
      </c>
      <c r="X4" s="18">
        <v>7028.1499999999987</v>
      </c>
      <c r="Y4" s="18">
        <v>6368.4559999999992</v>
      </c>
      <c r="Z4" s="19"/>
      <c r="AA4" s="20">
        <f>SUM(B4:Z4)</f>
        <v>177584.35500000001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49.98</v>
      </c>
      <c r="C7" s="28">
        <v>47.26</v>
      </c>
      <c r="D7" s="28">
        <v>48.12</v>
      </c>
      <c r="E7" s="28">
        <v>47.97</v>
      </c>
      <c r="F7" s="28">
        <v>51.58</v>
      </c>
      <c r="G7" s="28">
        <v>60.06</v>
      </c>
      <c r="H7" s="28">
        <v>96.78</v>
      </c>
      <c r="I7" s="28">
        <v>103.14</v>
      </c>
      <c r="J7" s="28">
        <v>106.82</v>
      </c>
      <c r="K7" s="28">
        <v>88.39</v>
      </c>
      <c r="L7" s="28">
        <v>78.900000000000006</v>
      </c>
      <c r="M7" s="28">
        <v>71.27</v>
      </c>
      <c r="N7" s="28">
        <v>70.239999999999995</v>
      </c>
      <c r="O7" s="28">
        <v>86.54</v>
      </c>
      <c r="P7" s="28">
        <v>96</v>
      </c>
      <c r="Q7" s="28">
        <v>100.48</v>
      </c>
      <c r="R7" s="28">
        <v>109.78</v>
      </c>
      <c r="S7" s="28">
        <v>126.3</v>
      </c>
      <c r="T7" s="28">
        <v>120.69</v>
      </c>
      <c r="U7" s="28">
        <v>107.52</v>
      </c>
      <c r="V7" s="28">
        <v>91.74</v>
      </c>
      <c r="W7" s="28">
        <v>86.09</v>
      </c>
      <c r="X7" s="28">
        <v>83.31</v>
      </c>
      <c r="Y7" s="28">
        <v>80.290000000000006</v>
      </c>
      <c r="Z7" s="29"/>
      <c r="AA7" s="30">
        <f>IF(SUM(B7:Z7)&lt;&gt;0,AVERAGEIF(B7:Z7,"&lt;&gt;"""),"")</f>
        <v>83.718749999999986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946.00099999999998</v>
      </c>
      <c r="C19" s="72">
        <v>935.10300000000007</v>
      </c>
      <c r="D19" s="72">
        <v>915.96500000000003</v>
      </c>
      <c r="E19" s="72">
        <v>909.68600000000004</v>
      </c>
      <c r="F19" s="72">
        <v>909.49400000000003</v>
      </c>
      <c r="G19" s="72">
        <v>910.89900000000011</v>
      </c>
      <c r="H19" s="72">
        <v>848.90499999999997</v>
      </c>
      <c r="I19" s="72">
        <v>803.06299999999999</v>
      </c>
      <c r="J19" s="72">
        <v>823.6160000000001</v>
      </c>
      <c r="K19" s="72">
        <v>803.89099999999996</v>
      </c>
      <c r="L19" s="72">
        <v>819.51700000000017</v>
      </c>
      <c r="M19" s="72">
        <v>831.81100000000004</v>
      </c>
      <c r="N19" s="72">
        <v>776.01099999999997</v>
      </c>
      <c r="O19" s="72">
        <v>772.36900000000003</v>
      </c>
      <c r="P19" s="72">
        <v>763.22899999999993</v>
      </c>
      <c r="Q19" s="72">
        <v>771.34</v>
      </c>
      <c r="R19" s="72">
        <v>776.51</v>
      </c>
      <c r="S19" s="72">
        <v>758.13499999999999</v>
      </c>
      <c r="T19" s="72">
        <v>754.35300000000007</v>
      </c>
      <c r="U19" s="72">
        <v>752.3649999999999</v>
      </c>
      <c r="V19" s="72">
        <v>757.94</v>
      </c>
      <c r="W19" s="72">
        <v>755.39499999999998</v>
      </c>
      <c r="X19" s="72">
        <v>924.28200000000015</v>
      </c>
      <c r="Y19" s="72">
        <v>925.57799999999986</v>
      </c>
      <c r="Z19" s="73"/>
      <c r="AA19" s="74">
        <f t="shared" ref="AA19:AA24" si="2">SUM(B19:Z19)</f>
        <v>19945.458000000002</v>
      </c>
    </row>
    <row r="20" spans="1:27" ht="24.95" customHeight="1" x14ac:dyDescent="0.2">
      <c r="A20" s="75" t="s">
        <v>15</v>
      </c>
      <c r="B20" s="76">
        <v>870.30500000000006</v>
      </c>
      <c r="C20" s="77">
        <v>858.221</v>
      </c>
      <c r="D20" s="77">
        <v>868.06000000000006</v>
      </c>
      <c r="E20" s="77">
        <v>879.63800000000003</v>
      </c>
      <c r="F20" s="77">
        <v>949.64600000000007</v>
      </c>
      <c r="G20" s="77">
        <v>1148.9160000000002</v>
      </c>
      <c r="H20" s="77">
        <v>1431.4769999999999</v>
      </c>
      <c r="I20" s="77">
        <v>1636.6350000000002</v>
      </c>
      <c r="J20" s="77">
        <v>1733.056</v>
      </c>
      <c r="K20" s="77">
        <v>1754.085</v>
      </c>
      <c r="L20" s="77">
        <v>1725.2149999999999</v>
      </c>
      <c r="M20" s="77">
        <v>1711.8229999999999</v>
      </c>
      <c r="N20" s="77">
        <v>1722.99</v>
      </c>
      <c r="O20" s="77">
        <v>1695.3449999999998</v>
      </c>
      <c r="P20" s="77">
        <v>1652.0930000000001</v>
      </c>
      <c r="Q20" s="77">
        <v>1634.114</v>
      </c>
      <c r="R20" s="77">
        <v>1643.8219999999999</v>
      </c>
      <c r="S20" s="77">
        <v>1653.4050000000002</v>
      </c>
      <c r="T20" s="77">
        <v>1601.6639999999998</v>
      </c>
      <c r="U20" s="77">
        <v>1543.4320000000002</v>
      </c>
      <c r="V20" s="77">
        <v>1402.2139999999999</v>
      </c>
      <c r="W20" s="77">
        <v>1222.713</v>
      </c>
      <c r="X20" s="77">
        <v>1164.7819999999999</v>
      </c>
      <c r="Y20" s="77">
        <v>1112.0670000000002</v>
      </c>
      <c r="Z20" s="78"/>
      <c r="AA20" s="79">
        <f t="shared" si="2"/>
        <v>33615.718000000008</v>
      </c>
    </row>
    <row r="21" spans="1:27" ht="24.95" customHeight="1" x14ac:dyDescent="0.2">
      <c r="A21" s="75" t="s">
        <v>16</v>
      </c>
      <c r="B21" s="80">
        <v>2764.4539999999997</v>
      </c>
      <c r="C21" s="81">
        <v>2662.4989999999998</v>
      </c>
      <c r="D21" s="81">
        <v>2571.3829999999994</v>
      </c>
      <c r="E21" s="81">
        <v>2503.8720000000003</v>
      </c>
      <c r="F21" s="81">
        <v>2641.924</v>
      </c>
      <c r="G21" s="81">
        <v>3008.8469999999998</v>
      </c>
      <c r="H21" s="81">
        <v>3535.9989999999998</v>
      </c>
      <c r="I21" s="81">
        <v>3969.2339999999999</v>
      </c>
      <c r="J21" s="81">
        <v>4385.0290000000005</v>
      </c>
      <c r="K21" s="81">
        <v>4612.0490000000009</v>
      </c>
      <c r="L21" s="81">
        <v>4650.6080000000002</v>
      </c>
      <c r="M21" s="81">
        <v>4687.7039999999997</v>
      </c>
      <c r="N21" s="81">
        <v>4672.8370000000004</v>
      </c>
      <c r="O21" s="81">
        <v>4557.2949999999992</v>
      </c>
      <c r="P21" s="81">
        <v>4544.1070000000009</v>
      </c>
      <c r="Q21" s="81">
        <v>4544.2750000000005</v>
      </c>
      <c r="R21" s="81">
        <v>4593.8540000000003</v>
      </c>
      <c r="S21" s="81">
        <v>4979.7140000000009</v>
      </c>
      <c r="T21" s="81">
        <v>5124.4160000000011</v>
      </c>
      <c r="U21" s="81">
        <v>5070.9639999999999</v>
      </c>
      <c r="V21" s="81">
        <v>4734.232</v>
      </c>
      <c r="W21" s="81">
        <v>4308.3859999999995</v>
      </c>
      <c r="X21" s="81">
        <v>3822.0859999999998</v>
      </c>
      <c r="Y21" s="81">
        <v>3272.8109999999997</v>
      </c>
      <c r="Z21" s="78"/>
      <c r="AA21" s="79">
        <f t="shared" si="2"/>
        <v>96218.578999999983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86.5</v>
      </c>
      <c r="C23" s="77">
        <v>89</v>
      </c>
      <c r="D23" s="77">
        <v>88</v>
      </c>
      <c r="E23" s="77">
        <v>84</v>
      </c>
      <c r="F23" s="77">
        <v>88</v>
      </c>
      <c r="G23" s="77">
        <v>104</v>
      </c>
      <c r="H23" s="77">
        <v>107.5</v>
      </c>
      <c r="I23" s="77">
        <v>115</v>
      </c>
      <c r="J23" s="77">
        <v>128</v>
      </c>
      <c r="K23" s="77">
        <v>124</v>
      </c>
      <c r="L23" s="77">
        <v>120.5</v>
      </c>
      <c r="M23" s="77">
        <v>124.5</v>
      </c>
      <c r="N23" s="77">
        <v>129</v>
      </c>
      <c r="O23" s="77">
        <v>137</v>
      </c>
      <c r="P23" s="77">
        <v>140.5</v>
      </c>
      <c r="Q23" s="77">
        <v>131.5</v>
      </c>
      <c r="R23" s="77">
        <v>144.5</v>
      </c>
      <c r="S23" s="77">
        <v>144</v>
      </c>
      <c r="T23" s="77">
        <v>126</v>
      </c>
      <c r="U23" s="77">
        <v>122</v>
      </c>
      <c r="V23" s="77">
        <v>112</v>
      </c>
      <c r="W23" s="77">
        <v>95</v>
      </c>
      <c r="X23" s="77">
        <v>84</v>
      </c>
      <c r="Y23" s="77">
        <v>86</v>
      </c>
      <c r="Z23" s="77"/>
      <c r="AA23" s="79">
        <f t="shared" si="2"/>
        <v>2710.5</v>
      </c>
    </row>
    <row r="24" spans="1:27" ht="24.95" customHeight="1" x14ac:dyDescent="0.2">
      <c r="A24" s="85" t="s">
        <v>19</v>
      </c>
      <c r="B24" s="77">
        <v>273.99999999999994</v>
      </c>
      <c r="C24" s="77">
        <v>260</v>
      </c>
      <c r="D24" s="77">
        <v>252.99999999999997</v>
      </c>
      <c r="E24" s="77">
        <v>254</v>
      </c>
      <c r="F24" s="77">
        <v>266</v>
      </c>
      <c r="G24" s="77">
        <v>296.99999999999994</v>
      </c>
      <c r="H24" s="77">
        <v>359</v>
      </c>
      <c r="I24" s="77">
        <v>397.00000000000006</v>
      </c>
      <c r="J24" s="77">
        <v>417.00000000000006</v>
      </c>
      <c r="K24" s="77">
        <v>419.00000000000006</v>
      </c>
      <c r="L24" s="77">
        <v>422</v>
      </c>
      <c r="M24" s="77">
        <v>419.00000000000006</v>
      </c>
      <c r="N24" s="77">
        <v>413.99999999999994</v>
      </c>
      <c r="O24" s="77">
        <v>404.99999999999994</v>
      </c>
      <c r="P24" s="77">
        <v>373.00000000000006</v>
      </c>
      <c r="Q24" s="77">
        <v>366</v>
      </c>
      <c r="R24" s="77">
        <v>398.99999999999994</v>
      </c>
      <c r="S24" s="77">
        <v>445.00000000000006</v>
      </c>
      <c r="T24" s="77">
        <v>451</v>
      </c>
      <c r="U24" s="77">
        <v>441</v>
      </c>
      <c r="V24" s="77">
        <v>412.00000000000006</v>
      </c>
      <c r="W24" s="77">
        <v>372.00000000000006</v>
      </c>
      <c r="X24" s="77">
        <v>336.00000000000006</v>
      </c>
      <c r="Y24" s="77">
        <v>298</v>
      </c>
      <c r="Z24" s="77"/>
      <c r="AA24" s="79">
        <f t="shared" si="2"/>
        <v>8749</v>
      </c>
    </row>
    <row r="25" spans="1:27" ht="30" customHeight="1" thickBot="1" x14ac:dyDescent="0.25">
      <c r="A25" s="86" t="s">
        <v>20</v>
      </c>
      <c r="B25" s="87">
        <f t="shared" ref="B25:AA25" si="3">SUM(B19:B24)</f>
        <v>4941.26</v>
      </c>
      <c r="C25" s="88">
        <f t="shared" si="3"/>
        <v>4804.8230000000003</v>
      </c>
      <c r="D25" s="88">
        <f t="shared" si="3"/>
        <v>4696.4079999999994</v>
      </c>
      <c r="E25" s="88">
        <f t="shared" si="3"/>
        <v>4631.1959999999999</v>
      </c>
      <c r="F25" s="88">
        <f t="shared" si="3"/>
        <v>4855.0640000000003</v>
      </c>
      <c r="G25" s="88">
        <f t="shared" si="3"/>
        <v>5469.6620000000003</v>
      </c>
      <c r="H25" s="88">
        <f t="shared" si="3"/>
        <v>6282.8809999999994</v>
      </c>
      <c r="I25" s="88">
        <f t="shared" si="3"/>
        <v>6920.9320000000007</v>
      </c>
      <c r="J25" s="88">
        <f t="shared" si="3"/>
        <v>7486.7010000000009</v>
      </c>
      <c r="K25" s="88">
        <f t="shared" si="3"/>
        <v>7713.0250000000015</v>
      </c>
      <c r="L25" s="88">
        <f t="shared" si="3"/>
        <v>7737.84</v>
      </c>
      <c r="M25" s="88">
        <f t="shared" si="3"/>
        <v>7774.8379999999997</v>
      </c>
      <c r="N25" s="88">
        <f t="shared" si="3"/>
        <v>7714.8380000000006</v>
      </c>
      <c r="O25" s="88">
        <f t="shared" si="3"/>
        <v>7567.0089999999991</v>
      </c>
      <c r="P25" s="88">
        <f t="shared" si="3"/>
        <v>7472.929000000001</v>
      </c>
      <c r="Q25" s="88">
        <f t="shared" si="3"/>
        <v>7447.2290000000012</v>
      </c>
      <c r="R25" s="88">
        <f t="shared" si="3"/>
        <v>7557.6859999999997</v>
      </c>
      <c r="S25" s="88">
        <f t="shared" si="3"/>
        <v>7980.2540000000008</v>
      </c>
      <c r="T25" s="88">
        <f t="shared" si="3"/>
        <v>8057.4330000000009</v>
      </c>
      <c r="U25" s="88">
        <f t="shared" si="3"/>
        <v>7929.7610000000004</v>
      </c>
      <c r="V25" s="88">
        <f t="shared" si="3"/>
        <v>7418.3860000000004</v>
      </c>
      <c r="W25" s="88">
        <f t="shared" si="3"/>
        <v>6753.4939999999997</v>
      </c>
      <c r="X25" s="88">
        <f t="shared" si="3"/>
        <v>6331.15</v>
      </c>
      <c r="Y25" s="88">
        <f t="shared" si="3"/>
        <v>5694.4560000000001</v>
      </c>
      <c r="Z25" s="89">
        <f t="shared" si="3"/>
        <v>0</v>
      </c>
      <c r="AA25" s="90">
        <f t="shared" si="3"/>
        <v>161239.255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563.5</v>
      </c>
      <c r="C28" s="72">
        <v>552</v>
      </c>
      <c r="D28" s="72">
        <v>544</v>
      </c>
      <c r="E28" s="72">
        <v>541</v>
      </c>
      <c r="F28" s="72">
        <v>557</v>
      </c>
      <c r="G28" s="72">
        <v>604</v>
      </c>
      <c r="H28" s="72">
        <v>643.5</v>
      </c>
      <c r="I28" s="72">
        <v>689</v>
      </c>
      <c r="J28" s="72">
        <v>722</v>
      </c>
      <c r="K28" s="72">
        <v>730</v>
      </c>
      <c r="L28" s="72">
        <v>729.5</v>
      </c>
      <c r="M28" s="72">
        <v>730.5</v>
      </c>
      <c r="N28" s="72">
        <v>730</v>
      </c>
      <c r="O28" s="72">
        <v>729</v>
      </c>
      <c r="P28" s="72">
        <v>690.5</v>
      </c>
      <c r="Q28" s="72">
        <v>674.5</v>
      </c>
      <c r="R28" s="72">
        <v>720.5</v>
      </c>
      <c r="S28" s="72">
        <v>766</v>
      </c>
      <c r="T28" s="72">
        <v>754</v>
      </c>
      <c r="U28" s="72">
        <v>740</v>
      </c>
      <c r="V28" s="72">
        <v>701</v>
      </c>
      <c r="W28" s="72">
        <v>644</v>
      </c>
      <c r="X28" s="72">
        <v>597</v>
      </c>
      <c r="Y28" s="72">
        <v>561</v>
      </c>
      <c r="Z28" s="73"/>
      <c r="AA28" s="74">
        <f>SUM(B28:Z28)</f>
        <v>15913.5</v>
      </c>
    </row>
    <row r="29" spans="1:27" ht="24.95" customHeight="1" x14ac:dyDescent="0.2">
      <c r="A29" s="75" t="s">
        <v>23</v>
      </c>
      <c r="B29" s="76">
        <v>4470.76</v>
      </c>
      <c r="C29" s="77">
        <v>4313.8230000000003</v>
      </c>
      <c r="D29" s="77">
        <v>4188.4080000000004</v>
      </c>
      <c r="E29" s="77">
        <v>4126.1959999999999</v>
      </c>
      <c r="F29" s="77">
        <v>4334.0640000000003</v>
      </c>
      <c r="G29" s="77">
        <v>4972.6620000000003</v>
      </c>
      <c r="H29" s="77">
        <v>5674.3810000000003</v>
      </c>
      <c r="I29" s="77">
        <v>6328.9319999999998</v>
      </c>
      <c r="J29" s="77">
        <v>6917.701</v>
      </c>
      <c r="K29" s="77">
        <v>7174.0249999999996</v>
      </c>
      <c r="L29" s="77">
        <v>7273.34</v>
      </c>
      <c r="M29" s="77">
        <v>7340.3379999999997</v>
      </c>
      <c r="N29" s="77">
        <v>7270.8379999999997</v>
      </c>
      <c r="O29" s="77">
        <v>7090.009</v>
      </c>
      <c r="P29" s="77">
        <v>7046.4290000000001</v>
      </c>
      <c r="Q29" s="77">
        <v>6952.7290000000003</v>
      </c>
      <c r="R29" s="77">
        <v>7116.1859999999997</v>
      </c>
      <c r="S29" s="77">
        <v>7490.2539999999999</v>
      </c>
      <c r="T29" s="77">
        <v>7611.433</v>
      </c>
      <c r="U29" s="77">
        <v>7471.7610000000004</v>
      </c>
      <c r="V29" s="77">
        <v>6869.3860000000004</v>
      </c>
      <c r="W29" s="77">
        <v>6210.4939999999997</v>
      </c>
      <c r="X29" s="77">
        <v>5931.15</v>
      </c>
      <c r="Y29" s="77">
        <v>5307.4560000000001</v>
      </c>
      <c r="Z29" s="78"/>
      <c r="AA29" s="79">
        <f>SUM(B29:Z29)</f>
        <v>149482.75500000003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5034.26</v>
      </c>
      <c r="C31" s="62">
        <f t="shared" si="4"/>
        <v>4865.8230000000003</v>
      </c>
      <c r="D31" s="62">
        <f t="shared" si="4"/>
        <v>4732.4080000000004</v>
      </c>
      <c r="E31" s="62">
        <f t="shared" si="4"/>
        <v>4667.1959999999999</v>
      </c>
      <c r="F31" s="62">
        <f t="shared" si="4"/>
        <v>4891.0640000000003</v>
      </c>
      <c r="G31" s="62">
        <f t="shared" si="4"/>
        <v>5576.6620000000003</v>
      </c>
      <c r="H31" s="62">
        <f t="shared" si="4"/>
        <v>6317.8810000000003</v>
      </c>
      <c r="I31" s="62">
        <f t="shared" si="4"/>
        <v>7017.9319999999998</v>
      </c>
      <c r="J31" s="62">
        <f t="shared" si="4"/>
        <v>7639.701</v>
      </c>
      <c r="K31" s="62">
        <f t="shared" si="4"/>
        <v>7904.0249999999996</v>
      </c>
      <c r="L31" s="62">
        <f t="shared" si="4"/>
        <v>8002.84</v>
      </c>
      <c r="M31" s="62">
        <f t="shared" si="4"/>
        <v>8070.8379999999997</v>
      </c>
      <c r="N31" s="62">
        <f t="shared" si="4"/>
        <v>8000.8379999999997</v>
      </c>
      <c r="O31" s="62">
        <f t="shared" si="4"/>
        <v>7819.009</v>
      </c>
      <c r="P31" s="62">
        <f t="shared" si="4"/>
        <v>7736.9290000000001</v>
      </c>
      <c r="Q31" s="62">
        <f t="shared" si="4"/>
        <v>7627.2290000000003</v>
      </c>
      <c r="R31" s="62">
        <f t="shared" si="4"/>
        <v>7836.6859999999997</v>
      </c>
      <c r="S31" s="62">
        <f t="shared" si="4"/>
        <v>8256.2540000000008</v>
      </c>
      <c r="T31" s="62">
        <f t="shared" si="4"/>
        <v>8365.4330000000009</v>
      </c>
      <c r="U31" s="62">
        <f t="shared" si="4"/>
        <v>8211.7610000000004</v>
      </c>
      <c r="V31" s="62">
        <f t="shared" si="4"/>
        <v>7570.3860000000004</v>
      </c>
      <c r="W31" s="62">
        <f t="shared" si="4"/>
        <v>6854.4939999999997</v>
      </c>
      <c r="X31" s="62">
        <f t="shared" si="4"/>
        <v>6528.15</v>
      </c>
      <c r="Y31" s="62">
        <f t="shared" si="4"/>
        <v>5868.4560000000001</v>
      </c>
      <c r="Z31" s="63">
        <f t="shared" si="4"/>
        <v>0</v>
      </c>
      <c r="AA31" s="64">
        <f t="shared" si="4"/>
        <v>165396.25500000003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63</v>
      </c>
      <c r="C34" s="95">
        <v>31</v>
      </c>
      <c r="D34" s="95">
        <v>31</v>
      </c>
      <c r="E34" s="95">
        <v>31</v>
      </c>
      <c r="F34" s="95">
        <v>31</v>
      </c>
      <c r="G34" s="95">
        <v>57</v>
      </c>
      <c r="H34" s="95">
        <v>15</v>
      </c>
      <c r="I34" s="95">
        <v>37</v>
      </c>
      <c r="J34" s="95">
        <v>60</v>
      </c>
      <c r="K34" s="95">
        <v>90</v>
      </c>
      <c r="L34" s="95">
        <v>134</v>
      </c>
      <c r="M34" s="95">
        <v>175</v>
      </c>
      <c r="N34" s="95">
        <v>169</v>
      </c>
      <c r="O34" s="95">
        <v>119</v>
      </c>
      <c r="P34" s="95">
        <v>145</v>
      </c>
      <c r="Q34" s="95">
        <v>87</v>
      </c>
      <c r="R34" s="95">
        <v>116</v>
      </c>
      <c r="S34" s="95">
        <v>174</v>
      </c>
      <c r="T34" s="95">
        <v>142</v>
      </c>
      <c r="U34" s="95">
        <v>106</v>
      </c>
      <c r="V34" s="95">
        <v>87</v>
      </c>
      <c r="W34" s="95">
        <v>96</v>
      </c>
      <c r="X34" s="95">
        <v>192</v>
      </c>
      <c r="Y34" s="95">
        <v>169</v>
      </c>
      <c r="Z34" s="96"/>
      <c r="AA34" s="74">
        <f t="shared" ref="AA34:AA39" si="5">SUM(B34:Z34)</f>
        <v>2357</v>
      </c>
    </row>
    <row r="35" spans="1:27" ht="24.95" customHeight="1" x14ac:dyDescent="0.2">
      <c r="A35" s="97" t="s">
        <v>41</v>
      </c>
      <c r="B35" s="98">
        <v>30</v>
      </c>
      <c r="C35" s="99">
        <v>30</v>
      </c>
      <c r="D35" s="99">
        <v>5</v>
      </c>
      <c r="E35" s="99">
        <v>5</v>
      </c>
      <c r="F35" s="99">
        <v>5</v>
      </c>
      <c r="G35" s="99">
        <v>50</v>
      </c>
      <c r="H35" s="99">
        <v>20</v>
      </c>
      <c r="I35" s="99">
        <v>60</v>
      </c>
      <c r="J35" s="99">
        <v>93</v>
      </c>
      <c r="K35" s="99">
        <v>101</v>
      </c>
      <c r="L35" s="99">
        <v>131</v>
      </c>
      <c r="M35" s="99">
        <v>121</v>
      </c>
      <c r="N35" s="99">
        <v>117</v>
      </c>
      <c r="O35" s="99">
        <v>133</v>
      </c>
      <c r="P35" s="99">
        <v>119</v>
      </c>
      <c r="Q35" s="99">
        <v>93</v>
      </c>
      <c r="R35" s="99">
        <v>163</v>
      </c>
      <c r="S35" s="99">
        <v>102</v>
      </c>
      <c r="T35" s="99">
        <v>166</v>
      </c>
      <c r="U35" s="99">
        <v>176</v>
      </c>
      <c r="V35" s="99">
        <v>65</v>
      </c>
      <c r="W35" s="99">
        <v>5</v>
      </c>
      <c r="X35" s="99">
        <v>5</v>
      </c>
      <c r="Y35" s="99">
        <v>5</v>
      </c>
      <c r="Z35" s="100"/>
      <c r="AA35" s="79">
        <f t="shared" si="5"/>
        <v>1800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50</v>
      </c>
      <c r="J36" s="99">
        <v>144.5</v>
      </c>
      <c r="K36" s="99">
        <v>46.5</v>
      </c>
      <c r="L36" s="99">
        <v>37.1</v>
      </c>
      <c r="M36" s="99">
        <v>4.3</v>
      </c>
      <c r="N36" s="99"/>
      <c r="O36" s="99"/>
      <c r="P36" s="99"/>
      <c r="Q36" s="99">
        <v>333.1</v>
      </c>
      <c r="R36" s="99">
        <v>691.8</v>
      </c>
      <c r="S36" s="99">
        <v>741.7</v>
      </c>
      <c r="T36" s="99">
        <v>623.1</v>
      </c>
      <c r="U36" s="99">
        <v>92.9</v>
      </c>
      <c r="V36" s="99"/>
      <c r="W36" s="99"/>
      <c r="X36" s="99"/>
      <c r="Y36" s="99"/>
      <c r="Z36" s="100"/>
      <c r="AA36" s="79">
        <f t="shared" si="5"/>
        <v>2765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>
        <v>175.1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210</v>
      </c>
      <c r="Q38" s="99"/>
      <c r="R38" s="99">
        <v>128.9</v>
      </c>
      <c r="S38" s="99">
        <v>198.1</v>
      </c>
      <c r="T38" s="99">
        <v>211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9423.1</v>
      </c>
    </row>
    <row r="39" spans="1:27" ht="30" customHeight="1" thickBot="1" x14ac:dyDescent="0.25">
      <c r="A39" s="86" t="s">
        <v>45</v>
      </c>
      <c r="B39" s="87">
        <f t="shared" ref="B39:Z39" si="6">SUM(B34:B38)</f>
        <v>593</v>
      </c>
      <c r="C39" s="88">
        <f t="shared" si="6"/>
        <v>561</v>
      </c>
      <c r="D39" s="88">
        <f t="shared" si="6"/>
        <v>536</v>
      </c>
      <c r="E39" s="88">
        <f t="shared" si="6"/>
        <v>536</v>
      </c>
      <c r="F39" s="88">
        <f t="shared" si="6"/>
        <v>536</v>
      </c>
      <c r="G39" s="88">
        <f t="shared" si="6"/>
        <v>607</v>
      </c>
      <c r="H39" s="88">
        <f t="shared" si="6"/>
        <v>35</v>
      </c>
      <c r="I39" s="88">
        <f t="shared" si="6"/>
        <v>322.10000000000002</v>
      </c>
      <c r="J39" s="88">
        <f t="shared" si="6"/>
        <v>797.5</v>
      </c>
      <c r="K39" s="88">
        <f t="shared" si="6"/>
        <v>737.5</v>
      </c>
      <c r="L39" s="88">
        <f t="shared" si="6"/>
        <v>802.1</v>
      </c>
      <c r="M39" s="88">
        <f t="shared" si="6"/>
        <v>800.3</v>
      </c>
      <c r="N39" s="88">
        <f t="shared" si="6"/>
        <v>786</v>
      </c>
      <c r="O39" s="88">
        <f t="shared" si="6"/>
        <v>752</v>
      </c>
      <c r="P39" s="88">
        <f t="shared" si="6"/>
        <v>474</v>
      </c>
      <c r="Q39" s="88">
        <f t="shared" si="6"/>
        <v>513.1</v>
      </c>
      <c r="R39" s="88">
        <f t="shared" si="6"/>
        <v>1099.7</v>
      </c>
      <c r="S39" s="88">
        <f t="shared" si="6"/>
        <v>1215.8</v>
      </c>
      <c r="T39" s="88">
        <f t="shared" si="6"/>
        <v>1142.0999999999999</v>
      </c>
      <c r="U39" s="88">
        <f t="shared" si="6"/>
        <v>874.9</v>
      </c>
      <c r="V39" s="88">
        <f t="shared" si="6"/>
        <v>652</v>
      </c>
      <c r="W39" s="88">
        <f t="shared" si="6"/>
        <v>601</v>
      </c>
      <c r="X39" s="88">
        <f t="shared" si="6"/>
        <v>697</v>
      </c>
      <c r="Y39" s="88">
        <f t="shared" si="6"/>
        <v>674</v>
      </c>
      <c r="Z39" s="89">
        <f t="shared" si="6"/>
        <v>0</v>
      </c>
      <c r="AA39" s="90">
        <f t="shared" si="5"/>
        <v>16345.1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50</v>
      </c>
      <c r="J44" s="99">
        <v>144.5</v>
      </c>
      <c r="K44" s="99">
        <v>46.5</v>
      </c>
      <c r="L44" s="99">
        <v>37.1</v>
      </c>
      <c r="M44" s="99">
        <v>4.3</v>
      </c>
      <c r="N44" s="99"/>
      <c r="O44" s="99"/>
      <c r="P44" s="99"/>
      <c r="Q44" s="99">
        <v>333.1</v>
      </c>
      <c r="R44" s="99">
        <v>691.8</v>
      </c>
      <c r="S44" s="99">
        <v>741.7</v>
      </c>
      <c r="T44" s="99">
        <v>623.1</v>
      </c>
      <c r="U44" s="99">
        <v>92.9</v>
      </c>
      <c r="V44" s="99"/>
      <c r="W44" s="99"/>
      <c r="X44" s="99"/>
      <c r="Y44" s="99"/>
      <c r="Z44" s="100"/>
      <c r="AA44" s="79">
        <f t="shared" si="7"/>
        <v>2765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>
        <v>175.1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210</v>
      </c>
      <c r="Q46" s="99"/>
      <c r="R46" s="99">
        <v>128.9</v>
      </c>
      <c r="S46" s="99">
        <v>198.1</v>
      </c>
      <c r="T46" s="99">
        <v>211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9423.1</v>
      </c>
    </row>
    <row r="47" spans="1:27" ht="24.95" customHeight="1" x14ac:dyDescent="0.2">
      <c r="A47" s="85" t="s">
        <v>47</v>
      </c>
      <c r="B47" s="98">
        <v>54.5</v>
      </c>
      <c r="C47" s="99">
        <v>42.5</v>
      </c>
      <c r="D47" s="99">
        <v>36.5</v>
      </c>
      <c r="E47" s="99">
        <v>38.5</v>
      </c>
      <c r="F47" s="99">
        <v>50.5</v>
      </c>
      <c r="G47" s="99">
        <v>81.5</v>
      </c>
      <c r="H47" s="99">
        <v>131.5</v>
      </c>
      <c r="I47" s="99">
        <v>141</v>
      </c>
      <c r="J47" s="99">
        <v>149</v>
      </c>
      <c r="K47" s="99">
        <v>141</v>
      </c>
      <c r="L47" s="99">
        <v>136</v>
      </c>
      <c r="M47" s="99">
        <v>150</v>
      </c>
      <c r="N47" s="99">
        <v>150</v>
      </c>
      <c r="O47" s="99">
        <v>150</v>
      </c>
      <c r="P47" s="99">
        <v>127.5</v>
      </c>
      <c r="Q47" s="99">
        <v>134.5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117</v>
      </c>
      <c r="X47" s="99">
        <v>88</v>
      </c>
      <c r="Y47" s="99">
        <v>52</v>
      </c>
      <c r="Z47" s="100"/>
      <c r="AA47" s="79">
        <f t="shared" si="7"/>
        <v>2721.5</v>
      </c>
    </row>
    <row r="48" spans="1:27" ht="30" customHeight="1" thickBot="1" x14ac:dyDescent="0.25">
      <c r="A48" s="86" t="s">
        <v>48</v>
      </c>
      <c r="B48" s="87">
        <f>SUM(B42:B47)</f>
        <v>554.5</v>
      </c>
      <c r="C48" s="88">
        <f t="shared" ref="C48:Z48" si="8">SUM(C42:C47)</f>
        <v>542.5</v>
      </c>
      <c r="D48" s="88">
        <f t="shared" si="8"/>
        <v>536.5</v>
      </c>
      <c r="E48" s="88">
        <f t="shared" si="8"/>
        <v>538.5</v>
      </c>
      <c r="F48" s="88">
        <f t="shared" si="8"/>
        <v>550.5</v>
      </c>
      <c r="G48" s="88">
        <f t="shared" si="8"/>
        <v>581.5</v>
      </c>
      <c r="H48" s="88">
        <f t="shared" si="8"/>
        <v>131.5</v>
      </c>
      <c r="I48" s="88">
        <f t="shared" si="8"/>
        <v>366.1</v>
      </c>
      <c r="J48" s="88">
        <f t="shared" si="8"/>
        <v>793.5</v>
      </c>
      <c r="K48" s="88">
        <f t="shared" si="8"/>
        <v>687.5</v>
      </c>
      <c r="L48" s="88">
        <f t="shared" si="8"/>
        <v>673.1</v>
      </c>
      <c r="M48" s="88">
        <f t="shared" si="8"/>
        <v>654.29999999999995</v>
      </c>
      <c r="N48" s="88">
        <f t="shared" si="8"/>
        <v>650</v>
      </c>
      <c r="O48" s="88">
        <f t="shared" si="8"/>
        <v>650</v>
      </c>
      <c r="P48" s="88">
        <f t="shared" si="8"/>
        <v>337.5</v>
      </c>
      <c r="Q48" s="88">
        <f t="shared" si="8"/>
        <v>467.6</v>
      </c>
      <c r="R48" s="88">
        <f t="shared" si="8"/>
        <v>970.69999999999993</v>
      </c>
      <c r="S48" s="88">
        <f t="shared" si="8"/>
        <v>1089.8000000000002</v>
      </c>
      <c r="T48" s="88">
        <f t="shared" si="8"/>
        <v>984.1</v>
      </c>
      <c r="U48" s="88">
        <f t="shared" si="8"/>
        <v>742.9</v>
      </c>
      <c r="V48" s="88">
        <f t="shared" si="8"/>
        <v>650</v>
      </c>
      <c r="W48" s="88">
        <f t="shared" si="8"/>
        <v>617</v>
      </c>
      <c r="X48" s="88">
        <f t="shared" si="8"/>
        <v>588</v>
      </c>
      <c r="Y48" s="88">
        <f t="shared" si="8"/>
        <v>552</v>
      </c>
      <c r="Z48" s="89">
        <f t="shared" si="8"/>
        <v>0</v>
      </c>
      <c r="AA48" s="90">
        <f t="shared" si="7"/>
        <v>14909.600000000002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5534.26</v>
      </c>
      <c r="C51" s="88">
        <f t="shared" si="10"/>
        <v>5365.8230000000003</v>
      </c>
      <c r="D51" s="88">
        <f t="shared" si="10"/>
        <v>5232.4079999999994</v>
      </c>
      <c r="E51" s="88">
        <f t="shared" si="10"/>
        <v>5167.1959999999999</v>
      </c>
      <c r="F51" s="88">
        <f t="shared" si="10"/>
        <v>5391.0640000000003</v>
      </c>
      <c r="G51" s="88">
        <f t="shared" si="10"/>
        <v>6076.6620000000003</v>
      </c>
      <c r="H51" s="88">
        <f t="shared" si="10"/>
        <v>6317.8809999999994</v>
      </c>
      <c r="I51" s="88">
        <f t="shared" si="10"/>
        <v>7243.0320000000011</v>
      </c>
      <c r="J51" s="88">
        <f t="shared" si="10"/>
        <v>8284.2010000000009</v>
      </c>
      <c r="K51" s="88">
        <f t="shared" si="10"/>
        <v>8450.5250000000015</v>
      </c>
      <c r="L51" s="88">
        <f t="shared" si="10"/>
        <v>8539.94</v>
      </c>
      <c r="M51" s="88">
        <f t="shared" si="10"/>
        <v>8575.137999999999</v>
      </c>
      <c r="N51" s="88">
        <f t="shared" si="10"/>
        <v>8500.8379999999997</v>
      </c>
      <c r="O51" s="88">
        <f t="shared" si="10"/>
        <v>8319.0089999999982</v>
      </c>
      <c r="P51" s="88">
        <f t="shared" si="10"/>
        <v>7946.929000000001</v>
      </c>
      <c r="Q51" s="88">
        <f t="shared" si="10"/>
        <v>7960.3290000000015</v>
      </c>
      <c r="R51" s="88">
        <f t="shared" si="10"/>
        <v>8657.3860000000004</v>
      </c>
      <c r="S51" s="88">
        <f t="shared" si="10"/>
        <v>9196.0540000000001</v>
      </c>
      <c r="T51" s="88">
        <f t="shared" si="10"/>
        <v>9199.5330000000013</v>
      </c>
      <c r="U51" s="88">
        <f t="shared" si="10"/>
        <v>8804.6610000000001</v>
      </c>
      <c r="V51" s="88">
        <f t="shared" si="10"/>
        <v>8070.3860000000004</v>
      </c>
      <c r="W51" s="88">
        <f t="shared" si="10"/>
        <v>7354.4939999999997</v>
      </c>
      <c r="X51" s="88">
        <f t="shared" si="10"/>
        <v>7028.15</v>
      </c>
      <c r="Y51" s="88">
        <f t="shared" si="10"/>
        <v>6368.4560000000001</v>
      </c>
      <c r="Z51" s="89">
        <f t="shared" si="10"/>
        <v>0</v>
      </c>
      <c r="AA51" s="104">
        <f>SUM(B51:Z51)</f>
        <v>177584.35500000001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-316.29999999999995</v>
      </c>
      <c r="C4" s="18">
        <v>-153.79999999999995</v>
      </c>
      <c r="D4" s="18">
        <v>120.89999999999998</v>
      </c>
      <c r="E4" s="18">
        <v>183.89999999999998</v>
      </c>
      <c r="F4" s="18">
        <v>-7.6999999999999886</v>
      </c>
      <c r="G4" s="18">
        <v>-301.70000000000005</v>
      </c>
      <c r="H4" s="18">
        <v>-511.90000000000003</v>
      </c>
      <c r="I4" s="18">
        <v>225.1</v>
      </c>
      <c r="J4" s="18">
        <v>644.5</v>
      </c>
      <c r="K4" s="18">
        <v>546.5</v>
      </c>
      <c r="L4" s="18">
        <v>537.1</v>
      </c>
      <c r="M4" s="18">
        <v>504.3</v>
      </c>
      <c r="N4" s="18">
        <v>429.4</v>
      </c>
      <c r="O4" s="18">
        <v>268.39999999999998</v>
      </c>
      <c r="P4" s="18">
        <v>116</v>
      </c>
      <c r="Q4" s="18">
        <v>169.10000000000002</v>
      </c>
      <c r="R4" s="18">
        <v>820.69999999999993</v>
      </c>
      <c r="S4" s="18">
        <v>939.80000000000007</v>
      </c>
      <c r="T4" s="18">
        <v>834.1</v>
      </c>
      <c r="U4" s="18">
        <v>592.9</v>
      </c>
      <c r="V4" s="18">
        <v>347.3</v>
      </c>
      <c r="W4" s="18">
        <v>372.5</v>
      </c>
      <c r="X4" s="18">
        <v>-50.600000000000023</v>
      </c>
      <c r="Y4" s="18">
        <v>266.5</v>
      </c>
      <c r="Z4" s="19"/>
      <c r="AA4" s="111">
        <f>SUM(B4:Z4)</f>
        <v>6577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49.98</v>
      </c>
      <c r="C7" s="117">
        <v>47.26</v>
      </c>
      <c r="D7" s="117">
        <v>48.12</v>
      </c>
      <c r="E7" s="117">
        <v>47.97</v>
      </c>
      <c r="F7" s="117">
        <v>51.58</v>
      </c>
      <c r="G7" s="117">
        <v>60.06</v>
      </c>
      <c r="H7" s="117">
        <v>96.78</v>
      </c>
      <c r="I7" s="117">
        <v>103.14</v>
      </c>
      <c r="J7" s="117">
        <v>106.82</v>
      </c>
      <c r="K7" s="117">
        <v>88.39</v>
      </c>
      <c r="L7" s="117">
        <v>78.900000000000006</v>
      </c>
      <c r="M7" s="117">
        <v>71.27</v>
      </c>
      <c r="N7" s="117">
        <v>70.239999999999995</v>
      </c>
      <c r="O7" s="117">
        <v>86.54</v>
      </c>
      <c r="P7" s="117">
        <v>96</v>
      </c>
      <c r="Q7" s="117">
        <v>100.48</v>
      </c>
      <c r="R7" s="117">
        <v>109.78</v>
      </c>
      <c r="S7" s="117">
        <v>126.3</v>
      </c>
      <c r="T7" s="117">
        <v>120.69</v>
      </c>
      <c r="U7" s="117">
        <v>107.52</v>
      </c>
      <c r="V7" s="117">
        <v>91.74</v>
      </c>
      <c r="W7" s="117">
        <v>86.09</v>
      </c>
      <c r="X7" s="117">
        <v>83.31</v>
      </c>
      <c r="Y7" s="117">
        <v>80.290000000000006</v>
      </c>
      <c r="Z7" s="118"/>
      <c r="AA7" s="119">
        <f>IF(SUM(B7:Z7)&lt;&gt;0,AVERAGEIF(B7:Z7,"&lt;&gt;"""),"")</f>
        <v>83.718749999999986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816.3</v>
      </c>
      <c r="C13" s="129">
        <v>653.79999999999995</v>
      </c>
      <c r="D13" s="129">
        <v>379.1</v>
      </c>
      <c r="E13" s="129">
        <v>316.10000000000002</v>
      </c>
      <c r="F13" s="129">
        <v>507.7</v>
      </c>
      <c r="G13" s="129">
        <v>801.7</v>
      </c>
      <c r="H13" s="129">
        <v>426.6</v>
      </c>
      <c r="I13" s="129"/>
      <c r="J13" s="129"/>
      <c r="K13" s="129"/>
      <c r="L13" s="129"/>
      <c r="M13" s="129"/>
      <c r="N13" s="129">
        <v>70.599999999999994</v>
      </c>
      <c r="O13" s="129">
        <v>231.6</v>
      </c>
      <c r="P13" s="129">
        <v>94</v>
      </c>
      <c r="Q13" s="129"/>
      <c r="R13" s="129"/>
      <c r="S13" s="129"/>
      <c r="T13" s="129"/>
      <c r="U13" s="129"/>
      <c r="V13" s="129">
        <v>152.69999999999999</v>
      </c>
      <c r="W13" s="129">
        <v>127.5</v>
      </c>
      <c r="X13" s="129">
        <v>550.6</v>
      </c>
      <c r="Y13" s="130">
        <v>233.5</v>
      </c>
      <c r="Z13" s="131"/>
      <c r="AA13" s="132">
        <f t="shared" si="0"/>
        <v>5361.8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85.3</v>
      </c>
      <c r="I15" s="133"/>
      <c r="J15" s="133"/>
      <c r="K15" s="133"/>
      <c r="L15" s="133"/>
      <c r="M15" s="133"/>
      <c r="N15" s="133"/>
      <c r="O15" s="133"/>
      <c r="P15" s="133"/>
      <c r="Q15" s="133">
        <v>164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249.3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816.3</v>
      </c>
      <c r="C16" s="135">
        <f t="shared" si="1"/>
        <v>653.79999999999995</v>
      </c>
      <c r="D16" s="135">
        <f t="shared" si="1"/>
        <v>379.1</v>
      </c>
      <c r="E16" s="135">
        <f t="shared" si="1"/>
        <v>316.10000000000002</v>
      </c>
      <c r="F16" s="135">
        <f t="shared" si="1"/>
        <v>507.7</v>
      </c>
      <c r="G16" s="135">
        <f t="shared" si="1"/>
        <v>801.7</v>
      </c>
      <c r="H16" s="135">
        <f t="shared" si="1"/>
        <v>511.90000000000003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70.599999999999994</v>
      </c>
      <c r="O16" s="135">
        <f t="shared" si="1"/>
        <v>231.6</v>
      </c>
      <c r="P16" s="135">
        <f t="shared" si="1"/>
        <v>94</v>
      </c>
      <c r="Q16" s="135">
        <f t="shared" si="1"/>
        <v>164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152.69999999999999</v>
      </c>
      <c r="W16" s="135">
        <f t="shared" si="1"/>
        <v>127.5</v>
      </c>
      <c r="X16" s="135">
        <f t="shared" si="1"/>
        <v>550.6</v>
      </c>
      <c r="Y16" s="135">
        <f t="shared" si="1"/>
        <v>233.5</v>
      </c>
      <c r="Z16" s="136" t="str">
        <f t="shared" si="1"/>
        <v/>
      </c>
      <c r="AA16" s="90">
        <f t="shared" si="0"/>
        <v>5611.1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50</v>
      </c>
      <c r="J21" s="129">
        <v>144.5</v>
      </c>
      <c r="K21" s="129">
        <v>46.5</v>
      </c>
      <c r="L21" s="129">
        <v>37.1</v>
      </c>
      <c r="M21" s="129">
        <v>4.3</v>
      </c>
      <c r="N21" s="129"/>
      <c r="O21" s="129"/>
      <c r="P21" s="129"/>
      <c r="Q21" s="129">
        <v>333.1</v>
      </c>
      <c r="R21" s="129">
        <v>691.8</v>
      </c>
      <c r="S21" s="129">
        <v>741.7</v>
      </c>
      <c r="T21" s="129">
        <v>623.1</v>
      </c>
      <c r="U21" s="129">
        <v>92.9</v>
      </c>
      <c r="V21" s="129"/>
      <c r="W21" s="129"/>
      <c r="X21" s="129"/>
      <c r="Y21" s="130"/>
      <c r="Z21" s="131"/>
      <c r="AA21" s="132">
        <f t="shared" si="2"/>
        <v>2765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>
        <v>175.1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210</v>
      </c>
      <c r="Q23" s="133"/>
      <c r="R23" s="133">
        <v>128.9</v>
      </c>
      <c r="S23" s="133">
        <v>198.1</v>
      </c>
      <c r="T23" s="133">
        <v>211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9423.1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0</v>
      </c>
      <c r="I24" s="135">
        <f t="shared" si="3"/>
        <v>225.1</v>
      </c>
      <c r="J24" s="135">
        <f t="shared" si="3"/>
        <v>644.5</v>
      </c>
      <c r="K24" s="135">
        <f t="shared" si="3"/>
        <v>546.5</v>
      </c>
      <c r="L24" s="135">
        <f t="shared" si="3"/>
        <v>537.1</v>
      </c>
      <c r="M24" s="135">
        <f t="shared" si="3"/>
        <v>504.3</v>
      </c>
      <c r="N24" s="135">
        <f t="shared" si="3"/>
        <v>500</v>
      </c>
      <c r="O24" s="135">
        <f t="shared" si="3"/>
        <v>500</v>
      </c>
      <c r="P24" s="135">
        <f t="shared" si="3"/>
        <v>210</v>
      </c>
      <c r="Q24" s="135">
        <f t="shared" si="3"/>
        <v>333.1</v>
      </c>
      <c r="R24" s="135">
        <f t="shared" si="3"/>
        <v>820.69999999999993</v>
      </c>
      <c r="S24" s="135">
        <f t="shared" si="3"/>
        <v>939.80000000000007</v>
      </c>
      <c r="T24" s="135">
        <f t="shared" si="3"/>
        <v>834.1</v>
      </c>
      <c r="U24" s="135">
        <f t="shared" si="3"/>
        <v>592.9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12188.1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2024-01-28T12:18:29Z</dcterms:created>
  <dcterms:modified xsi:type="dcterms:W3CDTF">2024-01-28T12:18:30Z</dcterms:modified>
</cp:coreProperties>
</file>