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<sst xmlns="http://schemas.openxmlformats.org/spreadsheetml/2006/main" count="117" uniqueCount="53">
  <si>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27/01/2024 14:06:05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</si>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</sst>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286</c:v>
                </c:pt>
                <c:pt idx="14">
                  <c:v>80</c:v>
                </c:pt>
                <c:pt idx="15">
                  <c:v>130</c:v>
                </c:pt>
                <c:pt idx="16">
                  <c:v>151</c:v>
                </c:pt>
                <c:pt idx="17">
                  <c:v>279</c:v>
                </c:pt>
                <c:pt idx="18">
                  <c:v>279</c:v>
                </c:pt>
                <c:pt idx="19">
                  <c:v>279</c:v>
                </c:pt>
                <c:pt idx="20">
                  <c:v>279</c:v>
                </c:pt>
                <c:pt idx="21">
                  <c:v>279</c:v>
                </c:pt>
                <c:pt idx="22">
                  <c:v>279</c:v>
                </c:pt>
                <c:pt idx="23">
                  <c:v>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3D-4733-A7CF-E5F8FCC7189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79.5</c:v>
                </c:pt>
                <c:pt idx="1">
                  <c:v>79.5</c:v>
                </c:pt>
                <c:pt idx="2">
                  <c:v>79.5</c:v>
                </c:pt>
                <c:pt idx="3">
                  <c:v>79.5</c:v>
                </c:pt>
                <c:pt idx="4">
                  <c:v>79.5</c:v>
                </c:pt>
                <c:pt idx="5">
                  <c:v>79.5</c:v>
                </c:pt>
                <c:pt idx="6">
                  <c:v>81.5</c:v>
                </c:pt>
                <c:pt idx="7">
                  <c:v>95.5</c:v>
                </c:pt>
                <c:pt idx="8">
                  <c:v>112</c:v>
                </c:pt>
                <c:pt idx="9">
                  <c:v>112</c:v>
                </c:pt>
                <c:pt idx="10">
                  <c:v>114</c:v>
                </c:pt>
                <c:pt idx="11">
                  <c:v>97</c:v>
                </c:pt>
                <c:pt idx="12">
                  <c:v>96</c:v>
                </c:pt>
                <c:pt idx="13">
                  <c:v>79.5</c:v>
                </c:pt>
                <c:pt idx="14">
                  <c:v>79.5</c:v>
                </c:pt>
                <c:pt idx="15">
                  <c:v>79.5</c:v>
                </c:pt>
                <c:pt idx="16">
                  <c:v>85.5</c:v>
                </c:pt>
                <c:pt idx="17">
                  <c:v>118</c:v>
                </c:pt>
                <c:pt idx="18">
                  <c:v>118</c:v>
                </c:pt>
                <c:pt idx="19">
                  <c:v>89</c:v>
                </c:pt>
                <c:pt idx="20">
                  <c:v>85.5</c:v>
                </c:pt>
                <c:pt idx="21">
                  <c:v>85.5</c:v>
                </c:pt>
                <c:pt idx="22">
                  <c:v>79.5</c:v>
                </c:pt>
                <c:pt idx="23">
                  <c:v>79.5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3D-4733-A7CF-E5F8FCC7189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680</c:v>
                </c:pt>
                <c:pt idx="1">
                  <c:v>856</c:v>
                </c:pt>
                <c:pt idx="2">
                  <c:v>857</c:v>
                </c:pt>
                <c:pt idx="3">
                  <c:v>910</c:v>
                </c:pt>
                <c:pt idx="4">
                  <c:v>910</c:v>
                </c:pt>
                <c:pt idx="5">
                  <c:v>910</c:v>
                </c:pt>
                <c:pt idx="6">
                  <c:v>910</c:v>
                </c:pt>
                <c:pt idx="7">
                  <c:v>910</c:v>
                </c:pt>
                <c:pt idx="8">
                  <c:v>910</c:v>
                </c:pt>
                <c:pt idx="9">
                  <c:v>910</c:v>
                </c:pt>
                <c:pt idx="10">
                  <c:v>910</c:v>
                </c:pt>
                <c:pt idx="11">
                  <c:v>910</c:v>
                </c:pt>
                <c:pt idx="12">
                  <c:v>910</c:v>
                </c:pt>
                <c:pt idx="13">
                  <c:v>910</c:v>
                </c:pt>
                <c:pt idx="14">
                  <c:v>910</c:v>
                </c:pt>
                <c:pt idx="15">
                  <c:v>960</c:v>
                </c:pt>
                <c:pt idx="16">
                  <c:v>1060</c:v>
                </c:pt>
                <c:pt idx="17">
                  <c:v>1376</c:v>
                </c:pt>
                <c:pt idx="18">
                  <c:v>1376</c:v>
                </c:pt>
                <c:pt idx="19">
                  <c:v>1334.4839999999999</c:v>
                </c:pt>
                <c:pt idx="20">
                  <c:v>1215.1309999999999</c:v>
                </c:pt>
                <c:pt idx="21">
                  <c:v>1076</c:v>
                </c:pt>
                <c:pt idx="22">
                  <c:v>976</c:v>
                </c:pt>
                <c:pt idx="23">
                  <c:v>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3D-4733-A7CF-E5F8FCC7189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1847.2</c:v>
                </c:pt>
                <c:pt idx="1">
                  <c:v>1736.9</c:v>
                </c:pt>
                <c:pt idx="2">
                  <c:v>1455.8</c:v>
                </c:pt>
                <c:pt idx="3">
                  <c:v>1139.9000000000001</c:v>
                </c:pt>
                <c:pt idx="4">
                  <c:v>1058.4000000000001</c:v>
                </c:pt>
                <c:pt idx="5">
                  <c:v>668</c:v>
                </c:pt>
                <c:pt idx="6">
                  <c:v>945.1</c:v>
                </c:pt>
                <c:pt idx="7">
                  <c:v>804.6</c:v>
                </c:pt>
                <c:pt idx="8">
                  <c:v>386</c:v>
                </c:pt>
                <c:pt idx="9">
                  <c:v>341</c:v>
                </c:pt>
                <c:pt idx="10">
                  <c:v>352</c:v>
                </c:pt>
                <c:pt idx="11">
                  <c:v>332</c:v>
                </c:pt>
                <c:pt idx="12">
                  <c:v>327</c:v>
                </c:pt>
                <c:pt idx="13">
                  <c:v>410.5</c:v>
                </c:pt>
                <c:pt idx="14">
                  <c:v>634.6</c:v>
                </c:pt>
                <c:pt idx="15">
                  <c:v>817.2</c:v>
                </c:pt>
                <c:pt idx="16">
                  <c:v>669.5</c:v>
                </c:pt>
                <c:pt idx="17">
                  <c:v>767</c:v>
                </c:pt>
                <c:pt idx="18">
                  <c:v>1261.0999999999999</c:v>
                </c:pt>
                <c:pt idx="19">
                  <c:v>1261.3</c:v>
                </c:pt>
                <c:pt idx="20">
                  <c:v>1491.1</c:v>
                </c:pt>
                <c:pt idx="21">
                  <c:v>1661.5</c:v>
                </c:pt>
                <c:pt idx="22">
                  <c:v>1808.2</c:v>
                </c:pt>
                <c:pt idx="23">
                  <c:v>1630.7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3D-4733-A7CF-E5F8FCC7189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2642.08</c:v>
                </c:pt>
                <c:pt idx="1">
                  <c:v>2728.1470000000004</c:v>
                </c:pt>
                <c:pt idx="2">
                  <c:v>2807.1200000000003</c:v>
                </c:pt>
                <c:pt idx="3">
                  <c:v>2915.1569999999997</c:v>
                </c:pt>
                <c:pt idx="4">
                  <c:v>3052.2379999999994</c:v>
                </c:pt>
                <c:pt idx="5">
                  <c:v>3179.6199999999994</c:v>
                </c:pt>
                <c:pt idx="6">
                  <c:v>3287.5409999999997</c:v>
                </c:pt>
                <c:pt idx="7">
                  <c:v>3841.6610000000005</c:v>
                </c:pt>
                <c:pt idx="8">
                  <c:v>4923.4500000000007</c:v>
                </c:pt>
                <c:pt idx="9">
                  <c:v>5866.2010000000009</c:v>
                </c:pt>
                <c:pt idx="10">
                  <c:v>6396.6390000000001</c:v>
                </c:pt>
                <c:pt idx="11">
                  <c:v>6580.0520000000015</c:v>
                </c:pt>
                <c:pt idx="12">
                  <c:v>6466.2090000000026</c:v>
                </c:pt>
                <c:pt idx="13">
                  <c:v>6053.8280000000013</c:v>
                </c:pt>
                <c:pt idx="14">
                  <c:v>5270.8580000000011</c:v>
                </c:pt>
                <c:pt idx="15">
                  <c:v>4138.8140000000003</c:v>
                </c:pt>
                <c:pt idx="16">
                  <c:v>3303.3629999999994</c:v>
                </c:pt>
                <c:pt idx="17">
                  <c:v>3150.453</c:v>
                </c:pt>
                <c:pt idx="18">
                  <c:v>3106.9539999999993</c:v>
                </c:pt>
                <c:pt idx="19">
                  <c:v>3075.8080000000004</c:v>
                </c:pt>
                <c:pt idx="20">
                  <c:v>3053.7050000000004</c:v>
                </c:pt>
                <c:pt idx="21">
                  <c:v>3087.8599999999997</c:v>
                </c:pt>
                <c:pt idx="22">
                  <c:v>3044.9249999999993</c:v>
                </c:pt>
                <c:pt idx="23">
                  <c:v>3037.5809999999992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33D-4733-A7CF-E5F8FCC7189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41</c:v>
                </c:pt>
                <c:pt idx="1">
                  <c:v>42</c:v>
                </c:pt>
                <c:pt idx="2">
                  <c:v>47</c:v>
                </c:pt>
                <c:pt idx="3">
                  <c:v>52</c:v>
                </c:pt>
                <c:pt idx="4">
                  <c:v>58</c:v>
                </c:pt>
                <c:pt idx="5">
                  <c:v>59</c:v>
                </c:pt>
                <c:pt idx="6">
                  <c:v>56</c:v>
                </c:pt>
                <c:pt idx="7">
                  <c:v>64</c:v>
                </c:pt>
                <c:pt idx="8">
                  <c:v>84</c:v>
                </c:pt>
                <c:pt idx="9">
                  <c:v>98</c:v>
                </c:pt>
                <c:pt idx="10">
                  <c:v>103</c:v>
                </c:pt>
                <c:pt idx="11">
                  <c:v>105</c:v>
                </c:pt>
                <c:pt idx="12">
                  <c:v>109</c:v>
                </c:pt>
                <c:pt idx="13">
                  <c:v>115</c:v>
                </c:pt>
                <c:pt idx="14">
                  <c:v>116</c:v>
                </c:pt>
                <c:pt idx="15">
                  <c:v>118</c:v>
                </c:pt>
                <c:pt idx="16">
                  <c:v>129</c:v>
                </c:pt>
                <c:pt idx="17">
                  <c:v>141</c:v>
                </c:pt>
                <c:pt idx="18">
                  <c:v>145</c:v>
                </c:pt>
                <c:pt idx="19">
                  <c:v>145</c:v>
                </c:pt>
                <c:pt idx="20">
                  <c:v>145</c:v>
                </c:pt>
                <c:pt idx="21">
                  <c:v>144</c:v>
                </c:pt>
                <c:pt idx="22">
                  <c:v>142</c:v>
                </c:pt>
                <c:pt idx="23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3D-4733-A7CF-E5F8FCC7189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291</c:v>
                </c:pt>
                <c:pt idx="6">
                  <c:v>281</c:v>
                </c:pt>
                <c:pt idx="7">
                  <c:v>291</c:v>
                </c:pt>
                <c:pt idx="8">
                  <c:v>205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5">
                  <c:v>307</c:v>
                </c:pt>
                <c:pt idx="16">
                  <c:v>1179</c:v>
                </c:pt>
                <c:pt idx="17">
                  <c:v>1412</c:v>
                </c:pt>
                <c:pt idx="18">
                  <c:v>1396</c:v>
                </c:pt>
                <c:pt idx="19">
                  <c:v>1338</c:v>
                </c:pt>
                <c:pt idx="20">
                  <c:v>961</c:v>
                </c:pt>
                <c:pt idx="21">
                  <c:v>527</c:v>
                </c:pt>
                <c:pt idx="22">
                  <c:v>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33D-4733-A7CF-E5F8FCC71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5575.7860000000001</c:v>
                </c:pt>
                <c:pt idx="1">
                  <c:v>5442.5480000000007</c:v>
                </c:pt>
                <c:pt idx="2">
                  <c:v>5246.3790000000008</c:v>
                </c:pt>
                <c:pt idx="3">
                  <c:v>5096.5239999999967</c:v>
                </c:pt>
                <c:pt idx="4">
                  <c:v>5158.1270000000013</c:v>
                </c:pt>
                <c:pt idx="5">
                  <c:v>5187.1179999999986</c:v>
                </c:pt>
                <c:pt idx="6">
                  <c:v>5561.1240000000007</c:v>
                </c:pt>
                <c:pt idx="7">
                  <c:v>6006.7300000000014</c:v>
                </c:pt>
                <c:pt idx="8">
                  <c:v>6620.4119999999994</c:v>
                </c:pt>
                <c:pt idx="9">
                  <c:v>7340.1739999999991</c:v>
                </c:pt>
                <c:pt idx="10">
                  <c:v>7901.6380000000008</c:v>
                </c:pt>
                <c:pt idx="11">
                  <c:v>8050.05</c:v>
                </c:pt>
                <c:pt idx="12">
                  <c:v>7934.1930000000002</c:v>
                </c:pt>
                <c:pt idx="13">
                  <c:v>7568.775999999998</c:v>
                </c:pt>
                <c:pt idx="14">
                  <c:v>7090.9330000000018</c:v>
                </c:pt>
                <c:pt idx="15">
                  <c:v>6550.6050000000005</c:v>
                </c:pt>
                <c:pt idx="16">
                  <c:v>6577.3089999999993</c:v>
                </c:pt>
                <c:pt idx="17">
                  <c:v>7243.521999999999</c:v>
                </c:pt>
                <c:pt idx="18">
                  <c:v>7682.1</c:v>
                </c:pt>
                <c:pt idx="19">
                  <c:v>7522.5509999999995</c:v>
                </c:pt>
                <c:pt idx="20">
                  <c:v>7230.4359999999997</c:v>
                </c:pt>
                <c:pt idx="21">
                  <c:v>6860.878999999999</c:v>
                </c:pt>
                <c:pt idx="22">
                  <c:v>6600.576</c:v>
                </c:pt>
                <c:pt idx="23">
                  <c:v>6143.8119999999999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33D-4733-A7CF-E5F8FCC71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66.77</c:v>
                </c:pt>
                <c:pt idx="1">
                  <c:v>60.62</c:v>
                </c:pt>
                <c:pt idx="2">
                  <c:v>58.91</c:v>
                </c:pt>
                <c:pt idx="3">
                  <c:v>58.54</c:v>
                </c:pt>
                <c:pt idx="4">
                  <c:v>59.5</c:v>
                </c:pt>
                <c:pt idx="5">
                  <c:v>61.82</c:v>
                </c:pt>
                <c:pt idx="6">
                  <c:v>58.96</c:v>
                </c:pt>
                <c:pt idx="7">
                  <c:v>67.83</c:v>
                </c:pt>
                <c:pt idx="8">
                  <c:v>68.78</c:v>
                </c:pt>
                <c:pt idx="9">
                  <c:v>66.760000000000005</c:v>
                </c:pt>
                <c:pt idx="10">
                  <c:v>64.62</c:v>
                </c:pt>
                <c:pt idx="11">
                  <c:v>49.99</c:v>
                </c:pt>
                <c:pt idx="12">
                  <c:v>50</c:v>
                </c:pt>
                <c:pt idx="13">
                  <c:v>47.22</c:v>
                </c:pt>
                <c:pt idx="14">
                  <c:v>67.08</c:v>
                </c:pt>
                <c:pt idx="15">
                  <c:v>77.31</c:v>
                </c:pt>
                <c:pt idx="16">
                  <c:v>88.29</c:v>
                </c:pt>
                <c:pt idx="17">
                  <c:v>98.36</c:v>
                </c:pt>
                <c:pt idx="18">
                  <c:v>92.25</c:v>
                </c:pt>
                <c:pt idx="19">
                  <c:v>89.44</c:v>
                </c:pt>
                <c:pt idx="20">
                  <c:v>90</c:v>
                </c:pt>
                <c:pt idx="21">
                  <c:v>97</c:v>
                </c:pt>
                <c:pt idx="22">
                  <c:v>69.81</c:v>
                </c:pt>
                <c:pt idx="23">
                  <c:v>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33D-4733-A7CF-E5F8FCC71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5575.7800000000007</v>
      </c>
      <c r="C4" s="18">
        <v>5442.5470000000014</v>
      </c>
      <c r="D4" s="18">
        <v>5246.4199999999992</v>
      </c>
      <c r="E4" s="18">
        <v>5096.5569999999998</v>
      </c>
      <c r="F4" s="18">
        <v>5158.1380000000017</v>
      </c>
      <c r="G4" s="18">
        <v>5187.1200000000008</v>
      </c>
      <c r="H4" s="18">
        <v>5561.1410000000005</v>
      </c>
      <c r="I4" s="18">
        <v>6006.7610000000013</v>
      </c>
      <c r="J4" s="18">
        <v>6620.4499999999989</v>
      </c>
      <c r="K4" s="18">
        <v>7340.2009999999991</v>
      </c>
      <c r="L4" s="18">
        <v>7901.6390000000001</v>
      </c>
      <c r="M4" s="18">
        <v>8050.0520000000024</v>
      </c>
      <c r="N4" s="18">
        <v>7934.2090000000017</v>
      </c>
      <c r="O4" s="18">
        <v>7568.8279999999995</v>
      </c>
      <c r="P4" s="18">
        <v>7090.9580000000014</v>
      </c>
      <c r="Q4" s="18">
        <v>6550.5139999999992</v>
      </c>
      <c r="R4" s="18">
        <v>6577.3630000000003</v>
      </c>
      <c r="S4" s="18">
        <v>7243.4530000000004</v>
      </c>
      <c r="T4" s="18">
        <v>7682.0539999999992</v>
      </c>
      <c r="U4" s="18">
        <v>7522.5919999999996</v>
      </c>
      <c r="V4" s="18">
        <v>7230.4360000000006</v>
      </c>
      <c r="W4" s="18">
        <v>6860.8599999999988</v>
      </c>
      <c r="X4" s="18">
        <v>6600.625</v>
      </c>
      <c r="Y4" s="18">
        <v>6143.780999999999</v>
      </c>
      <c r="Z4" s="19"/>
      <c r="AA4" s="20">
        <f>SUM(B4:Z4)</f>
        <v>158192.47899999996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66.77</v>
      </c>
      <c r="C7" s="28">
        <v>60.62</v>
      </c>
      <c r="D7" s="28">
        <v>58.91</v>
      </c>
      <c r="E7" s="28">
        <v>58.54</v>
      </c>
      <c r="F7" s="28">
        <v>59.5</v>
      </c>
      <c r="G7" s="28">
        <v>61.82</v>
      </c>
      <c r="H7" s="28">
        <v>58.96</v>
      </c>
      <c r="I7" s="28">
        <v>67.83</v>
      </c>
      <c r="J7" s="28">
        <v>68.78</v>
      </c>
      <c r="K7" s="28">
        <v>66.760000000000005</v>
      </c>
      <c r="L7" s="28">
        <v>64.62</v>
      </c>
      <c r="M7" s="28">
        <v>49.99</v>
      </c>
      <c r="N7" s="28">
        <v>50</v>
      </c>
      <c r="O7" s="28">
        <v>47.22</v>
      </c>
      <c r="P7" s="28">
        <v>67.08</v>
      </c>
      <c r="Q7" s="28">
        <v>77.31</v>
      </c>
      <c r="R7" s="28">
        <v>88.29</v>
      </c>
      <c r="S7" s="28">
        <v>98.36</v>
      </c>
      <c r="T7" s="28">
        <v>92.25</v>
      </c>
      <c r="U7" s="28">
        <v>89.44</v>
      </c>
      <c r="V7" s="28">
        <v>90</v>
      </c>
      <c r="W7" s="28">
        <v>97</v>
      </c>
      <c r="X7" s="28">
        <v>69.81</v>
      </c>
      <c r="Y7" s="28">
        <v>56</v>
      </c>
      <c r="Z7" s="29"/>
      <c r="AA7" s="30">
        <f>IF(SUM(B7:Z7)&lt;&gt;0,AVERAGEIF(B7:Z7,"&lt;&gt;"""),"")</f>
        <v>69.410833333333329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286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80</v>
      </c>
      <c r="Q10" s="42">
        <v>130</v>
      </c>
      <c r="R10" s="42">
        <v>151</v>
      </c>
      <c r="S10" s="42">
        <v>279</v>
      </c>
      <c r="T10" s="42">
        <v>279</v>
      </c>
      <c r="U10" s="42">
        <v>279</v>
      </c>
      <c r="V10" s="42">
        <v>279</v>
      </c>
      <c r="W10" s="42">
        <v>279</v>
      </c>
      <c r="X10" s="42">
        <v>279</v>
      </c>
      <c r="Y10" s="42">
        <v>279</v>
      </c>
      <c r="Z10" s="43"/>
      <c r="AA10" s="44">
        <f t="shared" ref="AA10:AA15" si="0">SUM(B10:Z10)</f>
        <v>2600</v>
      </c>
    </row>
    <row r="11" spans="1:27" ht="24.95" customHeight="1" x14ac:dyDescent="0.2">
      <c r="A11" s="45" t="s">
        <v>7</v>
      </c>
      <c r="B11" s="46">
        <v>79.5</v>
      </c>
      <c r="C11" s="47">
        <v>79.5</v>
      </c>
      <c r="D11" s="47">
        <v>79.5</v>
      </c>
      <c r="E11" s="47">
        <v>79.5</v>
      </c>
      <c r="F11" s="47">
        <v>79.5</v>
      </c>
      <c r="G11" s="47">
        <v>79.5</v>
      </c>
      <c r="H11" s="47">
        <v>81.5</v>
      </c>
      <c r="I11" s="47">
        <v>95.5</v>
      </c>
      <c r="J11" s="47">
        <v>112</v>
      </c>
      <c r="K11" s="47">
        <v>112</v>
      </c>
      <c r="L11" s="47">
        <v>114</v>
      </c>
      <c r="M11" s="47">
        <v>97</v>
      </c>
      <c r="N11" s="47">
        <v>96</v>
      </c>
      <c r="O11" s="47">
        <v>79.5</v>
      </c>
      <c r="P11" s="47">
        <v>79.5</v>
      </c>
      <c r="Q11" s="47">
        <v>79.5</v>
      </c>
      <c r="R11" s="47">
        <v>85.5</v>
      </c>
      <c r="S11" s="47">
        <v>118</v>
      </c>
      <c r="T11" s="47">
        <v>118</v>
      </c>
      <c r="U11" s="47">
        <v>89</v>
      </c>
      <c r="V11" s="47">
        <v>85.5</v>
      </c>
      <c r="W11" s="47">
        <v>85.5</v>
      </c>
      <c r="X11" s="47">
        <v>79.5</v>
      </c>
      <c r="Y11" s="47">
        <v>79.5</v>
      </c>
      <c r="Z11" s="48"/>
      <c r="AA11" s="49">
        <f t="shared" si="0"/>
        <v>2164</v>
      </c>
    </row>
    <row r="12" spans="1:27" ht="24.95" customHeight="1" x14ac:dyDescent="0.2">
      <c r="A12" s="50" t="s">
        <v>8</v>
      </c>
      <c r="B12" s="51">
        <v>680</v>
      </c>
      <c r="C12" s="52">
        <v>856</v>
      </c>
      <c r="D12" s="52">
        <v>857</v>
      </c>
      <c r="E12" s="52">
        <v>910</v>
      </c>
      <c r="F12" s="52">
        <v>910</v>
      </c>
      <c r="G12" s="52">
        <v>910</v>
      </c>
      <c r="H12" s="52">
        <v>910</v>
      </c>
      <c r="I12" s="52">
        <v>910</v>
      </c>
      <c r="J12" s="52">
        <v>910</v>
      </c>
      <c r="K12" s="52">
        <v>910</v>
      </c>
      <c r="L12" s="52">
        <v>910</v>
      </c>
      <c r="M12" s="52">
        <v>910</v>
      </c>
      <c r="N12" s="52">
        <v>910</v>
      </c>
      <c r="O12" s="52">
        <v>910</v>
      </c>
      <c r="P12" s="52">
        <v>910</v>
      </c>
      <c r="Q12" s="52">
        <v>960</v>
      </c>
      <c r="R12" s="52">
        <v>1060</v>
      </c>
      <c r="S12" s="52">
        <v>1376</v>
      </c>
      <c r="T12" s="52">
        <v>1376</v>
      </c>
      <c r="U12" s="52">
        <v>1334.4839999999999</v>
      </c>
      <c r="V12" s="52">
        <v>1215.1309999999999</v>
      </c>
      <c r="W12" s="52">
        <v>1076</v>
      </c>
      <c r="X12" s="52">
        <v>976</v>
      </c>
      <c r="Y12" s="52">
        <v>976</v>
      </c>
      <c r="Z12" s="53"/>
      <c r="AA12" s="54">
        <f t="shared" si="0"/>
        <v>23662.615000000002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291</v>
      </c>
      <c r="H13" s="52">
        <v>281</v>
      </c>
      <c r="I13" s="52">
        <v>291</v>
      </c>
      <c r="J13" s="52">
        <v>205</v>
      </c>
      <c r="K13" s="52">
        <v>13</v>
      </c>
      <c r="L13" s="52">
        <v>26</v>
      </c>
      <c r="M13" s="52">
        <v>26</v>
      </c>
      <c r="N13" s="52">
        <v>26</v>
      </c>
      <c r="O13" s="52"/>
      <c r="P13" s="52"/>
      <c r="Q13" s="52">
        <v>307</v>
      </c>
      <c r="R13" s="52">
        <v>1179</v>
      </c>
      <c r="S13" s="52">
        <v>1412</v>
      </c>
      <c r="T13" s="52">
        <v>1396</v>
      </c>
      <c r="U13" s="52">
        <v>1338</v>
      </c>
      <c r="V13" s="52">
        <v>961</v>
      </c>
      <c r="W13" s="52">
        <v>527</v>
      </c>
      <c r="X13" s="52">
        <v>271</v>
      </c>
      <c r="Y13" s="52"/>
      <c r="Z13" s="53"/>
      <c r="AA13" s="54">
        <f t="shared" si="0"/>
        <v>8550</v>
      </c>
    </row>
    <row r="14" spans="1:27" ht="24.95" customHeight="1" x14ac:dyDescent="0.2">
      <c r="A14" s="55" t="s">
        <v>10</v>
      </c>
      <c r="B14" s="56">
        <v>2642.08</v>
      </c>
      <c r="C14" s="57">
        <v>2728.1470000000004</v>
      </c>
      <c r="D14" s="57">
        <v>2807.1200000000003</v>
      </c>
      <c r="E14" s="57">
        <v>2915.1569999999997</v>
      </c>
      <c r="F14" s="57">
        <v>3052.2379999999994</v>
      </c>
      <c r="G14" s="57">
        <v>3179.6199999999994</v>
      </c>
      <c r="H14" s="57">
        <v>3287.5409999999997</v>
      </c>
      <c r="I14" s="57">
        <v>3841.6610000000005</v>
      </c>
      <c r="J14" s="57">
        <v>4923.4500000000007</v>
      </c>
      <c r="K14" s="57">
        <v>5866.2010000000009</v>
      </c>
      <c r="L14" s="57">
        <v>6396.6390000000001</v>
      </c>
      <c r="M14" s="57">
        <v>6580.0520000000015</v>
      </c>
      <c r="N14" s="57">
        <v>6466.2090000000026</v>
      </c>
      <c r="O14" s="57">
        <v>6053.8280000000013</v>
      </c>
      <c r="P14" s="57">
        <v>5270.8580000000011</v>
      </c>
      <c r="Q14" s="57">
        <v>4138.8140000000003</v>
      </c>
      <c r="R14" s="57">
        <v>3303.3629999999994</v>
      </c>
      <c r="S14" s="57">
        <v>3150.453</v>
      </c>
      <c r="T14" s="57">
        <v>3106.9539999999993</v>
      </c>
      <c r="U14" s="57">
        <v>3075.8080000000004</v>
      </c>
      <c r="V14" s="57">
        <v>3053.7050000000004</v>
      </c>
      <c r="W14" s="57">
        <v>3087.8599999999997</v>
      </c>
      <c r="X14" s="57">
        <v>3044.9249999999993</v>
      </c>
      <c r="Y14" s="57">
        <v>3037.5809999999992</v>
      </c>
      <c r="Z14" s="58"/>
      <c r="AA14" s="59">
        <f t="shared" si="0"/>
        <v>95010.264000000025</v>
      </c>
    </row>
    <row r="15" spans="1:27" ht="24.95" customHeight="1" x14ac:dyDescent="0.2">
      <c r="A15" s="55" t="s">
        <v>11</v>
      </c>
      <c r="B15" s="56">
        <v>41</v>
      </c>
      <c r="C15" s="57">
        <v>42</v>
      </c>
      <c r="D15" s="57">
        <v>47</v>
      </c>
      <c r="E15" s="57">
        <v>52</v>
      </c>
      <c r="F15" s="57">
        <v>58</v>
      </c>
      <c r="G15" s="57">
        <v>59</v>
      </c>
      <c r="H15" s="57">
        <v>56</v>
      </c>
      <c r="I15" s="57">
        <v>64</v>
      </c>
      <c r="J15" s="57">
        <v>84</v>
      </c>
      <c r="K15" s="57">
        <v>98</v>
      </c>
      <c r="L15" s="57">
        <v>103</v>
      </c>
      <c r="M15" s="57">
        <v>105</v>
      </c>
      <c r="N15" s="57">
        <v>109</v>
      </c>
      <c r="O15" s="57">
        <v>115</v>
      </c>
      <c r="P15" s="57">
        <v>116</v>
      </c>
      <c r="Q15" s="57">
        <v>118</v>
      </c>
      <c r="R15" s="57">
        <v>129</v>
      </c>
      <c r="S15" s="57">
        <v>141</v>
      </c>
      <c r="T15" s="57">
        <v>145</v>
      </c>
      <c r="U15" s="57">
        <v>145</v>
      </c>
      <c r="V15" s="57">
        <v>145</v>
      </c>
      <c r="W15" s="57">
        <v>144</v>
      </c>
      <c r="X15" s="57">
        <v>142</v>
      </c>
      <c r="Y15" s="57">
        <v>141</v>
      </c>
      <c r="Z15" s="58"/>
      <c r="AA15" s="59">
        <f t="shared" si="0"/>
        <v>2399</v>
      </c>
    </row>
    <row r="16" spans="1:27" ht="30" customHeight="1" thickBot="1" x14ac:dyDescent="0.25">
      <c r="A16" s="60" t="s">
        <v>12</v>
      </c>
      <c r="B16" s="61">
        <f>IF(LEN(B$2)&gt;0,SUM(B10:B15),"")</f>
        <v>3728.58</v>
      </c>
      <c r="C16" s="62">
        <f t="shared" ref="C16:Z16" si="1">IF(LEN(C$2)&gt;0,SUM(C10:C15),"")</f>
        <v>3705.6470000000004</v>
      </c>
      <c r="D16" s="62">
        <f t="shared" si="1"/>
        <v>3790.6200000000003</v>
      </c>
      <c r="E16" s="62">
        <f t="shared" si="1"/>
        <v>3956.6569999999997</v>
      </c>
      <c r="F16" s="62">
        <f t="shared" si="1"/>
        <v>4099.7379999999994</v>
      </c>
      <c r="G16" s="62">
        <f t="shared" si="1"/>
        <v>4519.119999999999</v>
      </c>
      <c r="H16" s="62">
        <f t="shared" si="1"/>
        <v>4616.0409999999993</v>
      </c>
      <c r="I16" s="62">
        <f t="shared" si="1"/>
        <v>5202.1610000000001</v>
      </c>
      <c r="J16" s="62">
        <f t="shared" si="1"/>
        <v>6234.4500000000007</v>
      </c>
      <c r="K16" s="62">
        <f t="shared" si="1"/>
        <v>6999.2010000000009</v>
      </c>
      <c r="L16" s="62">
        <f t="shared" si="1"/>
        <v>7549.6390000000001</v>
      </c>
      <c r="M16" s="62">
        <f t="shared" si="1"/>
        <v>7718.0520000000015</v>
      </c>
      <c r="N16" s="62">
        <f t="shared" si="1"/>
        <v>7607.2090000000026</v>
      </c>
      <c r="O16" s="62">
        <f t="shared" si="1"/>
        <v>7158.3280000000013</v>
      </c>
      <c r="P16" s="62">
        <f t="shared" si="1"/>
        <v>6456.3580000000011</v>
      </c>
      <c r="Q16" s="62">
        <f t="shared" si="1"/>
        <v>5733.3140000000003</v>
      </c>
      <c r="R16" s="62">
        <f t="shared" si="1"/>
        <v>5907.8629999999994</v>
      </c>
      <c r="S16" s="62">
        <f t="shared" si="1"/>
        <v>6476.4529999999995</v>
      </c>
      <c r="T16" s="62">
        <f t="shared" si="1"/>
        <v>6420.9539999999997</v>
      </c>
      <c r="U16" s="62">
        <f t="shared" si="1"/>
        <v>6261.2920000000004</v>
      </c>
      <c r="V16" s="62">
        <f t="shared" si="1"/>
        <v>5739.3360000000002</v>
      </c>
      <c r="W16" s="62">
        <f t="shared" si="1"/>
        <v>5199.3599999999997</v>
      </c>
      <c r="X16" s="62">
        <f t="shared" si="1"/>
        <v>4792.4249999999993</v>
      </c>
      <c r="Y16" s="62">
        <f t="shared" si="1"/>
        <v>4513.0809999999992</v>
      </c>
      <c r="Z16" s="63" t="str">
        <f t="shared" si="1"/>
        <v/>
      </c>
      <c r="AA16" s="64">
        <f>SUM(AA10:AA15)</f>
        <v>134385.87900000002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2318.5</v>
      </c>
      <c r="C28" s="72">
        <v>2378.5</v>
      </c>
      <c r="D28" s="72">
        <v>2424.5</v>
      </c>
      <c r="E28" s="72">
        <v>2466.5</v>
      </c>
      <c r="F28" s="72">
        <v>2519.5</v>
      </c>
      <c r="G28" s="72">
        <v>2792.5</v>
      </c>
      <c r="H28" s="72">
        <v>2887.5</v>
      </c>
      <c r="I28" s="72">
        <v>3107.5</v>
      </c>
      <c r="J28" s="72">
        <v>3542</v>
      </c>
      <c r="K28" s="72">
        <v>3706</v>
      </c>
      <c r="L28" s="72">
        <v>3972</v>
      </c>
      <c r="M28" s="72">
        <v>4057</v>
      </c>
      <c r="N28" s="72">
        <v>4020</v>
      </c>
      <c r="O28" s="72">
        <v>3814.5</v>
      </c>
      <c r="P28" s="72">
        <v>3499.5</v>
      </c>
      <c r="Q28" s="72">
        <v>3354.5</v>
      </c>
      <c r="R28" s="72">
        <v>3610.5</v>
      </c>
      <c r="S28" s="72">
        <v>4155</v>
      </c>
      <c r="T28" s="72">
        <v>4170</v>
      </c>
      <c r="U28" s="72">
        <v>3998</v>
      </c>
      <c r="V28" s="72">
        <v>3605.5</v>
      </c>
      <c r="W28" s="72">
        <v>3237.5</v>
      </c>
      <c r="X28" s="72">
        <v>3002.5</v>
      </c>
      <c r="Y28" s="72">
        <v>2764.5</v>
      </c>
      <c r="Z28" s="73"/>
      <c r="AA28" s="74">
        <f>SUM(B28:Z28)</f>
        <v>79404</v>
      </c>
    </row>
    <row r="29" spans="1:27" ht="24.95" customHeight="1" x14ac:dyDescent="0.2">
      <c r="A29" s="75" t="s">
        <v>23</v>
      </c>
      <c r="B29" s="76">
        <v>1729.08</v>
      </c>
      <c r="C29" s="77">
        <v>1827.1469999999999</v>
      </c>
      <c r="D29" s="77">
        <v>1853.12</v>
      </c>
      <c r="E29" s="77">
        <v>1875.1569999999999</v>
      </c>
      <c r="F29" s="77">
        <v>1966.2380000000001</v>
      </c>
      <c r="G29" s="77">
        <v>2121.62</v>
      </c>
      <c r="H29" s="77">
        <v>2076.5410000000002</v>
      </c>
      <c r="I29" s="77">
        <v>2369.6610000000001</v>
      </c>
      <c r="J29" s="77">
        <v>2805.45</v>
      </c>
      <c r="K29" s="77">
        <v>3361.201</v>
      </c>
      <c r="L29" s="77">
        <v>3656.6390000000001</v>
      </c>
      <c r="M29" s="77">
        <v>3720.0520000000001</v>
      </c>
      <c r="N29" s="77">
        <v>3641.2089999999998</v>
      </c>
      <c r="O29" s="77">
        <v>3411.828</v>
      </c>
      <c r="P29" s="77">
        <v>2984.8580000000002</v>
      </c>
      <c r="Q29" s="77">
        <v>2412.8139999999999</v>
      </c>
      <c r="R29" s="77">
        <v>2321.3629999999998</v>
      </c>
      <c r="S29" s="77">
        <v>2359.453</v>
      </c>
      <c r="T29" s="77">
        <v>2301.9540000000002</v>
      </c>
      <c r="U29" s="77">
        <v>2276.2919999999999</v>
      </c>
      <c r="V29" s="77">
        <v>2146.8359999999998</v>
      </c>
      <c r="W29" s="77">
        <v>2151.86</v>
      </c>
      <c r="X29" s="77">
        <v>1957.925</v>
      </c>
      <c r="Y29" s="77">
        <v>1892.5809999999999</v>
      </c>
      <c r="Z29" s="78"/>
      <c r="AA29" s="79">
        <f>SUM(B29:Z29)</f>
        <v>59220.879000000008</v>
      </c>
    </row>
    <row r="30" spans="1:27" ht="24.95" customHeight="1" x14ac:dyDescent="0.2">
      <c r="A30" s="82" t="s">
        <v>24</v>
      </c>
      <c r="B30" s="80">
        <v>329</v>
      </c>
      <c r="C30" s="81">
        <v>219</v>
      </c>
      <c r="D30" s="81">
        <v>220</v>
      </c>
      <c r="E30" s="81">
        <v>273</v>
      </c>
      <c r="F30" s="81">
        <v>273</v>
      </c>
      <c r="G30" s="81">
        <v>273</v>
      </c>
      <c r="H30" s="81">
        <v>273</v>
      </c>
      <c r="I30" s="81">
        <v>273</v>
      </c>
      <c r="J30" s="81">
        <v>273</v>
      </c>
      <c r="K30" s="81">
        <v>273</v>
      </c>
      <c r="L30" s="81">
        <v>273</v>
      </c>
      <c r="M30" s="81">
        <v>273</v>
      </c>
      <c r="N30" s="81">
        <v>273</v>
      </c>
      <c r="O30" s="81">
        <v>273</v>
      </c>
      <c r="P30" s="81">
        <v>353</v>
      </c>
      <c r="Q30" s="81">
        <v>403</v>
      </c>
      <c r="R30" s="81">
        <v>601</v>
      </c>
      <c r="S30" s="81">
        <v>729</v>
      </c>
      <c r="T30" s="81">
        <v>729</v>
      </c>
      <c r="U30" s="81">
        <v>729</v>
      </c>
      <c r="V30" s="81">
        <v>729</v>
      </c>
      <c r="W30" s="81">
        <v>552</v>
      </c>
      <c r="X30" s="81">
        <v>552</v>
      </c>
      <c r="Y30" s="81">
        <v>552</v>
      </c>
      <c r="Z30" s="83"/>
      <c r="AA30" s="84">
        <f>SUM(B30:Z30)</f>
        <v>9700</v>
      </c>
    </row>
    <row r="31" spans="1:27" ht="30" customHeight="1" thickBot="1" x14ac:dyDescent="0.25">
      <c r="A31" s="60" t="s">
        <v>25</v>
      </c>
      <c r="B31" s="61">
        <f>IF(LEN(B$2)&gt;0,SUM(B28:B30),"")</f>
        <v>4376.58</v>
      </c>
      <c r="C31" s="62">
        <f t="shared" ref="C31:Z31" si="4">IF(LEN(C$2)&gt;0,SUM(C28:C30),"")</f>
        <v>4424.6469999999999</v>
      </c>
      <c r="D31" s="62">
        <f t="shared" si="4"/>
        <v>4497.62</v>
      </c>
      <c r="E31" s="62">
        <f t="shared" si="4"/>
        <v>4614.6570000000002</v>
      </c>
      <c r="F31" s="62">
        <f t="shared" si="4"/>
        <v>4758.7380000000003</v>
      </c>
      <c r="G31" s="62">
        <f t="shared" si="4"/>
        <v>5187.12</v>
      </c>
      <c r="H31" s="62">
        <f t="shared" si="4"/>
        <v>5237.0410000000002</v>
      </c>
      <c r="I31" s="62">
        <f t="shared" si="4"/>
        <v>5750.1610000000001</v>
      </c>
      <c r="J31" s="62">
        <f t="shared" si="4"/>
        <v>6620.45</v>
      </c>
      <c r="K31" s="62">
        <f t="shared" si="4"/>
        <v>7340.201</v>
      </c>
      <c r="L31" s="62">
        <f t="shared" si="4"/>
        <v>7901.6390000000001</v>
      </c>
      <c r="M31" s="62">
        <f t="shared" si="4"/>
        <v>8050.0519999999997</v>
      </c>
      <c r="N31" s="62">
        <f t="shared" si="4"/>
        <v>7934.2089999999998</v>
      </c>
      <c r="O31" s="62">
        <f t="shared" si="4"/>
        <v>7499.3279999999995</v>
      </c>
      <c r="P31" s="62">
        <f t="shared" si="4"/>
        <v>6837.3580000000002</v>
      </c>
      <c r="Q31" s="62">
        <f t="shared" si="4"/>
        <v>6170.3140000000003</v>
      </c>
      <c r="R31" s="62">
        <f t="shared" si="4"/>
        <v>6532.8629999999994</v>
      </c>
      <c r="S31" s="62">
        <f t="shared" si="4"/>
        <v>7243.4529999999995</v>
      </c>
      <c r="T31" s="62">
        <f t="shared" si="4"/>
        <v>7200.9539999999997</v>
      </c>
      <c r="U31" s="62">
        <f t="shared" si="4"/>
        <v>7003.2919999999995</v>
      </c>
      <c r="V31" s="62">
        <f t="shared" si="4"/>
        <v>6481.3359999999993</v>
      </c>
      <c r="W31" s="62">
        <f t="shared" si="4"/>
        <v>5941.3600000000006</v>
      </c>
      <c r="X31" s="62">
        <f t="shared" si="4"/>
        <v>5512.4250000000002</v>
      </c>
      <c r="Y31" s="62">
        <f t="shared" si="4"/>
        <v>5209.0810000000001</v>
      </c>
      <c r="Z31" s="63" t="str">
        <f t="shared" si="4"/>
        <v/>
      </c>
      <c r="AA31" s="64">
        <f>SUM(AA28:AA30)</f>
        <v>148324.87900000002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213</v>
      </c>
      <c r="C34" s="95">
        <v>265</v>
      </c>
      <c r="D34" s="95">
        <v>283</v>
      </c>
      <c r="E34" s="95">
        <v>247</v>
      </c>
      <c r="F34" s="95">
        <v>256</v>
      </c>
      <c r="G34" s="95">
        <v>247</v>
      </c>
      <c r="H34" s="95">
        <v>202</v>
      </c>
      <c r="I34" s="95">
        <v>194</v>
      </c>
      <c r="J34" s="95">
        <v>134</v>
      </c>
      <c r="K34" s="95">
        <v>79</v>
      </c>
      <c r="L34" s="95">
        <v>90</v>
      </c>
      <c r="M34" s="95">
        <v>70</v>
      </c>
      <c r="N34" s="95">
        <v>75</v>
      </c>
      <c r="O34" s="95">
        <v>79</v>
      </c>
      <c r="P34" s="95">
        <v>119</v>
      </c>
      <c r="Q34" s="95">
        <v>132</v>
      </c>
      <c r="R34" s="95">
        <v>228</v>
      </c>
      <c r="S34" s="95">
        <v>338</v>
      </c>
      <c r="T34" s="95">
        <v>340</v>
      </c>
      <c r="U34" s="95">
        <v>330</v>
      </c>
      <c r="V34" s="95">
        <v>320</v>
      </c>
      <c r="W34" s="95">
        <v>284</v>
      </c>
      <c r="X34" s="95">
        <v>300</v>
      </c>
      <c r="Y34" s="95">
        <v>267</v>
      </c>
      <c r="Z34" s="96"/>
      <c r="AA34" s="74">
        <f t="shared" ref="AA34:AA39" si="5">SUM(B34:Z34)</f>
        <v>5092</v>
      </c>
    </row>
    <row r="35" spans="1:27" ht="24.95" customHeight="1" x14ac:dyDescent="0.2">
      <c r="A35" s="97" t="s">
        <v>28</v>
      </c>
      <c r="B35" s="98">
        <v>380</v>
      </c>
      <c r="C35" s="99">
        <v>399</v>
      </c>
      <c r="D35" s="99">
        <v>372</v>
      </c>
      <c r="E35" s="99">
        <v>361</v>
      </c>
      <c r="F35" s="99">
        <v>358</v>
      </c>
      <c r="G35" s="99">
        <v>368</v>
      </c>
      <c r="H35" s="99">
        <v>368</v>
      </c>
      <c r="I35" s="99">
        <v>299</v>
      </c>
      <c r="J35" s="99">
        <v>197</v>
      </c>
      <c r="K35" s="99">
        <v>207</v>
      </c>
      <c r="L35" s="99">
        <v>207</v>
      </c>
      <c r="M35" s="99">
        <v>207</v>
      </c>
      <c r="N35" s="99">
        <v>197</v>
      </c>
      <c r="O35" s="99">
        <v>207</v>
      </c>
      <c r="P35" s="99">
        <v>207</v>
      </c>
      <c r="Q35" s="99">
        <v>250</v>
      </c>
      <c r="R35" s="99">
        <v>342</v>
      </c>
      <c r="S35" s="99">
        <v>374</v>
      </c>
      <c r="T35" s="99">
        <v>385</v>
      </c>
      <c r="U35" s="99">
        <v>357</v>
      </c>
      <c r="V35" s="99">
        <v>367</v>
      </c>
      <c r="W35" s="99">
        <v>403</v>
      </c>
      <c r="X35" s="99">
        <v>365</v>
      </c>
      <c r="Y35" s="99">
        <v>374</v>
      </c>
      <c r="Z35" s="100"/>
      <c r="AA35" s="79">
        <f t="shared" si="5"/>
        <v>7551</v>
      </c>
    </row>
    <row r="36" spans="1:27" ht="24.95" customHeight="1" x14ac:dyDescent="0.2">
      <c r="A36" s="97" t="s">
        <v>29</v>
      </c>
      <c r="B36" s="98">
        <v>1204.2</v>
      </c>
      <c r="C36" s="99">
        <v>1022.9</v>
      </c>
      <c r="D36" s="99">
        <v>753.8</v>
      </c>
      <c r="E36" s="99">
        <v>486.9</v>
      </c>
      <c r="F36" s="99">
        <v>404.4</v>
      </c>
      <c r="G36" s="99">
        <v>5</v>
      </c>
      <c r="H36" s="99">
        <v>329.1</v>
      </c>
      <c r="I36" s="99">
        <v>261.60000000000002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385.2</v>
      </c>
      <c r="R36" s="99">
        <v>49.5</v>
      </c>
      <c r="S36" s="99">
        <v>5</v>
      </c>
      <c r="T36" s="99">
        <v>486.1</v>
      </c>
      <c r="U36" s="99">
        <v>524.29999999999995</v>
      </c>
      <c r="V36" s="99">
        <v>754.1</v>
      </c>
      <c r="W36" s="99">
        <v>924.5</v>
      </c>
      <c r="X36" s="99">
        <v>1093.2</v>
      </c>
      <c r="Y36" s="99">
        <v>939.7</v>
      </c>
      <c r="Z36" s="100"/>
      <c r="AA36" s="79">
        <f t="shared" si="5"/>
        <v>9664.5000000000018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47</v>
      </c>
      <c r="E37" s="99">
        <v>45</v>
      </c>
      <c r="F37" s="99">
        <v>40</v>
      </c>
      <c r="G37" s="99">
        <v>48</v>
      </c>
      <c r="H37" s="99">
        <v>46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69.5</v>
      </c>
      <c r="P38" s="99">
        <v>253.6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323.10000000000002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1847.2</v>
      </c>
      <c r="C39" s="88">
        <f t="shared" si="6"/>
        <v>1736.9</v>
      </c>
      <c r="D39" s="88">
        <f t="shared" si="6"/>
        <v>1455.8</v>
      </c>
      <c r="E39" s="88">
        <f t="shared" si="6"/>
        <v>1139.9000000000001</v>
      </c>
      <c r="F39" s="88">
        <f t="shared" si="6"/>
        <v>1058.4000000000001</v>
      </c>
      <c r="G39" s="88">
        <f t="shared" si="6"/>
        <v>668</v>
      </c>
      <c r="H39" s="88">
        <f t="shared" si="6"/>
        <v>945.1</v>
      </c>
      <c r="I39" s="88">
        <f t="shared" si="6"/>
        <v>804.6</v>
      </c>
      <c r="J39" s="88">
        <f t="shared" si="6"/>
        <v>386</v>
      </c>
      <c r="K39" s="88">
        <f t="shared" si="6"/>
        <v>341</v>
      </c>
      <c r="L39" s="88">
        <f t="shared" si="6"/>
        <v>352</v>
      </c>
      <c r="M39" s="88">
        <f t="shared" si="6"/>
        <v>332</v>
      </c>
      <c r="N39" s="88">
        <f t="shared" si="6"/>
        <v>327</v>
      </c>
      <c r="O39" s="88">
        <f t="shared" si="6"/>
        <v>410.5</v>
      </c>
      <c r="P39" s="88">
        <f t="shared" si="6"/>
        <v>634.6</v>
      </c>
      <c r="Q39" s="88">
        <f t="shared" si="6"/>
        <v>817.2</v>
      </c>
      <c r="R39" s="88">
        <f t="shared" si="6"/>
        <v>669.5</v>
      </c>
      <c r="S39" s="88">
        <f t="shared" si="6"/>
        <v>767</v>
      </c>
      <c r="T39" s="88">
        <f t="shared" si="6"/>
        <v>1261.0999999999999</v>
      </c>
      <c r="U39" s="88">
        <f t="shared" si="6"/>
        <v>1261.3</v>
      </c>
      <c r="V39" s="88">
        <f t="shared" si="6"/>
        <v>1491.1</v>
      </c>
      <c r="W39" s="88">
        <f t="shared" si="6"/>
        <v>1661.5</v>
      </c>
      <c r="X39" s="88">
        <f t="shared" si="6"/>
        <v>1808.2</v>
      </c>
      <c r="Y39" s="88">
        <f t="shared" si="6"/>
        <v>1630.7</v>
      </c>
      <c r="Z39" s="89" t="str">
        <f t="shared" si="6"/>
        <v/>
      </c>
      <c r="AA39" s="90">
        <f t="shared" si="5"/>
        <v>23806.600000000002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1199.2</v>
      </c>
      <c r="C44" s="99">
        <v>1017.9</v>
      </c>
      <c r="D44" s="99">
        <v>748.8</v>
      </c>
      <c r="E44" s="99">
        <v>481.9</v>
      </c>
      <c r="F44" s="99">
        <v>399.4</v>
      </c>
      <c r="G44" s="99"/>
      <c r="H44" s="99">
        <v>324.10000000000002</v>
      </c>
      <c r="I44" s="99">
        <v>256.60000000000002</v>
      </c>
      <c r="J44" s="99"/>
      <c r="K44" s="99"/>
      <c r="L44" s="99"/>
      <c r="M44" s="99"/>
      <c r="N44" s="99"/>
      <c r="O44" s="99"/>
      <c r="P44" s="99"/>
      <c r="Q44" s="99">
        <v>380.2</v>
      </c>
      <c r="R44" s="99">
        <v>44.5</v>
      </c>
      <c r="S44" s="99"/>
      <c r="T44" s="99">
        <v>481.1</v>
      </c>
      <c r="U44" s="99">
        <v>519.29999999999995</v>
      </c>
      <c r="V44" s="99">
        <v>749.1</v>
      </c>
      <c r="W44" s="99">
        <v>919.5</v>
      </c>
      <c r="X44" s="99">
        <v>1088.2</v>
      </c>
      <c r="Y44" s="99">
        <v>934.7</v>
      </c>
      <c r="Z44" s="100"/>
      <c r="AA44" s="79">
        <f t="shared" si="7"/>
        <v>9544.5000000000018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69.5</v>
      </c>
      <c r="P46" s="99">
        <v>253.6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323.10000000000002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1199.2</v>
      </c>
      <c r="C48" s="88">
        <f t="shared" ref="C48:Z48" si="8">IF(LEN(C$2)&gt;0,SUM(C42:C47),"")</f>
        <v>1017.9</v>
      </c>
      <c r="D48" s="88">
        <f t="shared" si="8"/>
        <v>748.8</v>
      </c>
      <c r="E48" s="88">
        <f t="shared" si="8"/>
        <v>481.9</v>
      </c>
      <c r="F48" s="88">
        <f t="shared" si="8"/>
        <v>399.4</v>
      </c>
      <c r="G48" s="88">
        <f t="shared" si="8"/>
        <v>0</v>
      </c>
      <c r="H48" s="88">
        <f t="shared" si="8"/>
        <v>324.10000000000002</v>
      </c>
      <c r="I48" s="88">
        <f t="shared" si="8"/>
        <v>256.60000000000002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69.5</v>
      </c>
      <c r="P48" s="88">
        <f t="shared" si="8"/>
        <v>253.6</v>
      </c>
      <c r="Q48" s="88">
        <f t="shared" si="8"/>
        <v>380.2</v>
      </c>
      <c r="R48" s="88">
        <f t="shared" si="8"/>
        <v>44.5</v>
      </c>
      <c r="S48" s="88">
        <f t="shared" si="8"/>
        <v>0</v>
      </c>
      <c r="T48" s="88">
        <f t="shared" si="8"/>
        <v>481.1</v>
      </c>
      <c r="U48" s="88">
        <f t="shared" si="8"/>
        <v>519.29999999999995</v>
      </c>
      <c r="V48" s="88">
        <f t="shared" si="8"/>
        <v>749.1</v>
      </c>
      <c r="W48" s="88">
        <f t="shared" si="8"/>
        <v>919.5</v>
      </c>
      <c r="X48" s="88">
        <f t="shared" si="8"/>
        <v>1088.2</v>
      </c>
      <c r="Y48" s="88">
        <f t="shared" si="8"/>
        <v>934.7</v>
      </c>
      <c r="Z48" s="89" t="str">
        <f t="shared" si="8"/>
        <v/>
      </c>
      <c r="AA48" s="90">
        <f t="shared" si="7"/>
        <v>9867.6000000000022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5575.78</v>
      </c>
      <c r="C51" s="88">
        <f t="shared" si="10"/>
        <v>5442.5470000000005</v>
      </c>
      <c r="D51" s="88">
        <f t="shared" si="10"/>
        <v>5246.42</v>
      </c>
      <c r="E51" s="88">
        <f t="shared" si="10"/>
        <v>5096.5569999999998</v>
      </c>
      <c r="F51" s="88">
        <f t="shared" si="10"/>
        <v>5158.137999999999</v>
      </c>
      <c r="G51" s="88">
        <f t="shared" si="10"/>
        <v>5187.119999999999</v>
      </c>
      <c r="H51" s="88">
        <f t="shared" si="10"/>
        <v>5561.1409999999996</v>
      </c>
      <c r="I51" s="88">
        <f t="shared" si="10"/>
        <v>6006.7610000000004</v>
      </c>
      <c r="J51" s="88">
        <f t="shared" si="10"/>
        <v>6620.4500000000007</v>
      </c>
      <c r="K51" s="88">
        <f t="shared" si="10"/>
        <v>7340.2010000000009</v>
      </c>
      <c r="L51" s="88">
        <f t="shared" si="10"/>
        <v>7901.6390000000001</v>
      </c>
      <c r="M51" s="88">
        <f t="shared" si="10"/>
        <v>8050.0520000000015</v>
      </c>
      <c r="N51" s="88">
        <f t="shared" si="10"/>
        <v>7934.2090000000026</v>
      </c>
      <c r="O51" s="88">
        <f t="shared" si="10"/>
        <v>7568.8280000000013</v>
      </c>
      <c r="P51" s="88">
        <f t="shared" si="10"/>
        <v>7090.9580000000014</v>
      </c>
      <c r="Q51" s="88">
        <f t="shared" si="10"/>
        <v>6550.5140000000001</v>
      </c>
      <c r="R51" s="88">
        <f t="shared" si="10"/>
        <v>6577.3629999999994</v>
      </c>
      <c r="S51" s="88">
        <f t="shared" si="10"/>
        <v>7243.4529999999995</v>
      </c>
      <c r="T51" s="88">
        <f t="shared" si="10"/>
        <v>7682.0540000000001</v>
      </c>
      <c r="U51" s="88">
        <f t="shared" si="10"/>
        <v>7522.5920000000006</v>
      </c>
      <c r="V51" s="88">
        <f t="shared" si="10"/>
        <v>7230.4359999999997</v>
      </c>
      <c r="W51" s="88">
        <f t="shared" si="10"/>
        <v>6860.86</v>
      </c>
      <c r="X51" s="88">
        <f t="shared" si="10"/>
        <v>6600.6249999999991</v>
      </c>
      <c r="Y51" s="88">
        <f t="shared" si="10"/>
        <v>6143.780999999999</v>
      </c>
      <c r="Z51" s="89" t="str">
        <f t="shared" si="10"/>
        <v/>
      </c>
      <c r="AA51" s="104">
        <f>SUM(B51:Z51)</f>
        <v>158192.47899999993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5575.7860000000001</v>
      </c>
      <c r="C4" s="18">
        <v>5442.5480000000007</v>
      </c>
      <c r="D4" s="18">
        <v>5246.3790000000008</v>
      </c>
      <c r="E4" s="18">
        <v>5096.5239999999967</v>
      </c>
      <c r="F4" s="18">
        <v>5158.1270000000013</v>
      </c>
      <c r="G4" s="18">
        <v>5187.1179999999986</v>
      </c>
      <c r="H4" s="18">
        <v>5561.1240000000007</v>
      </c>
      <c r="I4" s="18">
        <v>6006.7300000000014</v>
      </c>
      <c r="J4" s="18">
        <v>6620.4119999999994</v>
      </c>
      <c r="K4" s="18">
        <v>7340.1739999999991</v>
      </c>
      <c r="L4" s="18">
        <v>7901.6380000000008</v>
      </c>
      <c r="M4" s="18">
        <v>8050.05</v>
      </c>
      <c r="N4" s="18">
        <v>7934.1930000000002</v>
      </c>
      <c r="O4" s="18">
        <v>7568.775999999998</v>
      </c>
      <c r="P4" s="18">
        <v>7090.9330000000018</v>
      </c>
      <c r="Q4" s="18">
        <v>6550.6050000000005</v>
      </c>
      <c r="R4" s="18">
        <v>6577.3089999999993</v>
      </c>
      <c r="S4" s="18">
        <v>7243.521999999999</v>
      </c>
      <c r="T4" s="18">
        <v>7682.1</v>
      </c>
      <c r="U4" s="18">
        <v>7522.5509999999995</v>
      </c>
      <c r="V4" s="18">
        <v>7230.4359999999997</v>
      </c>
      <c r="W4" s="18">
        <v>6860.878999999999</v>
      </c>
      <c r="X4" s="18">
        <v>6600.576</v>
      </c>
      <c r="Y4" s="18">
        <v>6143.8119999999999</v>
      </c>
      <c r="Z4" s="19"/>
      <c r="AA4" s="20">
        <f>SUM(B4:Z4)</f>
        <v>158192.30199999997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66.77</v>
      </c>
      <c r="C7" s="28">
        <v>60.62</v>
      </c>
      <c r="D7" s="28">
        <v>58.91</v>
      </c>
      <c r="E7" s="28">
        <v>58.54</v>
      </c>
      <c r="F7" s="28">
        <v>59.5</v>
      </c>
      <c r="G7" s="28">
        <v>61.82</v>
      </c>
      <c r="H7" s="28">
        <v>58.96</v>
      </c>
      <c r="I7" s="28">
        <v>67.83</v>
      </c>
      <c r="J7" s="28">
        <v>68.78</v>
      </c>
      <c r="K7" s="28">
        <v>66.760000000000005</v>
      </c>
      <c r="L7" s="28">
        <v>64.62</v>
      </c>
      <c r="M7" s="28">
        <v>49.99</v>
      </c>
      <c r="N7" s="28">
        <v>50</v>
      </c>
      <c r="O7" s="28">
        <v>47.22</v>
      </c>
      <c r="P7" s="28">
        <v>67.08</v>
      </c>
      <c r="Q7" s="28">
        <v>77.31</v>
      </c>
      <c r="R7" s="28">
        <v>88.29</v>
      </c>
      <c r="S7" s="28">
        <v>98.36</v>
      </c>
      <c r="T7" s="28">
        <v>92.25</v>
      </c>
      <c r="U7" s="28">
        <v>89.44</v>
      </c>
      <c r="V7" s="28">
        <v>90</v>
      </c>
      <c r="W7" s="28">
        <v>97</v>
      </c>
      <c r="X7" s="28">
        <v>69.81</v>
      </c>
      <c r="Y7" s="28">
        <v>56</v>
      </c>
      <c r="Z7" s="29"/>
      <c r="AA7" s="30">
        <f>IF(SUM(B7:Z7)&lt;&gt;0,AVERAGEIF(B7:Z7,"&lt;&gt;"""),"")</f>
        <v>69.410833333333329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877.05600000000004</v>
      </c>
      <c r="C19" s="72">
        <v>870.90200000000004</v>
      </c>
      <c r="D19" s="72">
        <v>867.11500000000001</v>
      </c>
      <c r="E19" s="72">
        <v>865.27300000000002</v>
      </c>
      <c r="F19" s="72">
        <v>870.16599999999994</v>
      </c>
      <c r="G19" s="72">
        <v>879.30800000000011</v>
      </c>
      <c r="H19" s="72">
        <v>871.51199999999994</v>
      </c>
      <c r="I19" s="72">
        <v>869.6400000000001</v>
      </c>
      <c r="J19" s="72">
        <v>879.30700000000002</v>
      </c>
      <c r="K19" s="72">
        <v>881.72199999999998</v>
      </c>
      <c r="L19" s="72">
        <v>877.11200000000008</v>
      </c>
      <c r="M19" s="72">
        <v>883.476</v>
      </c>
      <c r="N19" s="72">
        <v>831.18399999999997</v>
      </c>
      <c r="O19" s="72">
        <v>832.923</v>
      </c>
      <c r="P19" s="72">
        <v>815.72799999999984</v>
      </c>
      <c r="Q19" s="72">
        <v>821.96799999999996</v>
      </c>
      <c r="R19" s="72">
        <v>752.58600000000001</v>
      </c>
      <c r="S19" s="72">
        <v>749.87300000000005</v>
      </c>
      <c r="T19" s="72">
        <v>723.86699999999996</v>
      </c>
      <c r="U19" s="72">
        <v>702.42899999999997</v>
      </c>
      <c r="V19" s="72">
        <v>690.42600000000004</v>
      </c>
      <c r="W19" s="72">
        <v>764.10699999999997</v>
      </c>
      <c r="X19" s="72">
        <v>802.07300000000009</v>
      </c>
      <c r="Y19" s="72">
        <v>931.57500000000005</v>
      </c>
      <c r="Z19" s="73"/>
      <c r="AA19" s="74">
        <f t="shared" ref="AA19:AA24" si="2">SUM(B19:Z19)</f>
        <v>19911.328000000001</v>
      </c>
    </row>
    <row r="20" spans="1:27" ht="24.95" customHeight="1" x14ac:dyDescent="0.2">
      <c r="A20" s="75" t="s">
        <v>15</v>
      </c>
      <c r="B20" s="76">
        <v>876.04600000000005</v>
      </c>
      <c r="C20" s="77">
        <v>860.04399999999987</v>
      </c>
      <c r="D20" s="77">
        <v>849.9</v>
      </c>
      <c r="E20" s="77">
        <v>845.70600000000002</v>
      </c>
      <c r="F20" s="77">
        <v>862.05700000000002</v>
      </c>
      <c r="G20" s="77">
        <v>898.37200000000007</v>
      </c>
      <c r="H20" s="77">
        <v>923.94099999999992</v>
      </c>
      <c r="I20" s="77">
        <v>950.67199999999991</v>
      </c>
      <c r="J20" s="77">
        <v>967.35700000000008</v>
      </c>
      <c r="K20" s="77">
        <v>974.70399999999995</v>
      </c>
      <c r="L20" s="77">
        <v>968.20699999999999</v>
      </c>
      <c r="M20" s="77">
        <v>964.07899999999995</v>
      </c>
      <c r="N20" s="77">
        <v>943.75199999999984</v>
      </c>
      <c r="O20" s="77">
        <v>927.43999999999994</v>
      </c>
      <c r="P20" s="77">
        <v>964.91800000000001</v>
      </c>
      <c r="Q20" s="77">
        <v>1010.961</v>
      </c>
      <c r="R20" s="77">
        <v>1048.3200000000002</v>
      </c>
      <c r="S20" s="77">
        <v>1114.4999999999998</v>
      </c>
      <c r="T20" s="77">
        <v>1107.1089999999999</v>
      </c>
      <c r="U20" s="77">
        <v>1077.1220000000001</v>
      </c>
      <c r="V20" s="77">
        <v>1018.894</v>
      </c>
      <c r="W20" s="77">
        <v>937.08199999999999</v>
      </c>
      <c r="X20" s="77">
        <v>930.49899999999991</v>
      </c>
      <c r="Y20" s="77">
        <v>889.16199999999992</v>
      </c>
      <c r="Z20" s="78"/>
      <c r="AA20" s="79">
        <f t="shared" si="2"/>
        <v>22910.843999999997</v>
      </c>
    </row>
    <row r="21" spans="1:27" ht="24.95" customHeight="1" x14ac:dyDescent="0.2">
      <c r="A21" s="75" t="s">
        <v>16</v>
      </c>
      <c r="B21" s="80">
        <v>2879.1840000000002</v>
      </c>
      <c r="C21" s="81">
        <v>2782.6019999999999</v>
      </c>
      <c r="D21" s="81">
        <v>2627.3639999999996</v>
      </c>
      <c r="E21" s="81">
        <v>2539.0450000000001</v>
      </c>
      <c r="F21" s="81">
        <v>2563.404</v>
      </c>
      <c r="G21" s="81">
        <v>2706.8379999999997</v>
      </c>
      <c r="H21" s="81">
        <v>2877.1709999999998</v>
      </c>
      <c r="I21" s="81">
        <v>3173.9180000000001</v>
      </c>
      <c r="J21" s="81">
        <v>3634.1480000000001</v>
      </c>
      <c r="K21" s="81">
        <v>4053.5479999999998</v>
      </c>
      <c r="L21" s="81">
        <v>4329.4190000000017</v>
      </c>
      <c r="M21" s="81">
        <v>4440.3949999999995</v>
      </c>
      <c r="N21" s="81">
        <v>4363.5569999999998</v>
      </c>
      <c r="O21" s="81">
        <v>4082.6129999999994</v>
      </c>
      <c r="P21" s="81">
        <v>4015.3870000000002</v>
      </c>
      <c r="Q21" s="81">
        <v>3963.4759999999997</v>
      </c>
      <c r="R21" s="81">
        <v>4018.8030000000003</v>
      </c>
      <c r="S21" s="81">
        <v>4530.9490000000005</v>
      </c>
      <c r="T21" s="81">
        <v>4666.6240000000007</v>
      </c>
      <c r="U21" s="81">
        <v>4639.0000000000009</v>
      </c>
      <c r="V21" s="81">
        <v>4442.116</v>
      </c>
      <c r="W21" s="81">
        <v>4098.29</v>
      </c>
      <c r="X21" s="81">
        <v>3754.0039999999999</v>
      </c>
      <c r="Y21" s="81">
        <v>3244.5749999999994</v>
      </c>
      <c r="Z21" s="78"/>
      <c r="AA21" s="79">
        <f t="shared" si="2"/>
        <v>88426.43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74.5</v>
      </c>
      <c r="C23" s="77">
        <v>76</v>
      </c>
      <c r="D23" s="77">
        <v>82</v>
      </c>
      <c r="E23" s="77">
        <v>85.5</v>
      </c>
      <c r="F23" s="77">
        <v>87.5</v>
      </c>
      <c r="G23" s="77">
        <v>87.5</v>
      </c>
      <c r="H23" s="77">
        <v>85.5</v>
      </c>
      <c r="I23" s="77">
        <v>88.5</v>
      </c>
      <c r="J23" s="77">
        <v>89</v>
      </c>
      <c r="K23" s="77">
        <v>90.5</v>
      </c>
      <c r="L23" s="77">
        <v>99</v>
      </c>
      <c r="M23" s="77">
        <v>105</v>
      </c>
      <c r="N23" s="77">
        <v>101</v>
      </c>
      <c r="O23" s="77">
        <v>96</v>
      </c>
      <c r="P23" s="77">
        <v>88.5</v>
      </c>
      <c r="Q23" s="77">
        <v>90.5</v>
      </c>
      <c r="R23" s="77">
        <v>120.5</v>
      </c>
      <c r="S23" s="77">
        <v>109</v>
      </c>
      <c r="T23" s="77">
        <v>108.5</v>
      </c>
      <c r="U23" s="77">
        <v>101</v>
      </c>
      <c r="V23" s="77">
        <v>100</v>
      </c>
      <c r="W23" s="77">
        <v>88</v>
      </c>
      <c r="X23" s="77">
        <v>83</v>
      </c>
      <c r="Y23" s="77">
        <v>86.5</v>
      </c>
      <c r="Z23" s="77"/>
      <c r="AA23" s="79">
        <f t="shared" si="2"/>
        <v>2223</v>
      </c>
    </row>
    <row r="24" spans="1:27" ht="24.95" customHeight="1" x14ac:dyDescent="0.2">
      <c r="A24" s="85" t="s">
        <v>19</v>
      </c>
      <c r="B24" s="77">
        <v>254.99999999999997</v>
      </c>
      <c r="C24" s="77">
        <v>240</v>
      </c>
      <c r="D24" s="77">
        <v>232</v>
      </c>
      <c r="E24" s="77">
        <v>229</v>
      </c>
      <c r="F24" s="77">
        <v>232</v>
      </c>
      <c r="G24" s="77">
        <v>251</v>
      </c>
      <c r="H24" s="77">
        <v>275</v>
      </c>
      <c r="I24" s="77">
        <v>308</v>
      </c>
      <c r="J24" s="77">
        <v>336.00000000000006</v>
      </c>
      <c r="K24" s="77">
        <v>350</v>
      </c>
      <c r="L24" s="77">
        <v>348.00000000000006</v>
      </c>
      <c r="M24" s="77">
        <v>351.99999999999994</v>
      </c>
      <c r="N24" s="77">
        <v>355</v>
      </c>
      <c r="O24" s="77">
        <v>344</v>
      </c>
      <c r="P24" s="77">
        <v>338.00000000000006</v>
      </c>
      <c r="Q24" s="77">
        <v>343</v>
      </c>
      <c r="R24" s="77">
        <v>358.00000000000006</v>
      </c>
      <c r="S24" s="77">
        <v>398</v>
      </c>
      <c r="T24" s="77">
        <v>398.99999999999994</v>
      </c>
      <c r="U24" s="77">
        <v>384.00000000000006</v>
      </c>
      <c r="V24" s="77">
        <v>355</v>
      </c>
      <c r="W24" s="77">
        <v>328</v>
      </c>
      <c r="X24" s="77">
        <v>302</v>
      </c>
      <c r="Y24" s="77">
        <v>267.99999999999994</v>
      </c>
      <c r="Z24" s="77"/>
      <c r="AA24" s="79">
        <f t="shared" si="2"/>
        <v>7580</v>
      </c>
    </row>
    <row r="25" spans="1:27" ht="30" customHeight="1" thickBot="1" x14ac:dyDescent="0.25">
      <c r="A25" s="86" t="s">
        <v>20</v>
      </c>
      <c r="B25" s="87">
        <f t="shared" ref="B25:AA25" si="3">SUM(B19:B24)</f>
        <v>4961.7860000000001</v>
      </c>
      <c r="C25" s="88">
        <f t="shared" si="3"/>
        <v>4829.5479999999998</v>
      </c>
      <c r="D25" s="88">
        <f t="shared" si="3"/>
        <v>4658.378999999999</v>
      </c>
      <c r="E25" s="88">
        <f t="shared" si="3"/>
        <v>4564.5240000000003</v>
      </c>
      <c r="F25" s="88">
        <f t="shared" si="3"/>
        <v>4615.1270000000004</v>
      </c>
      <c r="G25" s="88">
        <f t="shared" si="3"/>
        <v>4823.018</v>
      </c>
      <c r="H25" s="88">
        <f t="shared" si="3"/>
        <v>5033.1239999999998</v>
      </c>
      <c r="I25" s="88">
        <f t="shared" si="3"/>
        <v>5390.73</v>
      </c>
      <c r="J25" s="88">
        <f t="shared" si="3"/>
        <v>5905.8119999999999</v>
      </c>
      <c r="K25" s="88">
        <f t="shared" si="3"/>
        <v>6350.4740000000002</v>
      </c>
      <c r="L25" s="88">
        <f t="shared" si="3"/>
        <v>6621.7380000000012</v>
      </c>
      <c r="M25" s="88">
        <f t="shared" si="3"/>
        <v>6744.9499999999989</v>
      </c>
      <c r="N25" s="88">
        <f t="shared" si="3"/>
        <v>6594.4929999999995</v>
      </c>
      <c r="O25" s="88">
        <f t="shared" si="3"/>
        <v>6282.9759999999987</v>
      </c>
      <c r="P25" s="88">
        <f t="shared" si="3"/>
        <v>6222.5329999999994</v>
      </c>
      <c r="Q25" s="88">
        <f t="shared" si="3"/>
        <v>6229.9049999999997</v>
      </c>
      <c r="R25" s="88">
        <f t="shared" si="3"/>
        <v>6298.2090000000007</v>
      </c>
      <c r="S25" s="88">
        <f t="shared" si="3"/>
        <v>6902.3220000000001</v>
      </c>
      <c r="T25" s="88">
        <f t="shared" si="3"/>
        <v>7005.1</v>
      </c>
      <c r="U25" s="88">
        <f t="shared" si="3"/>
        <v>6903.5510000000013</v>
      </c>
      <c r="V25" s="88">
        <f t="shared" si="3"/>
        <v>6606.4359999999997</v>
      </c>
      <c r="W25" s="88">
        <f t="shared" si="3"/>
        <v>6215.4789999999994</v>
      </c>
      <c r="X25" s="88">
        <f t="shared" si="3"/>
        <v>5871.576</v>
      </c>
      <c r="Y25" s="88">
        <f t="shared" si="3"/>
        <v>5419.8119999999999</v>
      </c>
      <c r="Z25" s="89">
        <f t="shared" si="3"/>
        <v>0</v>
      </c>
      <c r="AA25" s="90">
        <f t="shared" si="3"/>
        <v>141051.60199999998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506.5</v>
      </c>
      <c r="C28" s="72">
        <v>511</v>
      </c>
      <c r="D28" s="72">
        <v>494</v>
      </c>
      <c r="E28" s="72">
        <v>494.5</v>
      </c>
      <c r="F28" s="72">
        <v>499.5</v>
      </c>
      <c r="G28" s="72">
        <v>518.5</v>
      </c>
      <c r="H28" s="72">
        <v>540.5</v>
      </c>
      <c r="I28" s="72">
        <v>576.5</v>
      </c>
      <c r="J28" s="72">
        <v>619</v>
      </c>
      <c r="K28" s="72">
        <v>648.5</v>
      </c>
      <c r="L28" s="72">
        <v>656</v>
      </c>
      <c r="M28" s="72">
        <v>670</v>
      </c>
      <c r="N28" s="72">
        <v>669</v>
      </c>
      <c r="O28" s="72">
        <v>653</v>
      </c>
      <c r="P28" s="72">
        <v>623.5</v>
      </c>
      <c r="Q28" s="72">
        <v>616.5</v>
      </c>
      <c r="R28" s="72">
        <v>655.5</v>
      </c>
      <c r="S28" s="72">
        <v>684</v>
      </c>
      <c r="T28" s="72">
        <v>684.5</v>
      </c>
      <c r="U28" s="72">
        <v>662</v>
      </c>
      <c r="V28" s="72">
        <v>632</v>
      </c>
      <c r="W28" s="72">
        <v>593</v>
      </c>
      <c r="X28" s="72">
        <v>562</v>
      </c>
      <c r="Y28" s="72">
        <v>557.5</v>
      </c>
      <c r="Z28" s="73"/>
      <c r="AA28" s="74">
        <f>SUM(B28:Z28)</f>
        <v>14327</v>
      </c>
    </row>
    <row r="29" spans="1:27" ht="24.95" customHeight="1" x14ac:dyDescent="0.2">
      <c r="A29" s="75" t="s">
        <v>23</v>
      </c>
      <c r="B29" s="76">
        <v>4569.2860000000001</v>
      </c>
      <c r="C29" s="77">
        <v>4431.5479999999998</v>
      </c>
      <c r="D29" s="77">
        <v>4252.3789999999999</v>
      </c>
      <c r="E29" s="77">
        <v>4102.0240000000003</v>
      </c>
      <c r="F29" s="77">
        <v>4158.6270000000004</v>
      </c>
      <c r="G29" s="77">
        <v>4362.518</v>
      </c>
      <c r="H29" s="77">
        <v>4520.6239999999998</v>
      </c>
      <c r="I29" s="77">
        <v>4930.2299999999996</v>
      </c>
      <c r="J29" s="77">
        <v>5430.8119999999999</v>
      </c>
      <c r="K29" s="77">
        <v>5978.9740000000002</v>
      </c>
      <c r="L29" s="77">
        <v>6349.7380000000003</v>
      </c>
      <c r="M29" s="77">
        <v>6494.95</v>
      </c>
      <c r="N29" s="77">
        <v>6301.4930000000004</v>
      </c>
      <c r="O29" s="77">
        <v>5956.9759999999997</v>
      </c>
      <c r="P29" s="77">
        <v>5869.0330000000004</v>
      </c>
      <c r="Q29" s="77">
        <v>5815.4049999999997</v>
      </c>
      <c r="R29" s="77">
        <v>5813.7089999999998</v>
      </c>
      <c r="S29" s="77">
        <v>6455.3220000000001</v>
      </c>
      <c r="T29" s="77">
        <v>6497.6</v>
      </c>
      <c r="U29" s="77">
        <v>6360.5510000000004</v>
      </c>
      <c r="V29" s="77">
        <v>6098.4359999999997</v>
      </c>
      <c r="W29" s="77">
        <v>5780.4790000000003</v>
      </c>
      <c r="X29" s="77">
        <v>5538.576</v>
      </c>
      <c r="Y29" s="77">
        <v>5086.3119999999999</v>
      </c>
      <c r="Z29" s="78"/>
      <c r="AA29" s="79">
        <f>SUM(B29:Z29)</f>
        <v>131155.60200000001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5075.7860000000001</v>
      </c>
      <c r="C31" s="62">
        <f t="shared" si="4"/>
        <v>4942.5479999999998</v>
      </c>
      <c r="D31" s="62">
        <f t="shared" si="4"/>
        <v>4746.3789999999999</v>
      </c>
      <c r="E31" s="62">
        <f t="shared" si="4"/>
        <v>4596.5240000000003</v>
      </c>
      <c r="F31" s="62">
        <f t="shared" si="4"/>
        <v>4658.1270000000004</v>
      </c>
      <c r="G31" s="62">
        <f t="shared" si="4"/>
        <v>4881.018</v>
      </c>
      <c r="H31" s="62">
        <f t="shared" si="4"/>
        <v>5061.1239999999998</v>
      </c>
      <c r="I31" s="62">
        <f t="shared" si="4"/>
        <v>5506.73</v>
      </c>
      <c r="J31" s="62">
        <f t="shared" si="4"/>
        <v>6049.8119999999999</v>
      </c>
      <c r="K31" s="62">
        <f t="shared" si="4"/>
        <v>6627.4740000000002</v>
      </c>
      <c r="L31" s="62">
        <f t="shared" si="4"/>
        <v>7005.7380000000003</v>
      </c>
      <c r="M31" s="62">
        <f t="shared" si="4"/>
        <v>7164.95</v>
      </c>
      <c r="N31" s="62">
        <f t="shared" si="4"/>
        <v>6970.4930000000004</v>
      </c>
      <c r="O31" s="62">
        <f t="shared" si="4"/>
        <v>6609.9759999999997</v>
      </c>
      <c r="P31" s="62">
        <f t="shared" si="4"/>
        <v>6492.5330000000004</v>
      </c>
      <c r="Q31" s="62">
        <f t="shared" si="4"/>
        <v>6431.9049999999997</v>
      </c>
      <c r="R31" s="62">
        <f t="shared" si="4"/>
        <v>6469.2089999999998</v>
      </c>
      <c r="S31" s="62">
        <f t="shared" si="4"/>
        <v>7139.3220000000001</v>
      </c>
      <c r="T31" s="62">
        <f t="shared" si="4"/>
        <v>7182.1</v>
      </c>
      <c r="U31" s="62">
        <f t="shared" si="4"/>
        <v>7022.5510000000004</v>
      </c>
      <c r="V31" s="62">
        <f t="shared" si="4"/>
        <v>6730.4359999999997</v>
      </c>
      <c r="W31" s="62">
        <f t="shared" si="4"/>
        <v>6373.4790000000003</v>
      </c>
      <c r="X31" s="62">
        <f t="shared" si="4"/>
        <v>6100.576</v>
      </c>
      <c r="Y31" s="62">
        <f t="shared" si="4"/>
        <v>5643.8119999999999</v>
      </c>
      <c r="Z31" s="63">
        <f t="shared" si="4"/>
        <v>0</v>
      </c>
      <c r="AA31" s="64">
        <f t="shared" si="4"/>
        <v>145482.60200000001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49</v>
      </c>
      <c r="C34" s="95">
        <v>48</v>
      </c>
      <c r="D34" s="95">
        <v>43</v>
      </c>
      <c r="E34" s="95">
        <v>13</v>
      </c>
      <c r="F34" s="95">
        <v>28</v>
      </c>
      <c r="G34" s="95">
        <v>43</v>
      </c>
      <c r="H34" s="95">
        <v>13</v>
      </c>
      <c r="I34" s="95">
        <v>103</v>
      </c>
      <c r="J34" s="95">
        <v>98</v>
      </c>
      <c r="K34" s="95">
        <v>160</v>
      </c>
      <c r="L34" s="95">
        <v>249</v>
      </c>
      <c r="M34" s="95">
        <v>273</v>
      </c>
      <c r="N34" s="95">
        <v>216</v>
      </c>
      <c r="O34" s="95">
        <v>200</v>
      </c>
      <c r="P34" s="95">
        <v>184</v>
      </c>
      <c r="Q34" s="95">
        <v>147</v>
      </c>
      <c r="R34" s="95">
        <v>116</v>
      </c>
      <c r="S34" s="95">
        <v>182</v>
      </c>
      <c r="T34" s="95">
        <v>172</v>
      </c>
      <c r="U34" s="95">
        <v>108</v>
      </c>
      <c r="V34" s="95">
        <v>103</v>
      </c>
      <c r="W34" s="95">
        <v>103</v>
      </c>
      <c r="X34" s="95">
        <v>174</v>
      </c>
      <c r="Y34" s="95">
        <v>216</v>
      </c>
      <c r="Z34" s="96"/>
      <c r="AA34" s="74">
        <f t="shared" ref="AA34:AA39" si="5">SUM(B34:Z34)</f>
        <v>3041</v>
      </c>
    </row>
    <row r="35" spans="1:27" ht="24.95" customHeight="1" x14ac:dyDescent="0.2">
      <c r="A35" s="97" t="s">
        <v>41</v>
      </c>
      <c r="B35" s="98">
        <v>65</v>
      </c>
      <c r="C35" s="99">
        <v>65</v>
      </c>
      <c r="D35" s="99">
        <v>45</v>
      </c>
      <c r="E35" s="99">
        <v>19</v>
      </c>
      <c r="F35" s="99">
        <v>15</v>
      </c>
      <c r="G35" s="99">
        <v>15</v>
      </c>
      <c r="H35" s="99">
        <v>15</v>
      </c>
      <c r="I35" s="99">
        <v>13</v>
      </c>
      <c r="J35" s="99">
        <v>46</v>
      </c>
      <c r="K35" s="99">
        <v>117</v>
      </c>
      <c r="L35" s="99">
        <v>135</v>
      </c>
      <c r="M35" s="99">
        <v>147</v>
      </c>
      <c r="N35" s="99">
        <v>160</v>
      </c>
      <c r="O35" s="99">
        <v>127</v>
      </c>
      <c r="P35" s="99">
        <v>86</v>
      </c>
      <c r="Q35" s="99">
        <v>55</v>
      </c>
      <c r="R35" s="99">
        <v>55</v>
      </c>
      <c r="S35" s="99">
        <v>55</v>
      </c>
      <c r="T35" s="99">
        <v>5</v>
      </c>
      <c r="U35" s="99">
        <v>11</v>
      </c>
      <c r="V35" s="99">
        <v>21</v>
      </c>
      <c r="W35" s="99">
        <v>55</v>
      </c>
      <c r="X35" s="99">
        <v>55</v>
      </c>
      <c r="Y35" s="99">
        <v>8</v>
      </c>
      <c r="Z35" s="100"/>
      <c r="AA35" s="79">
        <f t="shared" si="5"/>
        <v>1390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272.39999999999998</v>
      </c>
      <c r="H36" s="99"/>
      <c r="I36" s="99"/>
      <c r="J36" s="99">
        <v>70.599999999999994</v>
      </c>
      <c r="K36" s="99">
        <v>212.7</v>
      </c>
      <c r="L36" s="99">
        <v>395.9</v>
      </c>
      <c r="M36" s="99">
        <v>661.3</v>
      </c>
      <c r="N36" s="99">
        <v>741.9</v>
      </c>
      <c r="O36" s="99">
        <v>958.8</v>
      </c>
      <c r="P36" s="99">
        <v>598.4</v>
      </c>
      <c r="Q36" s="99"/>
      <c r="R36" s="99"/>
      <c r="S36" s="99">
        <v>94.4</v>
      </c>
      <c r="T36" s="99"/>
      <c r="U36" s="99"/>
      <c r="V36" s="99"/>
      <c r="W36" s="99"/>
      <c r="X36" s="99"/>
      <c r="Y36" s="99"/>
      <c r="Z36" s="100"/>
      <c r="AA36" s="79">
        <f t="shared" si="5"/>
        <v>4006.4000000000005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33.700000000000003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223.8</v>
      </c>
      <c r="N38" s="99">
        <v>221.8</v>
      </c>
      <c r="O38" s="99"/>
      <c r="P38" s="99"/>
      <c r="Q38" s="99">
        <v>118.7</v>
      </c>
      <c r="R38" s="99">
        <v>108.1</v>
      </c>
      <c r="S38" s="99">
        <v>9.8000000000000007</v>
      </c>
      <c r="T38" s="99">
        <v>500</v>
      </c>
      <c r="U38" s="99">
        <v>500</v>
      </c>
      <c r="V38" s="99">
        <v>500</v>
      </c>
      <c r="W38" s="99">
        <v>487.4</v>
      </c>
      <c r="X38" s="99">
        <v>500</v>
      </c>
      <c r="Y38" s="99">
        <v>500</v>
      </c>
      <c r="Z38" s="100"/>
      <c r="AA38" s="79">
        <f t="shared" si="5"/>
        <v>8703.2999999999993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614</v>
      </c>
      <c r="C39" s="88">
        <f t="shared" si="6"/>
        <v>613</v>
      </c>
      <c r="D39" s="88">
        <f t="shared" si="6"/>
        <v>588</v>
      </c>
      <c r="E39" s="88">
        <f t="shared" si="6"/>
        <v>532</v>
      </c>
      <c r="F39" s="88">
        <f t="shared" si="6"/>
        <v>543</v>
      </c>
      <c r="G39" s="88">
        <f t="shared" si="6"/>
        <v>364.09999999999997</v>
      </c>
      <c r="H39" s="88">
        <f t="shared" si="6"/>
        <v>528</v>
      </c>
      <c r="I39" s="88">
        <f t="shared" si="6"/>
        <v>616</v>
      </c>
      <c r="J39" s="88">
        <f t="shared" si="6"/>
        <v>714.6</v>
      </c>
      <c r="K39" s="88">
        <f t="shared" si="6"/>
        <v>989.7</v>
      </c>
      <c r="L39" s="88">
        <f t="shared" si="6"/>
        <v>1279.9000000000001</v>
      </c>
      <c r="M39" s="88">
        <f t="shared" si="6"/>
        <v>1305.0999999999999</v>
      </c>
      <c r="N39" s="88">
        <f t="shared" si="6"/>
        <v>1339.7</v>
      </c>
      <c r="O39" s="88">
        <f t="shared" si="6"/>
        <v>1285.8</v>
      </c>
      <c r="P39" s="88">
        <f t="shared" si="6"/>
        <v>868.4</v>
      </c>
      <c r="Q39" s="88">
        <f t="shared" si="6"/>
        <v>320.7</v>
      </c>
      <c r="R39" s="88">
        <f t="shared" si="6"/>
        <v>279.10000000000002</v>
      </c>
      <c r="S39" s="88">
        <f t="shared" si="6"/>
        <v>341.2</v>
      </c>
      <c r="T39" s="88">
        <f t="shared" si="6"/>
        <v>677</v>
      </c>
      <c r="U39" s="88">
        <f t="shared" si="6"/>
        <v>619</v>
      </c>
      <c r="V39" s="88">
        <f t="shared" si="6"/>
        <v>624</v>
      </c>
      <c r="W39" s="88">
        <f t="shared" si="6"/>
        <v>645.4</v>
      </c>
      <c r="X39" s="88">
        <f t="shared" si="6"/>
        <v>729</v>
      </c>
      <c r="Y39" s="88">
        <f t="shared" si="6"/>
        <v>724</v>
      </c>
      <c r="Z39" s="89">
        <f t="shared" si="6"/>
        <v>0</v>
      </c>
      <c r="AA39" s="90">
        <f t="shared" si="5"/>
        <v>17140.700000000004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272.39999999999998</v>
      </c>
      <c r="H44" s="99"/>
      <c r="I44" s="99"/>
      <c r="J44" s="99">
        <v>70.599999999999994</v>
      </c>
      <c r="K44" s="99">
        <v>212.7</v>
      </c>
      <c r="L44" s="99">
        <v>395.9</v>
      </c>
      <c r="M44" s="99">
        <v>661.3</v>
      </c>
      <c r="N44" s="99">
        <v>741.9</v>
      </c>
      <c r="O44" s="99">
        <v>958.8</v>
      </c>
      <c r="P44" s="99">
        <v>598.4</v>
      </c>
      <c r="Q44" s="99"/>
      <c r="R44" s="99"/>
      <c r="S44" s="99">
        <v>94.4</v>
      </c>
      <c r="T44" s="99"/>
      <c r="U44" s="99"/>
      <c r="V44" s="99"/>
      <c r="W44" s="99"/>
      <c r="X44" s="99"/>
      <c r="Y44" s="99"/>
      <c r="Z44" s="100"/>
      <c r="AA44" s="79">
        <f t="shared" si="7"/>
        <v>4006.4000000000005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33.700000000000003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223.8</v>
      </c>
      <c r="N46" s="99">
        <v>221.8</v>
      </c>
      <c r="O46" s="99"/>
      <c r="P46" s="99"/>
      <c r="Q46" s="99">
        <v>118.7</v>
      </c>
      <c r="R46" s="99">
        <v>108.1</v>
      </c>
      <c r="S46" s="99">
        <v>9.8000000000000007</v>
      </c>
      <c r="T46" s="99">
        <v>500</v>
      </c>
      <c r="U46" s="99">
        <v>500</v>
      </c>
      <c r="V46" s="99">
        <v>500</v>
      </c>
      <c r="W46" s="99">
        <v>487.4</v>
      </c>
      <c r="X46" s="99">
        <v>500</v>
      </c>
      <c r="Y46" s="99">
        <v>500</v>
      </c>
      <c r="Z46" s="100"/>
      <c r="AA46" s="79">
        <f t="shared" si="7"/>
        <v>8703.2999999999993</v>
      </c>
    </row>
    <row r="47" spans="1:27" ht="24.95" customHeight="1" x14ac:dyDescent="0.2">
      <c r="A47" s="85" t="s">
        <v>47</v>
      </c>
      <c r="B47" s="98">
        <v>134.5</v>
      </c>
      <c r="C47" s="99">
        <v>118.5</v>
      </c>
      <c r="D47" s="99">
        <v>105.5</v>
      </c>
      <c r="E47" s="99">
        <v>97.5</v>
      </c>
      <c r="F47" s="99">
        <v>94.5</v>
      </c>
      <c r="G47" s="99">
        <v>112.5</v>
      </c>
      <c r="H47" s="99">
        <v>137.5</v>
      </c>
      <c r="I47" s="99">
        <v>148.5</v>
      </c>
      <c r="J47" s="99">
        <v>140</v>
      </c>
      <c r="K47" s="99">
        <v>140</v>
      </c>
      <c r="L47" s="99">
        <v>131</v>
      </c>
      <c r="M47" s="99">
        <v>150</v>
      </c>
      <c r="N47" s="99">
        <v>150</v>
      </c>
      <c r="O47" s="99">
        <v>149.5</v>
      </c>
      <c r="P47" s="99">
        <v>142.5</v>
      </c>
      <c r="Q47" s="99">
        <v>145.5</v>
      </c>
      <c r="R47" s="99">
        <v>143.5</v>
      </c>
      <c r="S47" s="99">
        <v>139</v>
      </c>
      <c r="T47" s="99">
        <v>136</v>
      </c>
      <c r="U47" s="99">
        <v>150</v>
      </c>
      <c r="V47" s="99">
        <v>124.5</v>
      </c>
      <c r="W47" s="99">
        <v>98.5</v>
      </c>
      <c r="X47" s="99">
        <v>80.5</v>
      </c>
      <c r="Y47" s="99">
        <v>47.5</v>
      </c>
      <c r="Z47" s="100"/>
      <c r="AA47" s="79">
        <f t="shared" si="7"/>
        <v>3017</v>
      </c>
    </row>
    <row r="48" spans="1:27" ht="30" customHeight="1" thickBot="1" x14ac:dyDescent="0.25">
      <c r="A48" s="86" t="s">
        <v>48</v>
      </c>
      <c r="B48" s="87">
        <f>SUM(B42:B47)</f>
        <v>634.5</v>
      </c>
      <c r="C48" s="88">
        <f t="shared" ref="C48:Z48" si="8">SUM(C42:C47)</f>
        <v>618.5</v>
      </c>
      <c r="D48" s="88">
        <f t="shared" si="8"/>
        <v>605.5</v>
      </c>
      <c r="E48" s="88">
        <f t="shared" si="8"/>
        <v>597.5</v>
      </c>
      <c r="F48" s="88">
        <f t="shared" si="8"/>
        <v>594.5</v>
      </c>
      <c r="G48" s="88">
        <f t="shared" si="8"/>
        <v>418.59999999999997</v>
      </c>
      <c r="H48" s="88">
        <f t="shared" si="8"/>
        <v>637.5</v>
      </c>
      <c r="I48" s="88">
        <f t="shared" si="8"/>
        <v>648.5</v>
      </c>
      <c r="J48" s="88">
        <f t="shared" si="8"/>
        <v>710.6</v>
      </c>
      <c r="K48" s="88">
        <f t="shared" si="8"/>
        <v>852.7</v>
      </c>
      <c r="L48" s="88">
        <f t="shared" si="8"/>
        <v>1026.9000000000001</v>
      </c>
      <c r="M48" s="88">
        <f t="shared" si="8"/>
        <v>1035.0999999999999</v>
      </c>
      <c r="N48" s="88">
        <f t="shared" si="8"/>
        <v>1113.7</v>
      </c>
      <c r="O48" s="88">
        <f t="shared" si="8"/>
        <v>1108.3</v>
      </c>
      <c r="P48" s="88">
        <f t="shared" si="8"/>
        <v>740.9</v>
      </c>
      <c r="Q48" s="88">
        <f t="shared" si="8"/>
        <v>264.2</v>
      </c>
      <c r="R48" s="88">
        <f t="shared" si="8"/>
        <v>251.6</v>
      </c>
      <c r="S48" s="88">
        <f t="shared" si="8"/>
        <v>243.2</v>
      </c>
      <c r="T48" s="88">
        <f t="shared" si="8"/>
        <v>636</v>
      </c>
      <c r="U48" s="88">
        <f t="shared" si="8"/>
        <v>650</v>
      </c>
      <c r="V48" s="88">
        <f t="shared" si="8"/>
        <v>624.5</v>
      </c>
      <c r="W48" s="88">
        <f t="shared" si="8"/>
        <v>585.9</v>
      </c>
      <c r="X48" s="88">
        <f t="shared" si="8"/>
        <v>580.5</v>
      </c>
      <c r="Y48" s="88">
        <f t="shared" si="8"/>
        <v>547.5</v>
      </c>
      <c r="Z48" s="89">
        <f t="shared" si="8"/>
        <v>0</v>
      </c>
      <c r="AA48" s="90">
        <f t="shared" si="7"/>
        <v>15726.700000000003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5575.7860000000001</v>
      </c>
      <c r="C51" s="88">
        <f t="shared" si="10"/>
        <v>5442.5479999999998</v>
      </c>
      <c r="D51" s="88">
        <f t="shared" si="10"/>
        <v>5246.378999999999</v>
      </c>
      <c r="E51" s="88">
        <f t="shared" si="10"/>
        <v>5096.5240000000003</v>
      </c>
      <c r="F51" s="88">
        <f t="shared" si="10"/>
        <v>5158.1270000000004</v>
      </c>
      <c r="G51" s="88">
        <f t="shared" si="10"/>
        <v>5187.1180000000004</v>
      </c>
      <c r="H51" s="88">
        <f t="shared" si="10"/>
        <v>5561.1239999999998</v>
      </c>
      <c r="I51" s="88">
        <f t="shared" si="10"/>
        <v>6006.73</v>
      </c>
      <c r="J51" s="88">
        <f t="shared" si="10"/>
        <v>6620.4120000000003</v>
      </c>
      <c r="K51" s="88">
        <f t="shared" si="10"/>
        <v>7340.174</v>
      </c>
      <c r="L51" s="88">
        <f t="shared" si="10"/>
        <v>7901.6380000000008</v>
      </c>
      <c r="M51" s="88">
        <f t="shared" si="10"/>
        <v>8050.0499999999993</v>
      </c>
      <c r="N51" s="88">
        <f t="shared" si="10"/>
        <v>7934.1929999999993</v>
      </c>
      <c r="O51" s="88">
        <f t="shared" si="10"/>
        <v>7568.7759999999989</v>
      </c>
      <c r="P51" s="88">
        <f t="shared" si="10"/>
        <v>7090.9329999999991</v>
      </c>
      <c r="Q51" s="88">
        <f t="shared" si="10"/>
        <v>6550.6049999999996</v>
      </c>
      <c r="R51" s="88">
        <f t="shared" si="10"/>
        <v>6577.3090000000011</v>
      </c>
      <c r="S51" s="88">
        <f t="shared" si="10"/>
        <v>7243.5219999999999</v>
      </c>
      <c r="T51" s="88">
        <f t="shared" si="10"/>
        <v>7682.1</v>
      </c>
      <c r="U51" s="88">
        <f t="shared" si="10"/>
        <v>7522.5510000000013</v>
      </c>
      <c r="V51" s="88">
        <f t="shared" si="10"/>
        <v>7230.4359999999997</v>
      </c>
      <c r="W51" s="88">
        <f t="shared" si="10"/>
        <v>6860.878999999999</v>
      </c>
      <c r="X51" s="88">
        <f t="shared" si="10"/>
        <v>6600.576</v>
      </c>
      <c r="Y51" s="88">
        <f t="shared" si="10"/>
        <v>6143.8119999999999</v>
      </c>
      <c r="Z51" s="89">
        <f t="shared" si="10"/>
        <v>0</v>
      </c>
      <c r="AA51" s="104">
        <f>SUM(B51:Z51)</f>
        <v>158192.30199999997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-699.2</v>
      </c>
      <c r="C4" s="18">
        <v>-517.9</v>
      </c>
      <c r="D4" s="18">
        <v>-248.79999999999995</v>
      </c>
      <c r="E4" s="18">
        <v>18.100000000000023</v>
      </c>
      <c r="F4" s="18">
        <v>100.60000000000002</v>
      </c>
      <c r="G4" s="18">
        <v>306.09999999999997</v>
      </c>
      <c r="H4" s="18">
        <v>175.89999999999998</v>
      </c>
      <c r="I4" s="18">
        <v>243.39999999999998</v>
      </c>
      <c r="J4" s="18">
        <v>570.6</v>
      </c>
      <c r="K4" s="18">
        <v>712.7</v>
      </c>
      <c r="L4" s="18">
        <v>895.9</v>
      </c>
      <c r="M4" s="18">
        <v>885.09999999999991</v>
      </c>
      <c r="N4" s="18">
        <v>963.7</v>
      </c>
      <c r="O4" s="18">
        <v>889.3</v>
      </c>
      <c r="P4" s="18">
        <v>344.79999999999995</v>
      </c>
      <c r="Q4" s="18">
        <v>-261.5</v>
      </c>
      <c r="R4" s="18">
        <v>63.599999999999994</v>
      </c>
      <c r="S4" s="18">
        <v>104.2</v>
      </c>
      <c r="T4" s="18">
        <v>18.899999999999977</v>
      </c>
      <c r="U4" s="18">
        <v>-19.299999999999955</v>
      </c>
      <c r="V4" s="18">
        <v>-249.10000000000002</v>
      </c>
      <c r="W4" s="18">
        <v>-432.1</v>
      </c>
      <c r="X4" s="18">
        <v>-588.20000000000005</v>
      </c>
      <c r="Y4" s="18">
        <v>-434.70000000000005</v>
      </c>
      <c r="Z4" s="19"/>
      <c r="AA4" s="111">
        <f>SUM(B4:Z4)</f>
        <v>2842.0999999999995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66.77</v>
      </c>
      <c r="C7" s="117">
        <v>60.62</v>
      </c>
      <c r="D7" s="117">
        <v>58.91</v>
      </c>
      <c r="E7" s="117">
        <v>58.54</v>
      </c>
      <c r="F7" s="117">
        <v>59.5</v>
      </c>
      <c r="G7" s="117">
        <v>61.82</v>
      </c>
      <c r="H7" s="117">
        <v>58.96</v>
      </c>
      <c r="I7" s="117">
        <v>67.83</v>
      </c>
      <c r="J7" s="117">
        <v>68.78</v>
      </c>
      <c r="K7" s="117">
        <v>66.760000000000005</v>
      </c>
      <c r="L7" s="117">
        <v>64.62</v>
      </c>
      <c r="M7" s="117">
        <v>49.99</v>
      </c>
      <c r="N7" s="117">
        <v>50</v>
      </c>
      <c r="O7" s="117">
        <v>47.22</v>
      </c>
      <c r="P7" s="117">
        <v>67.08</v>
      </c>
      <c r="Q7" s="117">
        <v>77.31</v>
      </c>
      <c r="R7" s="117">
        <v>88.29</v>
      </c>
      <c r="S7" s="117">
        <v>98.36</v>
      </c>
      <c r="T7" s="117">
        <v>92.25</v>
      </c>
      <c r="U7" s="117">
        <v>89.44</v>
      </c>
      <c r="V7" s="117">
        <v>90</v>
      </c>
      <c r="W7" s="117">
        <v>97</v>
      </c>
      <c r="X7" s="117">
        <v>69.81</v>
      </c>
      <c r="Y7" s="117">
        <v>56</v>
      </c>
      <c r="Z7" s="118"/>
      <c r="AA7" s="119">
        <f>IF(SUM(B7:Z7)&lt;&gt;0,AVERAGEIF(B7:Z7,"&lt;&gt;"""),"")</f>
        <v>69.410833333333329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1199.2</v>
      </c>
      <c r="C13" s="129">
        <v>1017.9</v>
      </c>
      <c r="D13" s="129">
        <v>748.8</v>
      </c>
      <c r="E13" s="129">
        <v>481.9</v>
      </c>
      <c r="F13" s="129">
        <v>399.4</v>
      </c>
      <c r="G13" s="129"/>
      <c r="H13" s="129">
        <v>324.10000000000002</v>
      </c>
      <c r="I13" s="129">
        <v>256.60000000000002</v>
      </c>
      <c r="J13" s="129"/>
      <c r="K13" s="129"/>
      <c r="L13" s="129"/>
      <c r="M13" s="129"/>
      <c r="N13" s="129"/>
      <c r="O13" s="129"/>
      <c r="P13" s="129"/>
      <c r="Q13" s="129">
        <v>380.2</v>
      </c>
      <c r="R13" s="129">
        <v>44.5</v>
      </c>
      <c r="S13" s="129"/>
      <c r="T13" s="129">
        <v>481.1</v>
      </c>
      <c r="U13" s="129">
        <v>519.29999999999995</v>
      </c>
      <c r="V13" s="129">
        <v>749.1</v>
      </c>
      <c r="W13" s="129">
        <v>919.5</v>
      </c>
      <c r="X13" s="129">
        <v>1088.2</v>
      </c>
      <c r="Y13" s="130">
        <v>934.7</v>
      </c>
      <c r="Z13" s="131"/>
      <c r="AA13" s="132">
        <f t="shared" si="0"/>
        <v>9544.5000000000018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69.5</v>
      </c>
      <c r="P15" s="133">
        <v>253.6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323.10000000000002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1199.2</v>
      </c>
      <c r="C16" s="135">
        <f t="shared" si="1"/>
        <v>1017.9</v>
      </c>
      <c r="D16" s="135">
        <f t="shared" si="1"/>
        <v>748.8</v>
      </c>
      <c r="E16" s="135">
        <f t="shared" si="1"/>
        <v>481.9</v>
      </c>
      <c r="F16" s="135">
        <f t="shared" si="1"/>
        <v>399.4</v>
      </c>
      <c r="G16" s="135">
        <f t="shared" si="1"/>
        <v>0</v>
      </c>
      <c r="H16" s="135">
        <f t="shared" si="1"/>
        <v>324.10000000000002</v>
      </c>
      <c r="I16" s="135">
        <f t="shared" si="1"/>
        <v>256.60000000000002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69.5</v>
      </c>
      <c r="P16" s="135">
        <f t="shared" si="1"/>
        <v>253.6</v>
      </c>
      <c r="Q16" s="135">
        <f t="shared" si="1"/>
        <v>380.2</v>
      </c>
      <c r="R16" s="135">
        <f t="shared" si="1"/>
        <v>44.5</v>
      </c>
      <c r="S16" s="135">
        <f t="shared" si="1"/>
        <v>0</v>
      </c>
      <c r="T16" s="135">
        <f t="shared" si="1"/>
        <v>481.1</v>
      </c>
      <c r="U16" s="135">
        <f t="shared" si="1"/>
        <v>519.29999999999995</v>
      </c>
      <c r="V16" s="135">
        <f t="shared" si="1"/>
        <v>749.1</v>
      </c>
      <c r="W16" s="135">
        <f t="shared" si="1"/>
        <v>919.5</v>
      </c>
      <c r="X16" s="135">
        <f t="shared" si="1"/>
        <v>1088.2</v>
      </c>
      <c r="Y16" s="135">
        <f t="shared" si="1"/>
        <v>934.7</v>
      </c>
      <c r="Z16" s="136" t="str">
        <f t="shared" si="1"/>
        <v/>
      </c>
      <c r="AA16" s="90">
        <f t="shared" si="0"/>
        <v>9867.6000000000022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>
        <v>272.39999999999998</v>
      </c>
      <c r="H21" s="129"/>
      <c r="I21" s="129"/>
      <c r="J21" s="129">
        <v>70.599999999999994</v>
      </c>
      <c r="K21" s="129">
        <v>212.7</v>
      </c>
      <c r="L21" s="129">
        <v>395.9</v>
      </c>
      <c r="M21" s="129">
        <v>661.3</v>
      </c>
      <c r="N21" s="129">
        <v>741.9</v>
      </c>
      <c r="O21" s="129">
        <v>958.8</v>
      </c>
      <c r="P21" s="129">
        <v>598.4</v>
      </c>
      <c r="Q21" s="129"/>
      <c r="R21" s="129"/>
      <c r="S21" s="129">
        <v>94.4</v>
      </c>
      <c r="T21" s="129"/>
      <c r="U21" s="129"/>
      <c r="V21" s="129"/>
      <c r="W21" s="129"/>
      <c r="X21" s="129"/>
      <c r="Y21" s="130"/>
      <c r="Z21" s="131"/>
      <c r="AA21" s="132">
        <f t="shared" si="2"/>
        <v>4006.4000000000005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33.700000000000003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223.8</v>
      </c>
      <c r="N23" s="133">
        <v>221.8</v>
      </c>
      <c r="O23" s="133"/>
      <c r="P23" s="133"/>
      <c r="Q23" s="133">
        <v>118.7</v>
      </c>
      <c r="R23" s="133">
        <v>108.1</v>
      </c>
      <c r="S23" s="133">
        <v>9.8000000000000007</v>
      </c>
      <c r="T23" s="133">
        <v>500</v>
      </c>
      <c r="U23" s="133">
        <v>500</v>
      </c>
      <c r="V23" s="133">
        <v>500</v>
      </c>
      <c r="W23" s="133">
        <v>487.4</v>
      </c>
      <c r="X23" s="133">
        <v>500</v>
      </c>
      <c r="Y23" s="133">
        <v>500</v>
      </c>
      <c r="Z23" s="131"/>
      <c r="AA23" s="132">
        <f t="shared" si="2"/>
        <v>8703.2999999999993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306.09999999999997</v>
      </c>
      <c r="H24" s="135">
        <f t="shared" si="3"/>
        <v>500</v>
      </c>
      <c r="I24" s="135">
        <f t="shared" si="3"/>
        <v>500</v>
      </c>
      <c r="J24" s="135">
        <f t="shared" si="3"/>
        <v>570.6</v>
      </c>
      <c r="K24" s="135">
        <f t="shared" si="3"/>
        <v>712.7</v>
      </c>
      <c r="L24" s="135">
        <f t="shared" si="3"/>
        <v>895.9</v>
      </c>
      <c r="M24" s="135">
        <f t="shared" si="3"/>
        <v>885.09999999999991</v>
      </c>
      <c r="N24" s="135">
        <f t="shared" si="3"/>
        <v>963.7</v>
      </c>
      <c r="O24" s="135">
        <f t="shared" si="3"/>
        <v>958.8</v>
      </c>
      <c r="P24" s="135">
        <f t="shared" si="3"/>
        <v>598.4</v>
      </c>
      <c r="Q24" s="135">
        <f t="shared" si="3"/>
        <v>118.7</v>
      </c>
      <c r="R24" s="135">
        <f t="shared" si="3"/>
        <v>108.1</v>
      </c>
      <c r="S24" s="135">
        <f t="shared" si="3"/>
        <v>104.2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487.4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12709.7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2024-01-27T12:06:05Z</dcterms:created>
  <dcterms:modified xsi:type="dcterms:W3CDTF">2024-01-27T12:06:06Z</dcterms:modified>
</cp:coreProperties>
</file>