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4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<sst xmlns="http://schemas.openxmlformats.org/spreadsheetml/2006/main" count="117" uniqueCount="53">
  <si>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26/01/2024 14:08:14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</si>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</sst>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91-4A17-9F7C-FE7966993F5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79.5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91.5</c:v>
                </c:pt>
                <c:pt idx="7">
                  <c:v>114</c:v>
                </c:pt>
                <c:pt idx="8">
                  <c:v>122</c:v>
                </c:pt>
                <c:pt idx="9">
                  <c:v>118</c:v>
                </c:pt>
                <c:pt idx="10">
                  <c:v>112</c:v>
                </c:pt>
                <c:pt idx="11">
                  <c:v>96</c:v>
                </c:pt>
                <c:pt idx="12">
                  <c:v>91.5</c:v>
                </c:pt>
                <c:pt idx="13">
                  <c:v>85.5</c:v>
                </c:pt>
                <c:pt idx="14">
                  <c:v>89.5</c:v>
                </c:pt>
                <c:pt idx="15">
                  <c:v>117</c:v>
                </c:pt>
                <c:pt idx="16">
                  <c:v>156</c:v>
                </c:pt>
                <c:pt idx="17">
                  <c:v>217</c:v>
                </c:pt>
                <c:pt idx="18">
                  <c:v>220</c:v>
                </c:pt>
                <c:pt idx="19">
                  <c:v>215</c:v>
                </c:pt>
                <c:pt idx="20">
                  <c:v>183</c:v>
                </c:pt>
                <c:pt idx="21">
                  <c:v>145</c:v>
                </c:pt>
                <c:pt idx="22">
                  <c:v>92</c:v>
                </c:pt>
                <c:pt idx="23">
                  <c:v>79.5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591-4A17-9F7C-FE7966993F5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1849</c:v>
                </c:pt>
                <c:pt idx="1">
                  <c:v>1829</c:v>
                </c:pt>
                <c:pt idx="2">
                  <c:v>1829</c:v>
                </c:pt>
                <c:pt idx="3">
                  <c:v>1795.154</c:v>
                </c:pt>
                <c:pt idx="4">
                  <c:v>1780.923</c:v>
                </c:pt>
                <c:pt idx="5">
                  <c:v>1795.154</c:v>
                </c:pt>
                <c:pt idx="6">
                  <c:v>1636</c:v>
                </c:pt>
                <c:pt idx="7">
                  <c:v>1826.067</c:v>
                </c:pt>
                <c:pt idx="8">
                  <c:v>2027.1579999999999</c:v>
                </c:pt>
                <c:pt idx="9">
                  <c:v>1786.9949999999999</c:v>
                </c:pt>
                <c:pt idx="10">
                  <c:v>1406</c:v>
                </c:pt>
                <c:pt idx="11">
                  <c:v>1156</c:v>
                </c:pt>
                <c:pt idx="12">
                  <c:v>1156</c:v>
                </c:pt>
                <c:pt idx="13">
                  <c:v>1156</c:v>
                </c:pt>
                <c:pt idx="14">
                  <c:v>1518</c:v>
                </c:pt>
                <c:pt idx="15">
                  <c:v>1991</c:v>
                </c:pt>
                <c:pt idx="16">
                  <c:v>2446.3889999999997</c:v>
                </c:pt>
                <c:pt idx="17">
                  <c:v>2666.433</c:v>
                </c:pt>
                <c:pt idx="18">
                  <c:v>2646.0889999999999</c:v>
                </c:pt>
                <c:pt idx="19">
                  <c:v>2301.944</c:v>
                </c:pt>
                <c:pt idx="20">
                  <c:v>2131</c:v>
                </c:pt>
                <c:pt idx="21">
                  <c:v>1883.04</c:v>
                </c:pt>
                <c:pt idx="22">
                  <c:v>1699</c:v>
                </c:pt>
                <c:pt idx="23">
                  <c:v>1649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591-4A17-9F7C-FE7966993F5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2078</c:v>
                </c:pt>
                <c:pt idx="1">
                  <c:v>2175</c:v>
                </c:pt>
                <c:pt idx="2">
                  <c:v>2171</c:v>
                </c:pt>
                <c:pt idx="3">
                  <c:v>2164</c:v>
                </c:pt>
                <c:pt idx="4">
                  <c:v>2156</c:v>
                </c:pt>
                <c:pt idx="5">
                  <c:v>2151</c:v>
                </c:pt>
                <c:pt idx="6">
                  <c:v>2219.6999999999998</c:v>
                </c:pt>
                <c:pt idx="7">
                  <c:v>2127</c:v>
                </c:pt>
                <c:pt idx="8">
                  <c:v>1840.7</c:v>
                </c:pt>
                <c:pt idx="9">
                  <c:v>1515.4</c:v>
                </c:pt>
                <c:pt idx="10">
                  <c:v>1869.9</c:v>
                </c:pt>
                <c:pt idx="11">
                  <c:v>2002</c:v>
                </c:pt>
                <c:pt idx="12">
                  <c:v>1978</c:v>
                </c:pt>
                <c:pt idx="13">
                  <c:v>1978</c:v>
                </c:pt>
                <c:pt idx="14">
                  <c:v>1984</c:v>
                </c:pt>
                <c:pt idx="15">
                  <c:v>1914.2</c:v>
                </c:pt>
                <c:pt idx="16">
                  <c:v>1437.1</c:v>
                </c:pt>
                <c:pt idx="17">
                  <c:v>1645.3</c:v>
                </c:pt>
                <c:pt idx="18">
                  <c:v>1707.8</c:v>
                </c:pt>
                <c:pt idx="19">
                  <c:v>2048</c:v>
                </c:pt>
                <c:pt idx="20">
                  <c:v>1895.7</c:v>
                </c:pt>
                <c:pt idx="21">
                  <c:v>1860.1</c:v>
                </c:pt>
                <c:pt idx="22">
                  <c:v>1714.7</c:v>
                </c:pt>
                <c:pt idx="23">
                  <c:v>1415.9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591-4A17-9F7C-FE7966993F5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1163.04</c:v>
                </c:pt>
                <c:pt idx="1">
                  <c:v>1094.095</c:v>
                </c:pt>
                <c:pt idx="2">
                  <c:v>1053.9819999999997</c:v>
                </c:pt>
                <c:pt idx="3">
                  <c:v>1033.9029999999996</c:v>
                </c:pt>
                <c:pt idx="4">
                  <c:v>995.63499999999976</c:v>
                </c:pt>
                <c:pt idx="5">
                  <c:v>975.95799999999997</c:v>
                </c:pt>
                <c:pt idx="6">
                  <c:v>1145.162</c:v>
                </c:pt>
                <c:pt idx="7">
                  <c:v>1733.3149999999996</c:v>
                </c:pt>
                <c:pt idx="8">
                  <c:v>2546.8600000000006</c:v>
                </c:pt>
                <c:pt idx="9">
                  <c:v>3185.7019999999984</c:v>
                </c:pt>
                <c:pt idx="10">
                  <c:v>3611.5849999999978</c:v>
                </c:pt>
                <c:pt idx="11">
                  <c:v>3887.2449999999985</c:v>
                </c:pt>
                <c:pt idx="12">
                  <c:v>3871.6410000000005</c:v>
                </c:pt>
                <c:pt idx="13">
                  <c:v>3544.7909999999997</c:v>
                </c:pt>
                <c:pt idx="14">
                  <c:v>2786.6840000000007</c:v>
                </c:pt>
                <c:pt idx="15">
                  <c:v>1863.1340000000002</c:v>
                </c:pt>
                <c:pt idx="16">
                  <c:v>1372.825</c:v>
                </c:pt>
                <c:pt idx="17">
                  <c:v>1429.7660000000001</c:v>
                </c:pt>
                <c:pt idx="18">
                  <c:v>1628.2519999999997</c:v>
                </c:pt>
                <c:pt idx="19">
                  <c:v>1886.2619999999995</c:v>
                </c:pt>
                <c:pt idx="20">
                  <c:v>2156.6929999999998</c:v>
                </c:pt>
                <c:pt idx="21">
                  <c:v>2370.6499999999996</c:v>
                </c:pt>
                <c:pt idx="22">
                  <c:v>2549.2660000000005</c:v>
                </c:pt>
                <c:pt idx="23">
                  <c:v>2770.3849999999998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591-4A17-9F7C-FE7966993F5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104</c:v>
                </c:pt>
                <c:pt idx="1">
                  <c:v>106</c:v>
                </c:pt>
                <c:pt idx="2">
                  <c:v>107</c:v>
                </c:pt>
                <c:pt idx="3">
                  <c:v>108</c:v>
                </c:pt>
                <c:pt idx="4">
                  <c:v>107</c:v>
                </c:pt>
                <c:pt idx="5">
                  <c:v>101</c:v>
                </c:pt>
                <c:pt idx="6">
                  <c:v>91</c:v>
                </c:pt>
                <c:pt idx="7">
                  <c:v>91</c:v>
                </c:pt>
                <c:pt idx="8">
                  <c:v>101</c:v>
                </c:pt>
                <c:pt idx="9">
                  <c:v>109</c:v>
                </c:pt>
                <c:pt idx="10">
                  <c:v>112</c:v>
                </c:pt>
                <c:pt idx="11">
                  <c:v>111</c:v>
                </c:pt>
                <c:pt idx="12">
                  <c:v>112</c:v>
                </c:pt>
                <c:pt idx="13">
                  <c:v>112</c:v>
                </c:pt>
                <c:pt idx="14">
                  <c:v>102</c:v>
                </c:pt>
                <c:pt idx="15">
                  <c:v>81</c:v>
                </c:pt>
                <c:pt idx="16">
                  <c:v>67</c:v>
                </c:pt>
                <c:pt idx="17">
                  <c:v>63</c:v>
                </c:pt>
                <c:pt idx="18">
                  <c:v>65</c:v>
                </c:pt>
                <c:pt idx="19">
                  <c:v>69</c:v>
                </c:pt>
                <c:pt idx="20">
                  <c:v>71</c:v>
                </c:pt>
                <c:pt idx="21">
                  <c:v>72</c:v>
                </c:pt>
                <c:pt idx="22">
                  <c:v>70</c:v>
                </c:pt>
                <c:pt idx="23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91-4A17-9F7C-FE7966993F5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476</c:v>
                </c:pt>
                <c:pt idx="6">
                  <c:v>467</c:v>
                </c:pt>
                <c:pt idx="7">
                  <c:v>476</c:v>
                </c:pt>
                <c:pt idx="8">
                  <c:v>195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337</c:v>
                </c:pt>
                <c:pt idx="16">
                  <c:v>1131</c:v>
                </c:pt>
                <c:pt idx="17">
                  <c:v>1253</c:v>
                </c:pt>
                <c:pt idx="18">
                  <c:v>1250</c:v>
                </c:pt>
                <c:pt idx="19">
                  <c:v>1191</c:v>
                </c:pt>
                <c:pt idx="20">
                  <c:v>923</c:v>
                </c:pt>
                <c:pt idx="21">
                  <c:v>457</c:v>
                </c:pt>
                <c:pt idx="22">
                  <c:v>301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591-4A17-9F7C-FE7966993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5559.5790000000015</c:v>
                </c:pt>
                <c:pt idx="1">
                  <c:v>5283.5949999999993</c:v>
                </c:pt>
                <c:pt idx="2">
                  <c:v>5240.4690000000001</c:v>
                </c:pt>
                <c:pt idx="3">
                  <c:v>5180.5959999999995</c:v>
                </c:pt>
                <c:pt idx="4">
                  <c:v>5119.0169999999998</c:v>
                </c:pt>
                <c:pt idx="5">
                  <c:v>5578.6440000000002</c:v>
                </c:pt>
                <c:pt idx="6">
                  <c:v>5650.3509999999997</c:v>
                </c:pt>
                <c:pt idx="7">
                  <c:v>6367.3539999999994</c:v>
                </c:pt>
                <c:pt idx="8">
                  <c:v>6832.7400000000007</c:v>
                </c:pt>
                <c:pt idx="9">
                  <c:v>6728.1400000000012</c:v>
                </c:pt>
                <c:pt idx="10">
                  <c:v>7137.5240000000013</c:v>
                </c:pt>
                <c:pt idx="11">
                  <c:v>7278.2450000000008</c:v>
                </c:pt>
                <c:pt idx="12">
                  <c:v>7235.1410000000014</c:v>
                </c:pt>
                <c:pt idx="13">
                  <c:v>6876.2910000000011</c:v>
                </c:pt>
                <c:pt idx="14">
                  <c:v>6480.21</c:v>
                </c:pt>
                <c:pt idx="15">
                  <c:v>6303.2629999999981</c:v>
                </c:pt>
                <c:pt idx="16">
                  <c:v>6610.2939999999999</c:v>
                </c:pt>
                <c:pt idx="17">
                  <c:v>7274.4680000000008</c:v>
                </c:pt>
                <c:pt idx="18">
                  <c:v>7517.1699999999992</c:v>
                </c:pt>
                <c:pt idx="19">
                  <c:v>7711.2059999999992</c:v>
                </c:pt>
                <c:pt idx="20">
                  <c:v>7360.4259999999995</c:v>
                </c:pt>
                <c:pt idx="21">
                  <c:v>6787.7849999999999</c:v>
                </c:pt>
                <c:pt idx="22">
                  <c:v>6425.9700000000021</c:v>
                </c:pt>
                <c:pt idx="23">
                  <c:v>5983.7880000000014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591-4A17-9F7C-FE7966993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97.29</c:v>
                </c:pt>
                <c:pt idx="1">
                  <c:v>93.27</c:v>
                </c:pt>
                <c:pt idx="2">
                  <c:v>90.46</c:v>
                </c:pt>
                <c:pt idx="3">
                  <c:v>86.44</c:v>
                </c:pt>
                <c:pt idx="4">
                  <c:v>85.7</c:v>
                </c:pt>
                <c:pt idx="5">
                  <c:v>86.44</c:v>
                </c:pt>
                <c:pt idx="6">
                  <c:v>95.21</c:v>
                </c:pt>
                <c:pt idx="7">
                  <c:v>104.94</c:v>
                </c:pt>
                <c:pt idx="8">
                  <c:v>114.2</c:v>
                </c:pt>
                <c:pt idx="9">
                  <c:v>104.23</c:v>
                </c:pt>
                <c:pt idx="10">
                  <c:v>95</c:v>
                </c:pt>
                <c:pt idx="11">
                  <c:v>70</c:v>
                </c:pt>
                <c:pt idx="12">
                  <c:v>59.23</c:v>
                </c:pt>
                <c:pt idx="13">
                  <c:v>64.12</c:v>
                </c:pt>
                <c:pt idx="14">
                  <c:v>71.95</c:v>
                </c:pt>
                <c:pt idx="15">
                  <c:v>78.34</c:v>
                </c:pt>
                <c:pt idx="16">
                  <c:v>102.08</c:v>
                </c:pt>
                <c:pt idx="17">
                  <c:v>106.54</c:v>
                </c:pt>
                <c:pt idx="18">
                  <c:v>105.78</c:v>
                </c:pt>
                <c:pt idx="19">
                  <c:v>100.02</c:v>
                </c:pt>
                <c:pt idx="20">
                  <c:v>85</c:v>
                </c:pt>
                <c:pt idx="21">
                  <c:v>79.38</c:v>
                </c:pt>
                <c:pt idx="22">
                  <c:v>75.97</c:v>
                </c:pt>
                <c:pt idx="23">
                  <c:v>72.7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591-4A17-9F7C-FE7966993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5559.54</v>
      </c>
      <c r="C4" s="18">
        <v>5283.5950000000003</v>
      </c>
      <c r="D4" s="18">
        <v>5240.4820000000018</v>
      </c>
      <c r="E4" s="18">
        <v>5180.5569999999989</v>
      </c>
      <c r="F4" s="18">
        <v>5119.0580000000018</v>
      </c>
      <c r="G4" s="18">
        <v>5578.6120000000001</v>
      </c>
      <c r="H4" s="18">
        <v>5650.3619999999992</v>
      </c>
      <c r="I4" s="18">
        <v>6367.3820000000023</v>
      </c>
      <c r="J4" s="18">
        <v>6832.7180000000008</v>
      </c>
      <c r="K4" s="18">
        <v>6728.0969999999998</v>
      </c>
      <c r="L4" s="18">
        <v>7137.4850000000006</v>
      </c>
      <c r="M4" s="18">
        <v>7278.2450000000008</v>
      </c>
      <c r="N4" s="18">
        <v>7235.1410000000005</v>
      </c>
      <c r="O4" s="18">
        <v>6876.2910000000011</v>
      </c>
      <c r="P4" s="18">
        <v>6480.1840000000002</v>
      </c>
      <c r="Q4" s="18">
        <v>6303.333999999998</v>
      </c>
      <c r="R4" s="18">
        <v>6610.3139999999994</v>
      </c>
      <c r="S4" s="18">
        <v>7274.4989999999998</v>
      </c>
      <c r="T4" s="18">
        <v>7517.1410000000024</v>
      </c>
      <c r="U4" s="18">
        <v>7711.206000000001</v>
      </c>
      <c r="V4" s="18">
        <v>7360.3930000000009</v>
      </c>
      <c r="W4" s="18">
        <v>6787.7900000000009</v>
      </c>
      <c r="X4" s="18">
        <v>6425.9660000000003</v>
      </c>
      <c r="Y4" s="18">
        <v>5983.7850000000008</v>
      </c>
      <c r="Z4" s="19"/>
      <c r="AA4" s="20">
        <f>SUM(B4:Z4)</f>
        <v>154522.177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97.29</v>
      </c>
      <c r="C7" s="28">
        <v>93.27</v>
      </c>
      <c r="D7" s="28">
        <v>90.46</v>
      </c>
      <c r="E7" s="28">
        <v>86.44</v>
      </c>
      <c r="F7" s="28">
        <v>85.7</v>
      </c>
      <c r="G7" s="28">
        <v>86.44</v>
      </c>
      <c r="H7" s="28">
        <v>95.21</v>
      </c>
      <c r="I7" s="28">
        <v>104.94</v>
      </c>
      <c r="J7" s="28">
        <v>114.2</v>
      </c>
      <c r="K7" s="28">
        <v>104.23</v>
      </c>
      <c r="L7" s="28">
        <v>95</v>
      </c>
      <c r="M7" s="28">
        <v>70</v>
      </c>
      <c r="N7" s="28">
        <v>59.23</v>
      </c>
      <c r="O7" s="28">
        <v>64.12</v>
      </c>
      <c r="P7" s="28">
        <v>71.95</v>
      </c>
      <c r="Q7" s="28">
        <v>78.34</v>
      </c>
      <c r="R7" s="28">
        <v>102.08</v>
      </c>
      <c r="S7" s="28">
        <v>106.54</v>
      </c>
      <c r="T7" s="28">
        <v>105.78</v>
      </c>
      <c r="U7" s="28">
        <v>100.02</v>
      </c>
      <c r="V7" s="28">
        <v>85</v>
      </c>
      <c r="W7" s="28">
        <v>79.38</v>
      </c>
      <c r="X7" s="28">
        <v>75.97</v>
      </c>
      <c r="Y7" s="28">
        <v>72.7</v>
      </c>
      <c r="Z7" s="29"/>
      <c r="AA7" s="30">
        <f>IF(SUM(B7:Z7)&lt;&gt;0,AVERAGEIF(B7:Z7,"&lt;&gt;"""),"")</f>
        <v>88.512083333333308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286</v>
      </c>
    </row>
    <row r="11" spans="1:27" ht="24.95" customHeight="1" x14ac:dyDescent="0.2">
      <c r="A11" s="45" t="s">
        <v>7</v>
      </c>
      <c r="B11" s="46">
        <v>79.5</v>
      </c>
      <c r="C11" s="47">
        <v>79.5</v>
      </c>
      <c r="D11" s="47">
        <v>79.5</v>
      </c>
      <c r="E11" s="47">
        <v>79.5</v>
      </c>
      <c r="F11" s="47">
        <v>79.5</v>
      </c>
      <c r="G11" s="47">
        <v>79.5</v>
      </c>
      <c r="H11" s="47">
        <v>91.5</v>
      </c>
      <c r="I11" s="47">
        <v>114</v>
      </c>
      <c r="J11" s="47">
        <v>122</v>
      </c>
      <c r="K11" s="47">
        <v>118</v>
      </c>
      <c r="L11" s="47">
        <v>112</v>
      </c>
      <c r="M11" s="47">
        <v>96</v>
      </c>
      <c r="N11" s="47">
        <v>91.5</v>
      </c>
      <c r="O11" s="47">
        <v>85.5</v>
      </c>
      <c r="P11" s="47">
        <v>89.5</v>
      </c>
      <c r="Q11" s="47">
        <v>117</v>
      </c>
      <c r="R11" s="47">
        <v>156</v>
      </c>
      <c r="S11" s="47">
        <v>217</v>
      </c>
      <c r="T11" s="47">
        <v>220</v>
      </c>
      <c r="U11" s="47">
        <v>215</v>
      </c>
      <c r="V11" s="47">
        <v>183</v>
      </c>
      <c r="W11" s="47">
        <v>145</v>
      </c>
      <c r="X11" s="47">
        <v>92</v>
      </c>
      <c r="Y11" s="47">
        <v>79.5</v>
      </c>
      <c r="Z11" s="48"/>
      <c r="AA11" s="49">
        <f t="shared" si="0"/>
        <v>2821.5</v>
      </c>
    </row>
    <row r="12" spans="1:27" ht="24.95" customHeight="1" x14ac:dyDescent="0.2">
      <c r="A12" s="50" t="s">
        <v>8</v>
      </c>
      <c r="B12" s="51">
        <v>1849</v>
      </c>
      <c r="C12" s="52">
        <v>1829</v>
      </c>
      <c r="D12" s="52">
        <v>1829</v>
      </c>
      <c r="E12" s="52">
        <v>1795.154</v>
      </c>
      <c r="F12" s="52">
        <v>1780.923</v>
      </c>
      <c r="G12" s="52">
        <v>1795.154</v>
      </c>
      <c r="H12" s="52">
        <v>1636</v>
      </c>
      <c r="I12" s="52">
        <v>1826.067</v>
      </c>
      <c r="J12" s="52">
        <v>2027.1579999999999</v>
      </c>
      <c r="K12" s="52">
        <v>1786.9949999999999</v>
      </c>
      <c r="L12" s="52">
        <v>1406</v>
      </c>
      <c r="M12" s="52">
        <v>1156</v>
      </c>
      <c r="N12" s="52">
        <v>1156</v>
      </c>
      <c r="O12" s="52">
        <v>1156</v>
      </c>
      <c r="P12" s="52">
        <v>1518</v>
      </c>
      <c r="Q12" s="52">
        <v>1991</v>
      </c>
      <c r="R12" s="52">
        <v>2446.3889999999997</v>
      </c>
      <c r="S12" s="52">
        <v>2666.433</v>
      </c>
      <c r="T12" s="52">
        <v>2646.0889999999999</v>
      </c>
      <c r="U12" s="52">
        <v>2301.944</v>
      </c>
      <c r="V12" s="52">
        <v>2131</v>
      </c>
      <c r="W12" s="52">
        <v>1883.04</v>
      </c>
      <c r="X12" s="52">
        <v>1699</v>
      </c>
      <c r="Y12" s="52">
        <v>1649</v>
      </c>
      <c r="Z12" s="53"/>
      <c r="AA12" s="54">
        <f t="shared" si="0"/>
        <v>43960.346000000005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476</v>
      </c>
      <c r="H13" s="52">
        <v>467</v>
      </c>
      <c r="I13" s="52">
        <v>476</v>
      </c>
      <c r="J13" s="52">
        <v>195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>
        <v>337</v>
      </c>
      <c r="R13" s="52">
        <v>1131</v>
      </c>
      <c r="S13" s="52">
        <v>1253</v>
      </c>
      <c r="T13" s="52">
        <v>1250</v>
      </c>
      <c r="U13" s="52">
        <v>1191</v>
      </c>
      <c r="V13" s="52">
        <v>923</v>
      </c>
      <c r="W13" s="52">
        <v>457</v>
      </c>
      <c r="X13" s="52">
        <v>301</v>
      </c>
      <c r="Y13" s="52"/>
      <c r="Z13" s="53"/>
      <c r="AA13" s="54">
        <f t="shared" si="0"/>
        <v>8548</v>
      </c>
    </row>
    <row r="14" spans="1:27" ht="24.95" customHeight="1" x14ac:dyDescent="0.2">
      <c r="A14" s="55" t="s">
        <v>10</v>
      </c>
      <c r="B14" s="56">
        <v>1163.04</v>
      </c>
      <c r="C14" s="57">
        <v>1094.095</v>
      </c>
      <c r="D14" s="57">
        <v>1053.9819999999997</v>
      </c>
      <c r="E14" s="57">
        <v>1033.9029999999996</v>
      </c>
      <c r="F14" s="57">
        <v>995.63499999999976</v>
      </c>
      <c r="G14" s="57">
        <v>975.95799999999997</v>
      </c>
      <c r="H14" s="57">
        <v>1145.162</v>
      </c>
      <c r="I14" s="57">
        <v>1733.3149999999996</v>
      </c>
      <c r="J14" s="57">
        <v>2546.8600000000006</v>
      </c>
      <c r="K14" s="57">
        <v>3185.7019999999984</v>
      </c>
      <c r="L14" s="57">
        <v>3611.5849999999978</v>
      </c>
      <c r="M14" s="57">
        <v>3887.2449999999985</v>
      </c>
      <c r="N14" s="57">
        <v>3871.6410000000005</v>
      </c>
      <c r="O14" s="57">
        <v>3544.7909999999997</v>
      </c>
      <c r="P14" s="57">
        <v>2786.6840000000007</v>
      </c>
      <c r="Q14" s="57">
        <v>1863.1340000000002</v>
      </c>
      <c r="R14" s="57">
        <v>1372.825</v>
      </c>
      <c r="S14" s="57">
        <v>1429.7660000000001</v>
      </c>
      <c r="T14" s="57">
        <v>1628.2519999999997</v>
      </c>
      <c r="U14" s="57">
        <v>1886.2619999999995</v>
      </c>
      <c r="V14" s="57">
        <v>2156.6929999999998</v>
      </c>
      <c r="W14" s="57">
        <v>2370.6499999999996</v>
      </c>
      <c r="X14" s="57">
        <v>2549.2660000000005</v>
      </c>
      <c r="Y14" s="57">
        <v>2770.3849999999998</v>
      </c>
      <c r="Z14" s="58"/>
      <c r="AA14" s="59">
        <f t="shared" si="0"/>
        <v>50656.831000000006</v>
      </c>
    </row>
    <row r="15" spans="1:27" ht="24.95" customHeight="1" x14ac:dyDescent="0.2">
      <c r="A15" s="55" t="s">
        <v>11</v>
      </c>
      <c r="B15" s="56">
        <v>104</v>
      </c>
      <c r="C15" s="57">
        <v>106</v>
      </c>
      <c r="D15" s="57">
        <v>107</v>
      </c>
      <c r="E15" s="57">
        <v>108</v>
      </c>
      <c r="F15" s="57">
        <v>107</v>
      </c>
      <c r="G15" s="57">
        <v>101</v>
      </c>
      <c r="H15" s="57">
        <v>91</v>
      </c>
      <c r="I15" s="57">
        <v>91</v>
      </c>
      <c r="J15" s="57">
        <v>101</v>
      </c>
      <c r="K15" s="57">
        <v>109</v>
      </c>
      <c r="L15" s="57">
        <v>112</v>
      </c>
      <c r="M15" s="57">
        <v>111</v>
      </c>
      <c r="N15" s="57">
        <v>112</v>
      </c>
      <c r="O15" s="57">
        <v>112</v>
      </c>
      <c r="P15" s="57">
        <v>102</v>
      </c>
      <c r="Q15" s="57">
        <v>81</v>
      </c>
      <c r="R15" s="57">
        <v>67</v>
      </c>
      <c r="S15" s="57">
        <v>63</v>
      </c>
      <c r="T15" s="57">
        <v>65</v>
      </c>
      <c r="U15" s="57">
        <v>69</v>
      </c>
      <c r="V15" s="57">
        <v>71</v>
      </c>
      <c r="W15" s="57">
        <v>72</v>
      </c>
      <c r="X15" s="57">
        <v>70</v>
      </c>
      <c r="Y15" s="57">
        <v>69</v>
      </c>
      <c r="Z15" s="58"/>
      <c r="AA15" s="59">
        <f t="shared" si="0"/>
        <v>2201</v>
      </c>
    </row>
    <row r="16" spans="1:27" ht="30" customHeight="1" thickBot="1" x14ac:dyDescent="0.25">
      <c r="A16" s="60" t="s">
        <v>12</v>
      </c>
      <c r="B16" s="61">
        <f>IF(LEN(B$2)&gt;0,SUM(B10:B15),"")</f>
        <v>3481.54</v>
      </c>
      <c r="C16" s="62">
        <f t="shared" ref="C16:Z16" si="1">IF(LEN(C$2)&gt;0,SUM(C10:C15),"")</f>
        <v>3108.5950000000003</v>
      </c>
      <c r="D16" s="62">
        <f t="shared" si="1"/>
        <v>3069.482</v>
      </c>
      <c r="E16" s="62">
        <f t="shared" si="1"/>
        <v>3016.5569999999998</v>
      </c>
      <c r="F16" s="62">
        <f t="shared" si="1"/>
        <v>2963.058</v>
      </c>
      <c r="G16" s="62">
        <f t="shared" si="1"/>
        <v>3427.6120000000001</v>
      </c>
      <c r="H16" s="62">
        <f t="shared" si="1"/>
        <v>3430.6620000000003</v>
      </c>
      <c r="I16" s="62">
        <f t="shared" si="1"/>
        <v>4240.3819999999996</v>
      </c>
      <c r="J16" s="62">
        <f t="shared" si="1"/>
        <v>4992.018</v>
      </c>
      <c r="K16" s="62">
        <f t="shared" si="1"/>
        <v>5212.6969999999983</v>
      </c>
      <c r="L16" s="62">
        <f t="shared" si="1"/>
        <v>5267.5849999999973</v>
      </c>
      <c r="M16" s="62">
        <f t="shared" si="1"/>
        <v>5276.244999999999</v>
      </c>
      <c r="N16" s="62">
        <f t="shared" si="1"/>
        <v>5257.1410000000005</v>
      </c>
      <c r="O16" s="62">
        <f t="shared" si="1"/>
        <v>4898.2909999999993</v>
      </c>
      <c r="P16" s="62">
        <f t="shared" si="1"/>
        <v>4496.1840000000011</v>
      </c>
      <c r="Q16" s="62">
        <f t="shared" si="1"/>
        <v>4389.134</v>
      </c>
      <c r="R16" s="62">
        <f t="shared" si="1"/>
        <v>5173.2139999999999</v>
      </c>
      <c r="S16" s="62">
        <f t="shared" si="1"/>
        <v>5629.1990000000005</v>
      </c>
      <c r="T16" s="62">
        <f t="shared" si="1"/>
        <v>5809.3409999999994</v>
      </c>
      <c r="U16" s="62">
        <f t="shared" si="1"/>
        <v>5663.2059999999992</v>
      </c>
      <c r="V16" s="62">
        <f t="shared" si="1"/>
        <v>5464.6929999999993</v>
      </c>
      <c r="W16" s="62">
        <f t="shared" si="1"/>
        <v>4927.6899999999996</v>
      </c>
      <c r="X16" s="62">
        <f t="shared" si="1"/>
        <v>4711.2660000000005</v>
      </c>
      <c r="Y16" s="62">
        <f t="shared" si="1"/>
        <v>4567.8850000000002</v>
      </c>
      <c r="Z16" s="63" t="str">
        <f t="shared" si="1"/>
        <v/>
      </c>
      <c r="AA16" s="64">
        <f>SUM(AA10:AA15)</f>
        <v>108473.67700000001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1783.5</v>
      </c>
      <c r="C28" s="72">
        <v>1760.5</v>
      </c>
      <c r="D28" s="72">
        <v>1744.5</v>
      </c>
      <c r="E28" s="72">
        <v>1733.5</v>
      </c>
      <c r="F28" s="72">
        <v>1729.5</v>
      </c>
      <c r="G28" s="72">
        <v>2077.5</v>
      </c>
      <c r="H28" s="72">
        <v>2524.5</v>
      </c>
      <c r="I28" s="72">
        <v>2942</v>
      </c>
      <c r="J28" s="72">
        <v>3308</v>
      </c>
      <c r="K28" s="72">
        <v>3395</v>
      </c>
      <c r="L28" s="72">
        <v>3351</v>
      </c>
      <c r="M28" s="72">
        <v>3141</v>
      </c>
      <c r="N28" s="72">
        <v>3059.5</v>
      </c>
      <c r="O28" s="72">
        <v>2751.5</v>
      </c>
      <c r="P28" s="72">
        <v>2516.5</v>
      </c>
      <c r="Q28" s="72">
        <v>2451</v>
      </c>
      <c r="R28" s="72">
        <v>3021</v>
      </c>
      <c r="S28" s="72">
        <v>3478</v>
      </c>
      <c r="T28" s="72">
        <v>3581</v>
      </c>
      <c r="U28" s="72">
        <v>3540</v>
      </c>
      <c r="V28" s="72">
        <v>3380</v>
      </c>
      <c r="W28" s="72">
        <v>3173</v>
      </c>
      <c r="X28" s="72">
        <v>2866</v>
      </c>
      <c r="Y28" s="72">
        <v>2627.5</v>
      </c>
      <c r="Z28" s="73"/>
      <c r="AA28" s="74">
        <f>SUM(B28:Z28)</f>
        <v>65935.5</v>
      </c>
    </row>
    <row r="29" spans="1:27" ht="24.95" customHeight="1" x14ac:dyDescent="0.2">
      <c r="A29" s="75" t="s">
        <v>23</v>
      </c>
      <c r="B29" s="76">
        <v>1154.04</v>
      </c>
      <c r="C29" s="77">
        <v>1215.095</v>
      </c>
      <c r="D29" s="77">
        <v>1203.982</v>
      </c>
      <c r="E29" s="77">
        <v>1162.057</v>
      </c>
      <c r="F29" s="77">
        <v>1112.558</v>
      </c>
      <c r="G29" s="77">
        <v>1202.1120000000001</v>
      </c>
      <c r="H29" s="77">
        <v>1095.162</v>
      </c>
      <c r="I29" s="77">
        <v>1350.3820000000001</v>
      </c>
      <c r="J29" s="77">
        <v>1909.018</v>
      </c>
      <c r="K29" s="77">
        <v>2205.6970000000001</v>
      </c>
      <c r="L29" s="77">
        <v>2320.585</v>
      </c>
      <c r="M29" s="77">
        <v>2501.2449999999999</v>
      </c>
      <c r="N29" s="77">
        <v>2541.6410000000001</v>
      </c>
      <c r="O29" s="77">
        <v>2492.7910000000002</v>
      </c>
      <c r="P29" s="77">
        <v>2225.6840000000002</v>
      </c>
      <c r="Q29" s="77">
        <v>1829.134</v>
      </c>
      <c r="R29" s="77">
        <v>1711.2139999999999</v>
      </c>
      <c r="S29" s="77">
        <v>1748.1990000000001</v>
      </c>
      <c r="T29" s="77">
        <v>1835.3409999999999</v>
      </c>
      <c r="U29" s="77">
        <v>1770.2059999999999</v>
      </c>
      <c r="V29" s="77">
        <v>1770.693</v>
      </c>
      <c r="W29" s="77">
        <v>1788.69</v>
      </c>
      <c r="X29" s="77">
        <v>1827.2660000000001</v>
      </c>
      <c r="Y29" s="77">
        <v>1946.385</v>
      </c>
      <c r="Z29" s="78"/>
      <c r="AA29" s="79">
        <f>SUM(B29:Z29)</f>
        <v>41919.177000000011</v>
      </c>
    </row>
    <row r="30" spans="1:27" ht="24.95" customHeight="1" x14ac:dyDescent="0.2">
      <c r="A30" s="82" t="s">
        <v>24</v>
      </c>
      <c r="B30" s="80">
        <v>1382</v>
      </c>
      <c r="C30" s="81">
        <v>1076</v>
      </c>
      <c r="D30" s="81">
        <v>1076</v>
      </c>
      <c r="E30" s="81">
        <v>1076</v>
      </c>
      <c r="F30" s="81">
        <v>1076</v>
      </c>
      <c r="G30" s="81">
        <v>1103</v>
      </c>
      <c r="H30" s="81">
        <v>760</v>
      </c>
      <c r="I30" s="81">
        <v>900</v>
      </c>
      <c r="J30" s="81">
        <v>723</v>
      </c>
      <c r="K30" s="81">
        <v>553</v>
      </c>
      <c r="L30" s="81">
        <v>453</v>
      </c>
      <c r="M30" s="81">
        <v>453</v>
      </c>
      <c r="N30" s="81">
        <v>453</v>
      </c>
      <c r="O30" s="81">
        <v>453</v>
      </c>
      <c r="P30" s="81">
        <v>565</v>
      </c>
      <c r="Q30" s="81">
        <v>988</v>
      </c>
      <c r="R30" s="81">
        <v>1305</v>
      </c>
      <c r="S30" s="81">
        <v>1305</v>
      </c>
      <c r="T30" s="81">
        <v>1305</v>
      </c>
      <c r="U30" s="81">
        <v>1245</v>
      </c>
      <c r="V30" s="81">
        <v>1225</v>
      </c>
      <c r="W30" s="81">
        <v>878</v>
      </c>
      <c r="X30" s="81">
        <v>846</v>
      </c>
      <c r="Y30" s="81">
        <v>846</v>
      </c>
      <c r="Z30" s="83"/>
      <c r="AA30" s="84">
        <f>SUM(B30:Z30)</f>
        <v>22045</v>
      </c>
    </row>
    <row r="31" spans="1:27" ht="30" customHeight="1" thickBot="1" x14ac:dyDescent="0.25">
      <c r="A31" s="60" t="s">
        <v>25</v>
      </c>
      <c r="B31" s="61">
        <f>IF(LEN(B$2)&gt;0,SUM(B28:B30),"")</f>
        <v>4319.54</v>
      </c>
      <c r="C31" s="62">
        <f t="shared" ref="C31:Z31" si="4">IF(LEN(C$2)&gt;0,SUM(C28:C30),"")</f>
        <v>4051.5950000000003</v>
      </c>
      <c r="D31" s="62">
        <f t="shared" si="4"/>
        <v>4024.482</v>
      </c>
      <c r="E31" s="62">
        <f t="shared" si="4"/>
        <v>3971.5569999999998</v>
      </c>
      <c r="F31" s="62">
        <f t="shared" si="4"/>
        <v>3918.058</v>
      </c>
      <c r="G31" s="62">
        <f t="shared" si="4"/>
        <v>4382.6120000000001</v>
      </c>
      <c r="H31" s="62">
        <f t="shared" si="4"/>
        <v>4379.6620000000003</v>
      </c>
      <c r="I31" s="62">
        <f t="shared" si="4"/>
        <v>5192.3819999999996</v>
      </c>
      <c r="J31" s="62">
        <f t="shared" si="4"/>
        <v>5940.018</v>
      </c>
      <c r="K31" s="62">
        <f t="shared" si="4"/>
        <v>6153.6970000000001</v>
      </c>
      <c r="L31" s="62">
        <f t="shared" si="4"/>
        <v>6124.585</v>
      </c>
      <c r="M31" s="62">
        <f t="shared" si="4"/>
        <v>6095.2449999999999</v>
      </c>
      <c r="N31" s="62">
        <f t="shared" si="4"/>
        <v>6054.1409999999996</v>
      </c>
      <c r="O31" s="62">
        <f t="shared" si="4"/>
        <v>5697.2910000000002</v>
      </c>
      <c r="P31" s="62">
        <f t="shared" si="4"/>
        <v>5307.1840000000002</v>
      </c>
      <c r="Q31" s="62">
        <f t="shared" si="4"/>
        <v>5268.134</v>
      </c>
      <c r="R31" s="62">
        <f t="shared" si="4"/>
        <v>6037.2139999999999</v>
      </c>
      <c r="S31" s="62">
        <f t="shared" si="4"/>
        <v>6531.1990000000005</v>
      </c>
      <c r="T31" s="62">
        <f t="shared" si="4"/>
        <v>6721.3410000000003</v>
      </c>
      <c r="U31" s="62">
        <f t="shared" si="4"/>
        <v>6555.2060000000001</v>
      </c>
      <c r="V31" s="62">
        <f t="shared" si="4"/>
        <v>6375.6930000000002</v>
      </c>
      <c r="W31" s="62">
        <f t="shared" si="4"/>
        <v>5839.6900000000005</v>
      </c>
      <c r="X31" s="62">
        <f t="shared" si="4"/>
        <v>5539.2659999999996</v>
      </c>
      <c r="Y31" s="62">
        <f t="shared" si="4"/>
        <v>5419.8850000000002</v>
      </c>
      <c r="Z31" s="63" t="str">
        <f t="shared" si="4"/>
        <v/>
      </c>
      <c r="AA31" s="64">
        <f>SUM(AA28:AA30)</f>
        <v>129899.67700000001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382</v>
      </c>
      <c r="C34" s="95">
        <v>388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393</v>
      </c>
      <c r="K34" s="95">
        <v>400</v>
      </c>
      <c r="L34" s="95">
        <v>335</v>
      </c>
      <c r="M34" s="95">
        <v>336</v>
      </c>
      <c r="N34" s="95">
        <v>324</v>
      </c>
      <c r="O34" s="95">
        <v>340</v>
      </c>
      <c r="P34" s="95">
        <v>350</v>
      </c>
      <c r="Q34" s="95">
        <v>351</v>
      </c>
      <c r="R34" s="95">
        <v>350</v>
      </c>
      <c r="S34" s="95">
        <v>380</v>
      </c>
      <c r="T34" s="95">
        <v>380</v>
      </c>
      <c r="U34" s="95">
        <v>370</v>
      </c>
      <c r="V34" s="95">
        <v>380</v>
      </c>
      <c r="W34" s="95">
        <v>380</v>
      </c>
      <c r="X34" s="95">
        <v>343</v>
      </c>
      <c r="Y34" s="95">
        <v>342</v>
      </c>
      <c r="Z34" s="96"/>
      <c r="AA34" s="74">
        <f t="shared" ref="AA34:AA39" si="5">SUM(B34:Z34)</f>
        <v>8924</v>
      </c>
    </row>
    <row r="35" spans="1:27" ht="24.95" customHeight="1" x14ac:dyDescent="0.2">
      <c r="A35" s="97" t="s">
        <v>28</v>
      </c>
      <c r="B35" s="98">
        <v>401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494</v>
      </c>
      <c r="I35" s="99">
        <v>497</v>
      </c>
      <c r="J35" s="99">
        <v>500</v>
      </c>
      <c r="K35" s="99">
        <v>486</v>
      </c>
      <c r="L35" s="99">
        <v>467</v>
      </c>
      <c r="M35" s="99">
        <v>428</v>
      </c>
      <c r="N35" s="99">
        <v>428</v>
      </c>
      <c r="O35" s="99">
        <v>414</v>
      </c>
      <c r="P35" s="99">
        <v>416</v>
      </c>
      <c r="Q35" s="99">
        <v>478</v>
      </c>
      <c r="R35" s="99">
        <v>459</v>
      </c>
      <c r="S35" s="99">
        <v>467</v>
      </c>
      <c r="T35" s="99">
        <v>477</v>
      </c>
      <c r="U35" s="99">
        <v>467</v>
      </c>
      <c r="V35" s="99">
        <v>476</v>
      </c>
      <c r="W35" s="99">
        <v>477</v>
      </c>
      <c r="X35" s="99">
        <v>430</v>
      </c>
      <c r="Y35" s="99">
        <v>455</v>
      </c>
      <c r="Z35" s="100"/>
      <c r="AA35" s="79">
        <f t="shared" si="5"/>
        <v>11217</v>
      </c>
    </row>
    <row r="36" spans="1:27" ht="24.95" customHeight="1" x14ac:dyDescent="0.2">
      <c r="A36" s="97" t="s">
        <v>29</v>
      </c>
      <c r="B36" s="98">
        <v>1245</v>
      </c>
      <c r="C36" s="99">
        <v>1237</v>
      </c>
      <c r="D36" s="99">
        <v>1221</v>
      </c>
      <c r="E36" s="99">
        <v>1214</v>
      </c>
      <c r="F36" s="99">
        <v>1206</v>
      </c>
      <c r="G36" s="99">
        <v>1201</v>
      </c>
      <c r="H36" s="99">
        <v>1198</v>
      </c>
      <c r="I36" s="99">
        <v>1180</v>
      </c>
      <c r="J36" s="99">
        <v>897.7</v>
      </c>
      <c r="K36" s="99">
        <v>579.4</v>
      </c>
      <c r="L36" s="99">
        <v>1017.9</v>
      </c>
      <c r="M36" s="99">
        <v>1188</v>
      </c>
      <c r="N36" s="99">
        <v>1186</v>
      </c>
      <c r="O36" s="99">
        <v>1184</v>
      </c>
      <c r="P36" s="99">
        <v>1178</v>
      </c>
      <c r="Q36" s="99">
        <v>853.2</v>
      </c>
      <c r="R36" s="99">
        <v>78.099999999999994</v>
      </c>
      <c r="S36" s="99">
        <v>248.3</v>
      </c>
      <c r="T36" s="99">
        <v>800.8</v>
      </c>
      <c r="U36" s="99">
        <v>1161</v>
      </c>
      <c r="V36" s="99">
        <v>989.7</v>
      </c>
      <c r="W36" s="99">
        <v>953.1</v>
      </c>
      <c r="X36" s="99">
        <v>891.7</v>
      </c>
      <c r="Y36" s="99">
        <v>568.9</v>
      </c>
      <c r="Z36" s="100"/>
      <c r="AA36" s="79">
        <f t="shared" si="5"/>
        <v>23477.8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40</v>
      </c>
      <c r="O37" s="99">
        <v>40</v>
      </c>
      <c r="P37" s="99">
        <v>40</v>
      </c>
      <c r="Q37" s="99">
        <v>45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77.7</v>
      </c>
      <c r="I38" s="99"/>
      <c r="J38" s="99"/>
      <c r="K38" s="99"/>
      <c r="L38" s="99"/>
      <c r="M38" s="99"/>
      <c r="N38" s="99"/>
      <c r="O38" s="99"/>
      <c r="P38" s="99"/>
      <c r="Q38" s="99">
        <v>187</v>
      </c>
      <c r="R38" s="99">
        <v>500</v>
      </c>
      <c r="S38" s="99">
        <v>500</v>
      </c>
      <c r="T38" s="99"/>
      <c r="U38" s="99"/>
      <c r="V38" s="99"/>
      <c r="W38" s="99"/>
      <c r="X38" s="99"/>
      <c r="Y38" s="99"/>
      <c r="Z38" s="100"/>
      <c r="AA38" s="79">
        <f t="shared" si="5"/>
        <v>1264.7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2078</v>
      </c>
      <c r="C39" s="88">
        <f t="shared" si="6"/>
        <v>2175</v>
      </c>
      <c r="D39" s="88">
        <f t="shared" si="6"/>
        <v>2171</v>
      </c>
      <c r="E39" s="88">
        <f t="shared" si="6"/>
        <v>2164</v>
      </c>
      <c r="F39" s="88">
        <f t="shared" si="6"/>
        <v>2156</v>
      </c>
      <c r="G39" s="88">
        <f t="shared" si="6"/>
        <v>2151</v>
      </c>
      <c r="H39" s="88">
        <f t="shared" si="6"/>
        <v>2219.6999999999998</v>
      </c>
      <c r="I39" s="88">
        <f t="shared" si="6"/>
        <v>2127</v>
      </c>
      <c r="J39" s="88">
        <f t="shared" si="6"/>
        <v>1840.7</v>
      </c>
      <c r="K39" s="88">
        <f t="shared" si="6"/>
        <v>1515.4</v>
      </c>
      <c r="L39" s="88">
        <f t="shared" si="6"/>
        <v>1869.9</v>
      </c>
      <c r="M39" s="88">
        <f t="shared" si="6"/>
        <v>2002</v>
      </c>
      <c r="N39" s="88">
        <f t="shared" si="6"/>
        <v>1978</v>
      </c>
      <c r="O39" s="88">
        <f t="shared" si="6"/>
        <v>1978</v>
      </c>
      <c r="P39" s="88">
        <f t="shared" si="6"/>
        <v>1984</v>
      </c>
      <c r="Q39" s="88">
        <f t="shared" si="6"/>
        <v>1914.2</v>
      </c>
      <c r="R39" s="88">
        <f t="shared" si="6"/>
        <v>1437.1</v>
      </c>
      <c r="S39" s="88">
        <f t="shared" si="6"/>
        <v>1645.3</v>
      </c>
      <c r="T39" s="88">
        <f t="shared" si="6"/>
        <v>1707.8</v>
      </c>
      <c r="U39" s="88">
        <f t="shared" si="6"/>
        <v>2048</v>
      </c>
      <c r="V39" s="88">
        <f t="shared" si="6"/>
        <v>1895.7</v>
      </c>
      <c r="W39" s="88">
        <f t="shared" si="6"/>
        <v>1860.1</v>
      </c>
      <c r="X39" s="88">
        <f t="shared" si="6"/>
        <v>1714.7</v>
      </c>
      <c r="Y39" s="88">
        <f t="shared" si="6"/>
        <v>1415.9</v>
      </c>
      <c r="Z39" s="89" t="str">
        <f t="shared" si="6"/>
        <v/>
      </c>
      <c r="AA39" s="90">
        <f t="shared" si="5"/>
        <v>46048.500000000007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1240</v>
      </c>
      <c r="C44" s="99">
        <v>1232</v>
      </c>
      <c r="D44" s="99">
        <v>1216</v>
      </c>
      <c r="E44" s="99">
        <v>1209</v>
      </c>
      <c r="F44" s="99">
        <v>1201</v>
      </c>
      <c r="G44" s="99">
        <v>1196</v>
      </c>
      <c r="H44" s="99">
        <v>1193</v>
      </c>
      <c r="I44" s="99">
        <v>1175</v>
      </c>
      <c r="J44" s="99">
        <v>892.7</v>
      </c>
      <c r="K44" s="99">
        <v>574.4</v>
      </c>
      <c r="L44" s="99">
        <v>1012.9</v>
      </c>
      <c r="M44" s="99">
        <v>1183</v>
      </c>
      <c r="N44" s="99">
        <v>1181</v>
      </c>
      <c r="O44" s="99">
        <v>1179</v>
      </c>
      <c r="P44" s="99">
        <v>1173</v>
      </c>
      <c r="Q44" s="99">
        <v>848.2</v>
      </c>
      <c r="R44" s="99">
        <v>73.099999999999994</v>
      </c>
      <c r="S44" s="99">
        <v>243.3</v>
      </c>
      <c r="T44" s="99">
        <v>795.8</v>
      </c>
      <c r="U44" s="99">
        <v>1156</v>
      </c>
      <c r="V44" s="99">
        <v>984.7</v>
      </c>
      <c r="W44" s="99">
        <v>948.1</v>
      </c>
      <c r="X44" s="99">
        <v>886.7</v>
      </c>
      <c r="Y44" s="99">
        <v>563.9</v>
      </c>
      <c r="Z44" s="100"/>
      <c r="AA44" s="79">
        <f t="shared" si="7"/>
        <v>23357.8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77.7</v>
      </c>
      <c r="I46" s="99"/>
      <c r="J46" s="99"/>
      <c r="K46" s="99"/>
      <c r="L46" s="99"/>
      <c r="M46" s="99"/>
      <c r="N46" s="99"/>
      <c r="O46" s="99"/>
      <c r="P46" s="99"/>
      <c r="Q46" s="99">
        <v>187</v>
      </c>
      <c r="R46" s="99">
        <v>500</v>
      </c>
      <c r="S46" s="99">
        <v>500</v>
      </c>
      <c r="T46" s="99"/>
      <c r="U46" s="99"/>
      <c r="V46" s="99"/>
      <c r="W46" s="99"/>
      <c r="X46" s="99"/>
      <c r="Y46" s="99"/>
      <c r="Z46" s="100"/>
      <c r="AA46" s="79">
        <f t="shared" si="7"/>
        <v>1264.7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1240</v>
      </c>
      <c r="C48" s="88">
        <f t="shared" ref="C48:Z48" si="8">IF(LEN(C$2)&gt;0,SUM(C42:C47),"")</f>
        <v>1232</v>
      </c>
      <c r="D48" s="88">
        <f t="shared" si="8"/>
        <v>1216</v>
      </c>
      <c r="E48" s="88">
        <f t="shared" si="8"/>
        <v>1209</v>
      </c>
      <c r="F48" s="88">
        <f t="shared" si="8"/>
        <v>1201</v>
      </c>
      <c r="G48" s="88">
        <f t="shared" si="8"/>
        <v>1196</v>
      </c>
      <c r="H48" s="88">
        <f t="shared" si="8"/>
        <v>1270.7</v>
      </c>
      <c r="I48" s="88">
        <f t="shared" si="8"/>
        <v>1175</v>
      </c>
      <c r="J48" s="88">
        <f t="shared" si="8"/>
        <v>892.7</v>
      </c>
      <c r="K48" s="88">
        <f t="shared" si="8"/>
        <v>574.4</v>
      </c>
      <c r="L48" s="88">
        <f t="shared" si="8"/>
        <v>1012.9</v>
      </c>
      <c r="M48" s="88">
        <f t="shared" si="8"/>
        <v>1183</v>
      </c>
      <c r="N48" s="88">
        <f t="shared" si="8"/>
        <v>1181</v>
      </c>
      <c r="O48" s="88">
        <f t="shared" si="8"/>
        <v>1179</v>
      </c>
      <c r="P48" s="88">
        <f t="shared" si="8"/>
        <v>1173</v>
      </c>
      <c r="Q48" s="88">
        <f t="shared" si="8"/>
        <v>1035.2</v>
      </c>
      <c r="R48" s="88">
        <f t="shared" si="8"/>
        <v>573.1</v>
      </c>
      <c r="S48" s="88">
        <f t="shared" si="8"/>
        <v>743.3</v>
      </c>
      <c r="T48" s="88">
        <f t="shared" si="8"/>
        <v>795.8</v>
      </c>
      <c r="U48" s="88">
        <f t="shared" si="8"/>
        <v>1156</v>
      </c>
      <c r="V48" s="88">
        <f t="shared" si="8"/>
        <v>984.7</v>
      </c>
      <c r="W48" s="88">
        <f t="shared" si="8"/>
        <v>948.1</v>
      </c>
      <c r="X48" s="88">
        <f t="shared" si="8"/>
        <v>886.7</v>
      </c>
      <c r="Y48" s="88">
        <f t="shared" si="8"/>
        <v>563.9</v>
      </c>
      <c r="Z48" s="89" t="str">
        <f t="shared" si="8"/>
        <v/>
      </c>
      <c r="AA48" s="90">
        <f t="shared" si="7"/>
        <v>24622.5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5559.54</v>
      </c>
      <c r="C51" s="88">
        <f t="shared" si="10"/>
        <v>5283.5950000000003</v>
      </c>
      <c r="D51" s="88">
        <f t="shared" si="10"/>
        <v>5240.482</v>
      </c>
      <c r="E51" s="88">
        <f t="shared" si="10"/>
        <v>5180.5569999999998</v>
      </c>
      <c r="F51" s="88">
        <f t="shared" si="10"/>
        <v>5119.058</v>
      </c>
      <c r="G51" s="88">
        <f t="shared" si="10"/>
        <v>5578.6120000000001</v>
      </c>
      <c r="H51" s="88">
        <f t="shared" si="10"/>
        <v>5650.3620000000001</v>
      </c>
      <c r="I51" s="88">
        <f t="shared" si="10"/>
        <v>6367.3819999999996</v>
      </c>
      <c r="J51" s="88">
        <f t="shared" si="10"/>
        <v>6832.7179999999998</v>
      </c>
      <c r="K51" s="88">
        <f t="shared" si="10"/>
        <v>6728.0969999999979</v>
      </c>
      <c r="L51" s="88">
        <f t="shared" si="10"/>
        <v>7137.4849999999969</v>
      </c>
      <c r="M51" s="88">
        <f t="shared" si="10"/>
        <v>7278.244999999999</v>
      </c>
      <c r="N51" s="88">
        <f t="shared" si="10"/>
        <v>7235.1410000000005</v>
      </c>
      <c r="O51" s="88">
        <f t="shared" si="10"/>
        <v>6876.2909999999993</v>
      </c>
      <c r="P51" s="88">
        <f t="shared" si="10"/>
        <v>6480.1840000000011</v>
      </c>
      <c r="Q51" s="88">
        <f t="shared" si="10"/>
        <v>6303.3339999999998</v>
      </c>
      <c r="R51" s="88">
        <f t="shared" si="10"/>
        <v>6610.3140000000003</v>
      </c>
      <c r="S51" s="88">
        <f t="shared" si="10"/>
        <v>7274.4990000000007</v>
      </c>
      <c r="T51" s="88">
        <f t="shared" si="10"/>
        <v>7517.1409999999996</v>
      </c>
      <c r="U51" s="88">
        <f t="shared" si="10"/>
        <v>7711.2059999999992</v>
      </c>
      <c r="V51" s="88">
        <f t="shared" si="10"/>
        <v>7360.3929999999991</v>
      </c>
      <c r="W51" s="88">
        <f t="shared" si="10"/>
        <v>6787.7899999999991</v>
      </c>
      <c r="X51" s="88">
        <f t="shared" si="10"/>
        <v>6425.9660000000003</v>
      </c>
      <c r="Y51" s="88">
        <f t="shared" si="10"/>
        <v>5983.7849999999999</v>
      </c>
      <c r="Z51" s="89" t="str">
        <f t="shared" si="10"/>
        <v/>
      </c>
      <c r="AA51" s="104">
        <f>SUM(B51:Z51)</f>
        <v>154522.177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5559.5790000000015</v>
      </c>
      <c r="C4" s="18">
        <v>5283.5949999999993</v>
      </c>
      <c r="D4" s="18">
        <v>5240.4690000000001</v>
      </c>
      <c r="E4" s="18">
        <v>5180.5959999999995</v>
      </c>
      <c r="F4" s="18">
        <v>5119.0169999999998</v>
      </c>
      <c r="G4" s="18">
        <v>5578.6440000000002</v>
      </c>
      <c r="H4" s="18">
        <v>5650.3509999999997</v>
      </c>
      <c r="I4" s="18">
        <v>6367.3539999999994</v>
      </c>
      <c r="J4" s="18">
        <v>6832.7400000000007</v>
      </c>
      <c r="K4" s="18">
        <v>6728.1400000000012</v>
      </c>
      <c r="L4" s="18">
        <v>7137.5240000000013</v>
      </c>
      <c r="M4" s="18">
        <v>7278.2450000000008</v>
      </c>
      <c r="N4" s="18">
        <v>7235.1410000000014</v>
      </c>
      <c r="O4" s="18">
        <v>6876.2910000000011</v>
      </c>
      <c r="P4" s="18">
        <v>6480.21</v>
      </c>
      <c r="Q4" s="18">
        <v>6303.2629999999981</v>
      </c>
      <c r="R4" s="18">
        <v>6610.2939999999999</v>
      </c>
      <c r="S4" s="18">
        <v>7274.4680000000008</v>
      </c>
      <c r="T4" s="18">
        <v>7517.1699999999992</v>
      </c>
      <c r="U4" s="18">
        <v>7711.2059999999992</v>
      </c>
      <c r="V4" s="18">
        <v>7360.4259999999995</v>
      </c>
      <c r="W4" s="18">
        <v>6787.7849999999999</v>
      </c>
      <c r="X4" s="18">
        <v>6425.9700000000021</v>
      </c>
      <c r="Y4" s="18">
        <v>5983.7880000000014</v>
      </c>
      <c r="Z4" s="19"/>
      <c r="AA4" s="20">
        <f>SUM(B4:Z4)</f>
        <v>154522.266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97.29</v>
      </c>
      <c r="C7" s="28">
        <v>93.27</v>
      </c>
      <c r="D7" s="28">
        <v>90.46</v>
      </c>
      <c r="E7" s="28">
        <v>86.44</v>
      </c>
      <c r="F7" s="28">
        <v>85.7</v>
      </c>
      <c r="G7" s="28">
        <v>86.44</v>
      </c>
      <c r="H7" s="28">
        <v>95.21</v>
      </c>
      <c r="I7" s="28">
        <v>104.94</v>
      </c>
      <c r="J7" s="28">
        <v>114.2</v>
      </c>
      <c r="K7" s="28">
        <v>104.23</v>
      </c>
      <c r="L7" s="28">
        <v>95</v>
      </c>
      <c r="M7" s="28">
        <v>70</v>
      </c>
      <c r="N7" s="28">
        <v>59.23</v>
      </c>
      <c r="O7" s="28">
        <v>64.12</v>
      </c>
      <c r="P7" s="28">
        <v>71.95</v>
      </c>
      <c r="Q7" s="28">
        <v>78.34</v>
      </c>
      <c r="R7" s="28">
        <v>102.08</v>
      </c>
      <c r="S7" s="28">
        <v>106.54</v>
      </c>
      <c r="T7" s="28">
        <v>105.78</v>
      </c>
      <c r="U7" s="28">
        <v>100.02</v>
      </c>
      <c r="V7" s="28">
        <v>85</v>
      </c>
      <c r="W7" s="28">
        <v>79.38</v>
      </c>
      <c r="X7" s="28">
        <v>75.97</v>
      </c>
      <c r="Y7" s="28">
        <v>72.7</v>
      </c>
      <c r="Z7" s="29"/>
      <c r="AA7" s="30">
        <f>IF(SUM(B7:Z7)&lt;&gt;0,AVERAGEIF(B7:Z7,"&lt;&gt;"""),"")</f>
        <v>88.512083333333308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943.67899999999997</v>
      </c>
      <c r="C19" s="72">
        <v>938.29200000000003</v>
      </c>
      <c r="D19" s="72">
        <v>945.48400000000004</v>
      </c>
      <c r="E19" s="72">
        <v>932.255</v>
      </c>
      <c r="F19" s="72">
        <v>936.98099999999988</v>
      </c>
      <c r="G19" s="72">
        <v>928.65100000000007</v>
      </c>
      <c r="H19" s="72">
        <v>922.07999999999993</v>
      </c>
      <c r="I19" s="72">
        <v>918.53100000000006</v>
      </c>
      <c r="J19" s="72">
        <v>951.86099999999999</v>
      </c>
      <c r="K19" s="72">
        <v>965.99899999999991</v>
      </c>
      <c r="L19" s="72">
        <v>951.97399999999993</v>
      </c>
      <c r="M19" s="72">
        <v>951.072</v>
      </c>
      <c r="N19" s="72">
        <v>951.28399999999999</v>
      </c>
      <c r="O19" s="72">
        <v>950.50400000000002</v>
      </c>
      <c r="P19" s="72">
        <v>934.96599999999989</v>
      </c>
      <c r="Q19" s="72">
        <v>943.83999999999992</v>
      </c>
      <c r="R19" s="72">
        <v>880.351</v>
      </c>
      <c r="S19" s="72">
        <v>771.61900000000003</v>
      </c>
      <c r="T19" s="72">
        <v>768.48799999999994</v>
      </c>
      <c r="U19" s="72">
        <v>829.59900000000005</v>
      </c>
      <c r="V19" s="72">
        <v>880.54099999999994</v>
      </c>
      <c r="W19" s="72">
        <v>863.71100000000001</v>
      </c>
      <c r="X19" s="72">
        <v>892.11400000000003</v>
      </c>
      <c r="Y19" s="72">
        <v>883.12599999999998</v>
      </c>
      <c r="Z19" s="73"/>
      <c r="AA19" s="74">
        <f t="shared" ref="AA19:AA24" si="2">SUM(B19:Z19)</f>
        <v>21837.002000000004</v>
      </c>
    </row>
    <row r="20" spans="1:27" ht="24.95" customHeight="1" x14ac:dyDescent="0.2">
      <c r="A20" s="75" t="s">
        <v>15</v>
      </c>
      <c r="B20" s="76">
        <v>997.11099999999988</v>
      </c>
      <c r="C20" s="77">
        <v>1012.9229999999999</v>
      </c>
      <c r="D20" s="77">
        <v>996.52100000000007</v>
      </c>
      <c r="E20" s="77">
        <v>989.73</v>
      </c>
      <c r="F20" s="77">
        <v>989.404</v>
      </c>
      <c r="G20" s="77">
        <v>1035.8120000000001</v>
      </c>
      <c r="H20" s="77">
        <v>1115.9880000000001</v>
      </c>
      <c r="I20" s="77">
        <v>1188.645</v>
      </c>
      <c r="J20" s="77">
        <v>1161.7429999999997</v>
      </c>
      <c r="K20" s="77">
        <v>1162.5150000000003</v>
      </c>
      <c r="L20" s="77">
        <v>1153.3119999999999</v>
      </c>
      <c r="M20" s="77">
        <v>1139.422</v>
      </c>
      <c r="N20" s="77">
        <v>1104.028</v>
      </c>
      <c r="O20" s="77">
        <v>1049.6859999999999</v>
      </c>
      <c r="P20" s="77">
        <v>1044.6209999999999</v>
      </c>
      <c r="Q20" s="77">
        <v>1076.7650000000001</v>
      </c>
      <c r="R20" s="77">
        <v>1128.9059999999999</v>
      </c>
      <c r="S20" s="77">
        <v>1191.1310000000001</v>
      </c>
      <c r="T20" s="77">
        <v>1166.508</v>
      </c>
      <c r="U20" s="77">
        <v>1099.3119999999997</v>
      </c>
      <c r="V20" s="77">
        <v>1022.3559999999999</v>
      </c>
      <c r="W20" s="77">
        <v>943.78700000000003</v>
      </c>
      <c r="X20" s="77">
        <v>912.74299999999994</v>
      </c>
      <c r="Y20" s="77">
        <v>885.92699999999991</v>
      </c>
      <c r="Z20" s="78"/>
      <c r="AA20" s="79">
        <f t="shared" si="2"/>
        <v>25568.895999999997</v>
      </c>
    </row>
    <row r="21" spans="1:27" ht="24.95" customHeight="1" x14ac:dyDescent="0.2">
      <c r="A21" s="75" t="s">
        <v>16</v>
      </c>
      <c r="B21" s="80">
        <v>2797.1889999999999</v>
      </c>
      <c r="C21" s="81">
        <v>2681.18</v>
      </c>
      <c r="D21" s="81">
        <v>2565.5639999999999</v>
      </c>
      <c r="E21" s="81">
        <v>2515.3109999999997</v>
      </c>
      <c r="F21" s="81">
        <v>2574.232</v>
      </c>
      <c r="G21" s="81">
        <v>2809.8809999999999</v>
      </c>
      <c r="H21" s="81">
        <v>3189.7829999999999</v>
      </c>
      <c r="I21" s="81">
        <v>3649.4780000000001</v>
      </c>
      <c r="J21" s="81">
        <v>3947.9360000000011</v>
      </c>
      <c r="K21" s="81">
        <v>4119.4260000000013</v>
      </c>
      <c r="L21" s="81">
        <v>4178.637999999999</v>
      </c>
      <c r="M21" s="81">
        <v>4180.2510000000002</v>
      </c>
      <c r="N21" s="81">
        <v>4153.933</v>
      </c>
      <c r="O21" s="81">
        <v>3871.1009999999997</v>
      </c>
      <c r="P21" s="81">
        <v>3729.8229999999999</v>
      </c>
      <c r="Q21" s="81">
        <v>3766.1579999999999</v>
      </c>
      <c r="R21" s="81">
        <v>4076.0370000000003</v>
      </c>
      <c r="S21" s="81">
        <v>4680.2180000000008</v>
      </c>
      <c r="T21" s="81">
        <v>4757.6739999999991</v>
      </c>
      <c r="U21" s="81">
        <v>4655.295000000001</v>
      </c>
      <c r="V21" s="81">
        <v>4381.0290000000005</v>
      </c>
      <c r="W21" s="81">
        <v>3971.7870000000003</v>
      </c>
      <c r="X21" s="81">
        <v>3593.1129999999998</v>
      </c>
      <c r="Y21" s="81">
        <v>3211.2349999999997</v>
      </c>
      <c r="Z21" s="78"/>
      <c r="AA21" s="79">
        <f t="shared" si="2"/>
        <v>88056.271999999983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81.5</v>
      </c>
      <c r="C23" s="77">
        <v>80.5</v>
      </c>
      <c r="D23" s="77">
        <v>80</v>
      </c>
      <c r="E23" s="77">
        <v>80.5</v>
      </c>
      <c r="F23" s="77">
        <v>80.5</v>
      </c>
      <c r="G23" s="77">
        <v>83.5</v>
      </c>
      <c r="H23" s="77">
        <v>89.5</v>
      </c>
      <c r="I23" s="77">
        <v>98.5</v>
      </c>
      <c r="J23" s="77">
        <v>98</v>
      </c>
      <c r="K23" s="77">
        <v>95</v>
      </c>
      <c r="L23" s="77">
        <v>99.5</v>
      </c>
      <c r="M23" s="77">
        <v>105.5</v>
      </c>
      <c r="N23" s="77">
        <v>107</v>
      </c>
      <c r="O23" s="77">
        <v>115</v>
      </c>
      <c r="P23" s="77">
        <v>110.5</v>
      </c>
      <c r="Q23" s="77">
        <v>123.5</v>
      </c>
      <c r="R23" s="77">
        <v>152</v>
      </c>
      <c r="S23" s="77">
        <v>137.5</v>
      </c>
      <c r="T23" s="77">
        <v>128</v>
      </c>
      <c r="U23" s="77">
        <v>111</v>
      </c>
      <c r="V23" s="77">
        <v>104.5</v>
      </c>
      <c r="W23" s="77">
        <v>79.5</v>
      </c>
      <c r="X23" s="77">
        <v>74</v>
      </c>
      <c r="Y23" s="77">
        <v>74.5</v>
      </c>
      <c r="Z23" s="77"/>
      <c r="AA23" s="79">
        <f t="shared" si="2"/>
        <v>2389.5</v>
      </c>
    </row>
    <row r="24" spans="1:27" ht="24.95" customHeight="1" x14ac:dyDescent="0.2">
      <c r="A24" s="85" t="s">
        <v>19</v>
      </c>
      <c r="B24" s="77">
        <v>237</v>
      </c>
      <c r="C24" s="77">
        <v>225.00000000000003</v>
      </c>
      <c r="D24" s="77">
        <v>218</v>
      </c>
      <c r="E24" s="77">
        <v>219.00000000000003</v>
      </c>
      <c r="F24" s="77">
        <v>230.00000000000003</v>
      </c>
      <c r="G24" s="77">
        <v>259</v>
      </c>
      <c r="H24" s="77">
        <v>313</v>
      </c>
      <c r="I24" s="77">
        <v>348.00000000000006</v>
      </c>
      <c r="J24" s="77">
        <v>373.00000000000006</v>
      </c>
      <c r="K24" s="77">
        <v>376.99999999999994</v>
      </c>
      <c r="L24" s="77">
        <v>366</v>
      </c>
      <c r="M24" s="77">
        <v>356.99999999999994</v>
      </c>
      <c r="N24" s="77">
        <v>351.99999999999994</v>
      </c>
      <c r="O24" s="77">
        <v>345</v>
      </c>
      <c r="P24" s="77">
        <v>340</v>
      </c>
      <c r="Q24" s="77">
        <v>348.00000000000006</v>
      </c>
      <c r="R24" s="77">
        <v>373.00000000000006</v>
      </c>
      <c r="S24" s="77">
        <v>430.00000000000006</v>
      </c>
      <c r="T24" s="77">
        <v>435</v>
      </c>
      <c r="U24" s="77">
        <v>434</v>
      </c>
      <c r="V24" s="77">
        <v>404</v>
      </c>
      <c r="W24" s="77">
        <v>361.00000000000006</v>
      </c>
      <c r="X24" s="77">
        <v>312.00000000000006</v>
      </c>
      <c r="Y24" s="77">
        <v>276</v>
      </c>
      <c r="Z24" s="77"/>
      <c r="AA24" s="79">
        <f t="shared" si="2"/>
        <v>7932</v>
      </c>
    </row>
    <row r="25" spans="1:27" ht="30" customHeight="1" thickBot="1" x14ac:dyDescent="0.25">
      <c r="A25" s="86" t="s">
        <v>20</v>
      </c>
      <c r="B25" s="87">
        <f t="shared" ref="B25:AA25" si="3">SUM(B19:B24)</f>
        <v>5056.4789999999994</v>
      </c>
      <c r="C25" s="88">
        <f t="shared" si="3"/>
        <v>4937.8949999999995</v>
      </c>
      <c r="D25" s="88">
        <f t="shared" si="3"/>
        <v>4805.5689999999995</v>
      </c>
      <c r="E25" s="88">
        <f t="shared" si="3"/>
        <v>4736.7960000000003</v>
      </c>
      <c r="F25" s="88">
        <f t="shared" si="3"/>
        <v>4811.1170000000002</v>
      </c>
      <c r="G25" s="88">
        <f t="shared" si="3"/>
        <v>5116.8440000000001</v>
      </c>
      <c r="H25" s="88">
        <f t="shared" si="3"/>
        <v>5630.3509999999997</v>
      </c>
      <c r="I25" s="88">
        <f t="shared" si="3"/>
        <v>6203.1540000000005</v>
      </c>
      <c r="J25" s="88">
        <f t="shared" si="3"/>
        <v>6532.5400000000009</v>
      </c>
      <c r="K25" s="88">
        <f t="shared" si="3"/>
        <v>6719.9400000000014</v>
      </c>
      <c r="L25" s="88">
        <f t="shared" si="3"/>
        <v>6749.4239999999991</v>
      </c>
      <c r="M25" s="88">
        <f t="shared" si="3"/>
        <v>6733.2450000000008</v>
      </c>
      <c r="N25" s="88">
        <f t="shared" si="3"/>
        <v>6668.2449999999999</v>
      </c>
      <c r="O25" s="88">
        <f t="shared" si="3"/>
        <v>6331.2909999999993</v>
      </c>
      <c r="P25" s="88">
        <f t="shared" si="3"/>
        <v>6159.91</v>
      </c>
      <c r="Q25" s="88">
        <f t="shared" si="3"/>
        <v>6258.2629999999999</v>
      </c>
      <c r="R25" s="88">
        <f t="shared" si="3"/>
        <v>6610.2939999999999</v>
      </c>
      <c r="S25" s="88">
        <f t="shared" si="3"/>
        <v>7210.4680000000008</v>
      </c>
      <c r="T25" s="88">
        <f t="shared" si="3"/>
        <v>7255.6699999999992</v>
      </c>
      <c r="U25" s="88">
        <f t="shared" si="3"/>
        <v>7129.2060000000001</v>
      </c>
      <c r="V25" s="88">
        <f t="shared" si="3"/>
        <v>6792.4260000000004</v>
      </c>
      <c r="W25" s="88">
        <f t="shared" si="3"/>
        <v>6219.7849999999999</v>
      </c>
      <c r="X25" s="88">
        <f t="shared" si="3"/>
        <v>5783.9699999999993</v>
      </c>
      <c r="Y25" s="88">
        <f t="shared" si="3"/>
        <v>5330.7879999999996</v>
      </c>
      <c r="Z25" s="89">
        <f t="shared" si="3"/>
        <v>0</v>
      </c>
      <c r="AA25" s="90">
        <f t="shared" si="3"/>
        <v>145783.66999999998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495.5</v>
      </c>
      <c r="C28" s="72">
        <v>482.5</v>
      </c>
      <c r="D28" s="72">
        <v>475</v>
      </c>
      <c r="E28" s="72">
        <v>476.5</v>
      </c>
      <c r="F28" s="72">
        <v>487.5</v>
      </c>
      <c r="G28" s="72">
        <v>519.5</v>
      </c>
      <c r="H28" s="72">
        <v>579.5</v>
      </c>
      <c r="I28" s="72">
        <v>623.5</v>
      </c>
      <c r="J28" s="72">
        <v>648</v>
      </c>
      <c r="K28" s="72">
        <v>649</v>
      </c>
      <c r="L28" s="72">
        <v>642.5</v>
      </c>
      <c r="M28" s="72">
        <v>639.5</v>
      </c>
      <c r="N28" s="72">
        <v>636</v>
      </c>
      <c r="O28" s="72">
        <v>637</v>
      </c>
      <c r="P28" s="72">
        <v>627.5</v>
      </c>
      <c r="Q28" s="72">
        <v>648.5</v>
      </c>
      <c r="R28" s="72">
        <v>702</v>
      </c>
      <c r="S28" s="72">
        <v>744.5</v>
      </c>
      <c r="T28" s="72">
        <v>740</v>
      </c>
      <c r="U28" s="72">
        <v>722</v>
      </c>
      <c r="V28" s="72">
        <v>685.5</v>
      </c>
      <c r="W28" s="72">
        <v>617.5</v>
      </c>
      <c r="X28" s="72">
        <v>563</v>
      </c>
      <c r="Y28" s="72">
        <v>527.5</v>
      </c>
      <c r="Z28" s="73"/>
      <c r="AA28" s="74">
        <f>SUM(B28:Z28)</f>
        <v>14569.5</v>
      </c>
    </row>
    <row r="29" spans="1:27" ht="24.95" customHeight="1" x14ac:dyDescent="0.2">
      <c r="A29" s="75" t="s">
        <v>23</v>
      </c>
      <c r="B29" s="76">
        <v>4679.9790000000003</v>
      </c>
      <c r="C29" s="77">
        <v>4533.3950000000004</v>
      </c>
      <c r="D29" s="77">
        <v>4360.5690000000004</v>
      </c>
      <c r="E29" s="77">
        <v>4280.2960000000003</v>
      </c>
      <c r="F29" s="77">
        <v>4343.6170000000002</v>
      </c>
      <c r="G29" s="77">
        <v>4612.3440000000001</v>
      </c>
      <c r="H29" s="77">
        <v>5070.8509999999997</v>
      </c>
      <c r="I29" s="77">
        <v>5606.6540000000005</v>
      </c>
      <c r="J29" s="77">
        <v>5902.54</v>
      </c>
      <c r="K29" s="77">
        <v>6070.94</v>
      </c>
      <c r="L29" s="77">
        <v>6151.924</v>
      </c>
      <c r="M29" s="77">
        <v>6138.7449999999999</v>
      </c>
      <c r="N29" s="77">
        <v>6099.1409999999996</v>
      </c>
      <c r="O29" s="77">
        <v>5739.2910000000002</v>
      </c>
      <c r="P29" s="77">
        <v>5577.41</v>
      </c>
      <c r="Q29" s="77">
        <v>5654.7629999999999</v>
      </c>
      <c r="R29" s="77">
        <v>5908.2939999999999</v>
      </c>
      <c r="S29" s="77">
        <v>6529.9679999999998</v>
      </c>
      <c r="T29" s="77">
        <v>6567.67</v>
      </c>
      <c r="U29" s="77">
        <v>6489.2060000000001</v>
      </c>
      <c r="V29" s="77">
        <v>6174.9260000000004</v>
      </c>
      <c r="W29" s="77">
        <v>5670.2849999999999</v>
      </c>
      <c r="X29" s="77">
        <v>5362.97</v>
      </c>
      <c r="Y29" s="77">
        <v>4956.2879999999996</v>
      </c>
      <c r="Z29" s="78"/>
      <c r="AA29" s="79">
        <f>SUM(B29:Z29)</f>
        <v>132482.06600000002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5175.4790000000003</v>
      </c>
      <c r="C31" s="62">
        <f t="shared" si="4"/>
        <v>5015.8950000000004</v>
      </c>
      <c r="D31" s="62">
        <f t="shared" si="4"/>
        <v>4835.5690000000004</v>
      </c>
      <c r="E31" s="62">
        <f t="shared" si="4"/>
        <v>4756.7960000000003</v>
      </c>
      <c r="F31" s="62">
        <f t="shared" si="4"/>
        <v>4831.1170000000002</v>
      </c>
      <c r="G31" s="62">
        <f t="shared" si="4"/>
        <v>5131.8440000000001</v>
      </c>
      <c r="H31" s="62">
        <f t="shared" si="4"/>
        <v>5650.3509999999997</v>
      </c>
      <c r="I31" s="62">
        <f t="shared" si="4"/>
        <v>6230.1540000000005</v>
      </c>
      <c r="J31" s="62">
        <f t="shared" si="4"/>
        <v>6550.54</v>
      </c>
      <c r="K31" s="62">
        <f t="shared" si="4"/>
        <v>6719.94</v>
      </c>
      <c r="L31" s="62">
        <f t="shared" si="4"/>
        <v>6794.424</v>
      </c>
      <c r="M31" s="62">
        <f t="shared" si="4"/>
        <v>6778.2449999999999</v>
      </c>
      <c r="N31" s="62">
        <f t="shared" si="4"/>
        <v>6735.1409999999996</v>
      </c>
      <c r="O31" s="62">
        <f t="shared" si="4"/>
        <v>6376.2910000000002</v>
      </c>
      <c r="P31" s="62">
        <f t="shared" si="4"/>
        <v>6204.91</v>
      </c>
      <c r="Q31" s="62">
        <f t="shared" si="4"/>
        <v>6303.2629999999999</v>
      </c>
      <c r="R31" s="62">
        <f t="shared" si="4"/>
        <v>6610.2939999999999</v>
      </c>
      <c r="S31" s="62">
        <f t="shared" si="4"/>
        <v>7274.4679999999998</v>
      </c>
      <c r="T31" s="62">
        <f t="shared" si="4"/>
        <v>7307.67</v>
      </c>
      <c r="U31" s="62">
        <f t="shared" si="4"/>
        <v>7211.2060000000001</v>
      </c>
      <c r="V31" s="62">
        <f t="shared" si="4"/>
        <v>6860.4260000000004</v>
      </c>
      <c r="W31" s="62">
        <f t="shared" si="4"/>
        <v>6287.7849999999999</v>
      </c>
      <c r="X31" s="62">
        <f t="shared" si="4"/>
        <v>5925.97</v>
      </c>
      <c r="Y31" s="62">
        <f t="shared" si="4"/>
        <v>5483.7879999999996</v>
      </c>
      <c r="Z31" s="63">
        <f t="shared" si="4"/>
        <v>0</v>
      </c>
      <c r="AA31" s="64">
        <f t="shared" si="4"/>
        <v>147051.56600000002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78</v>
      </c>
      <c r="C34" s="95">
        <v>45</v>
      </c>
      <c r="D34" s="95"/>
      <c r="E34" s="95"/>
      <c r="F34" s="95"/>
      <c r="G34" s="95"/>
      <c r="H34" s="95"/>
      <c r="I34" s="95"/>
      <c r="J34" s="95"/>
      <c r="K34" s="95"/>
      <c r="L34" s="95">
        <v>45</v>
      </c>
      <c r="M34" s="95">
        <v>45</v>
      </c>
      <c r="N34" s="95">
        <v>45</v>
      </c>
      <c r="O34" s="95">
        <v>45</v>
      </c>
      <c r="P34" s="95">
        <v>45</v>
      </c>
      <c r="Q34" s="95">
        <v>45</v>
      </c>
      <c r="R34" s="95"/>
      <c r="S34" s="95">
        <v>64</v>
      </c>
      <c r="T34" s="95">
        <v>52</v>
      </c>
      <c r="U34" s="95">
        <v>82</v>
      </c>
      <c r="V34" s="95">
        <v>41</v>
      </c>
      <c r="W34" s="95">
        <v>40</v>
      </c>
      <c r="X34" s="95">
        <v>123</v>
      </c>
      <c r="Y34" s="95">
        <v>121</v>
      </c>
      <c r="Z34" s="96"/>
      <c r="AA34" s="74">
        <f t="shared" ref="AA34:AA39" si="5">SUM(B34:Z34)</f>
        <v>916</v>
      </c>
    </row>
    <row r="35" spans="1:27" ht="24.95" customHeight="1" x14ac:dyDescent="0.2">
      <c r="A35" s="97" t="s">
        <v>41</v>
      </c>
      <c r="B35" s="98">
        <v>41</v>
      </c>
      <c r="C35" s="99">
        <v>33</v>
      </c>
      <c r="D35" s="99">
        <v>30</v>
      </c>
      <c r="E35" s="99">
        <v>20</v>
      </c>
      <c r="F35" s="99">
        <v>20</v>
      </c>
      <c r="G35" s="99">
        <v>15</v>
      </c>
      <c r="H35" s="99">
        <v>20</v>
      </c>
      <c r="I35" s="99">
        <v>27</v>
      </c>
      <c r="J35" s="99">
        <v>18</v>
      </c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>
        <v>27</v>
      </c>
      <c r="W35" s="99">
        <v>28</v>
      </c>
      <c r="X35" s="99">
        <v>19</v>
      </c>
      <c r="Y35" s="99">
        <v>32</v>
      </c>
      <c r="Z35" s="100"/>
      <c r="AA35" s="79">
        <f t="shared" si="5"/>
        <v>330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21.896000000000001</v>
      </c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21.896000000000001</v>
      </c>
    </row>
    <row r="38" spans="1:27" ht="24.95" customHeight="1" x14ac:dyDescent="0.2">
      <c r="A38" s="97" t="s">
        <v>44</v>
      </c>
      <c r="B38" s="98">
        <v>384.1</v>
      </c>
      <c r="C38" s="99">
        <v>267.7</v>
      </c>
      <c r="D38" s="99">
        <v>404.9</v>
      </c>
      <c r="E38" s="99">
        <v>423.8</v>
      </c>
      <c r="F38" s="99">
        <v>287.89999999999998</v>
      </c>
      <c r="G38" s="99">
        <v>446.8</v>
      </c>
      <c r="H38" s="99"/>
      <c r="I38" s="99">
        <v>137.19999999999999</v>
      </c>
      <c r="J38" s="99">
        <v>282.2</v>
      </c>
      <c r="K38" s="99">
        <v>8.1999999999999993</v>
      </c>
      <c r="L38" s="99">
        <v>343.1</v>
      </c>
      <c r="M38" s="99">
        <v>500</v>
      </c>
      <c r="N38" s="99">
        <v>500</v>
      </c>
      <c r="O38" s="99">
        <v>500</v>
      </c>
      <c r="P38" s="99">
        <v>275.3</v>
      </c>
      <c r="Q38" s="99"/>
      <c r="R38" s="99"/>
      <c r="S38" s="99"/>
      <c r="T38" s="99">
        <v>209.5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7470.7</v>
      </c>
    </row>
    <row r="39" spans="1:27" ht="30" customHeight="1" thickBot="1" x14ac:dyDescent="0.25">
      <c r="A39" s="86" t="s">
        <v>45</v>
      </c>
      <c r="B39" s="87">
        <f t="shared" ref="B39:Z39" si="6">SUM(B34:B38)</f>
        <v>503.1</v>
      </c>
      <c r="C39" s="88">
        <f t="shared" si="6"/>
        <v>345.7</v>
      </c>
      <c r="D39" s="88">
        <f t="shared" si="6"/>
        <v>434.9</v>
      </c>
      <c r="E39" s="88">
        <f t="shared" si="6"/>
        <v>443.8</v>
      </c>
      <c r="F39" s="88">
        <f t="shared" si="6"/>
        <v>307.89999999999998</v>
      </c>
      <c r="G39" s="88">
        <f t="shared" si="6"/>
        <v>461.8</v>
      </c>
      <c r="H39" s="88">
        <f t="shared" si="6"/>
        <v>20</v>
      </c>
      <c r="I39" s="88">
        <f t="shared" si="6"/>
        <v>164.2</v>
      </c>
      <c r="J39" s="88">
        <f t="shared" si="6"/>
        <v>300.2</v>
      </c>
      <c r="K39" s="88">
        <f t="shared" si="6"/>
        <v>8.1999999999999993</v>
      </c>
      <c r="L39" s="88">
        <f t="shared" si="6"/>
        <v>388.1</v>
      </c>
      <c r="M39" s="88">
        <f t="shared" si="6"/>
        <v>545</v>
      </c>
      <c r="N39" s="88">
        <f t="shared" si="6"/>
        <v>566.89599999999996</v>
      </c>
      <c r="O39" s="88">
        <f t="shared" si="6"/>
        <v>545</v>
      </c>
      <c r="P39" s="88">
        <f t="shared" si="6"/>
        <v>320.3</v>
      </c>
      <c r="Q39" s="88">
        <f t="shared" si="6"/>
        <v>45</v>
      </c>
      <c r="R39" s="88">
        <f t="shared" si="6"/>
        <v>0</v>
      </c>
      <c r="S39" s="88">
        <f t="shared" si="6"/>
        <v>64</v>
      </c>
      <c r="T39" s="88">
        <f t="shared" si="6"/>
        <v>261.5</v>
      </c>
      <c r="U39" s="88">
        <f t="shared" si="6"/>
        <v>582</v>
      </c>
      <c r="V39" s="88">
        <f t="shared" si="6"/>
        <v>568</v>
      </c>
      <c r="W39" s="88">
        <f t="shared" si="6"/>
        <v>568</v>
      </c>
      <c r="X39" s="88">
        <f t="shared" si="6"/>
        <v>642</v>
      </c>
      <c r="Y39" s="88">
        <f t="shared" si="6"/>
        <v>653</v>
      </c>
      <c r="Z39" s="89">
        <f t="shared" si="6"/>
        <v>0</v>
      </c>
      <c r="AA39" s="90">
        <f t="shared" si="5"/>
        <v>8738.5959999999995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384.1</v>
      </c>
      <c r="C46" s="99">
        <v>267.7</v>
      </c>
      <c r="D46" s="99">
        <v>404.9</v>
      </c>
      <c r="E46" s="99">
        <v>423.8</v>
      </c>
      <c r="F46" s="99">
        <v>287.89999999999998</v>
      </c>
      <c r="G46" s="99">
        <v>446.8</v>
      </c>
      <c r="H46" s="99"/>
      <c r="I46" s="99">
        <v>137.19999999999999</v>
      </c>
      <c r="J46" s="99">
        <v>282.2</v>
      </c>
      <c r="K46" s="99">
        <v>8.1999999999999993</v>
      </c>
      <c r="L46" s="99">
        <v>343.1</v>
      </c>
      <c r="M46" s="99">
        <v>500</v>
      </c>
      <c r="N46" s="99">
        <v>500</v>
      </c>
      <c r="O46" s="99">
        <v>500</v>
      </c>
      <c r="P46" s="99">
        <v>275.3</v>
      </c>
      <c r="Q46" s="99"/>
      <c r="R46" s="99"/>
      <c r="S46" s="99"/>
      <c r="T46" s="99">
        <v>209.5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7470.7</v>
      </c>
    </row>
    <row r="47" spans="1:27" ht="24.95" customHeight="1" x14ac:dyDescent="0.2">
      <c r="A47" s="85" t="s">
        <v>47</v>
      </c>
      <c r="B47" s="98">
        <v>53.5</v>
      </c>
      <c r="C47" s="99">
        <v>39.5</v>
      </c>
      <c r="D47" s="99">
        <v>31.5</v>
      </c>
      <c r="E47" s="99">
        <v>31.5</v>
      </c>
      <c r="F47" s="99">
        <v>43.5</v>
      </c>
      <c r="G47" s="99">
        <v>78.5</v>
      </c>
      <c r="H47" s="99">
        <v>130.5</v>
      </c>
      <c r="I47" s="99">
        <v>143</v>
      </c>
      <c r="J47" s="99">
        <v>150</v>
      </c>
      <c r="K47" s="99">
        <v>150</v>
      </c>
      <c r="L47" s="99">
        <v>142</v>
      </c>
      <c r="M47" s="99">
        <v>150</v>
      </c>
      <c r="N47" s="99">
        <v>148.5</v>
      </c>
      <c r="O47" s="99">
        <v>147.5</v>
      </c>
      <c r="P47" s="99">
        <v>148.5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144</v>
      </c>
      <c r="X47" s="99">
        <v>150</v>
      </c>
      <c r="Y47" s="99">
        <v>127.5</v>
      </c>
      <c r="Z47" s="100"/>
      <c r="AA47" s="79">
        <f t="shared" si="7"/>
        <v>2909.5</v>
      </c>
    </row>
    <row r="48" spans="1:27" ht="30" customHeight="1" thickBot="1" x14ac:dyDescent="0.25">
      <c r="A48" s="86" t="s">
        <v>48</v>
      </c>
      <c r="B48" s="87">
        <f>SUM(B42:B47)</f>
        <v>437.6</v>
      </c>
      <c r="C48" s="88">
        <f t="shared" ref="C48:Z48" si="8">SUM(C42:C47)</f>
        <v>307.2</v>
      </c>
      <c r="D48" s="88">
        <f t="shared" si="8"/>
        <v>436.4</v>
      </c>
      <c r="E48" s="88">
        <f t="shared" si="8"/>
        <v>455.3</v>
      </c>
      <c r="F48" s="88">
        <f t="shared" si="8"/>
        <v>331.4</v>
      </c>
      <c r="G48" s="88">
        <f t="shared" si="8"/>
        <v>525.29999999999995</v>
      </c>
      <c r="H48" s="88">
        <f t="shared" si="8"/>
        <v>130.5</v>
      </c>
      <c r="I48" s="88">
        <f t="shared" si="8"/>
        <v>280.2</v>
      </c>
      <c r="J48" s="88">
        <f t="shared" si="8"/>
        <v>432.2</v>
      </c>
      <c r="K48" s="88">
        <f t="shared" si="8"/>
        <v>158.19999999999999</v>
      </c>
      <c r="L48" s="88">
        <f t="shared" si="8"/>
        <v>485.1</v>
      </c>
      <c r="M48" s="88">
        <f t="shared" si="8"/>
        <v>650</v>
      </c>
      <c r="N48" s="88">
        <f t="shared" si="8"/>
        <v>648.5</v>
      </c>
      <c r="O48" s="88">
        <f t="shared" si="8"/>
        <v>647.5</v>
      </c>
      <c r="P48" s="88">
        <f t="shared" si="8"/>
        <v>423.8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359.5</v>
      </c>
      <c r="U48" s="88">
        <f t="shared" si="8"/>
        <v>650</v>
      </c>
      <c r="V48" s="88">
        <f t="shared" si="8"/>
        <v>650</v>
      </c>
      <c r="W48" s="88">
        <f t="shared" si="8"/>
        <v>644</v>
      </c>
      <c r="X48" s="88">
        <f t="shared" si="8"/>
        <v>650</v>
      </c>
      <c r="Y48" s="88">
        <f t="shared" si="8"/>
        <v>627.5</v>
      </c>
      <c r="Z48" s="89">
        <f t="shared" si="8"/>
        <v>0</v>
      </c>
      <c r="AA48" s="90">
        <f t="shared" si="7"/>
        <v>10380.200000000001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5559.5789999999997</v>
      </c>
      <c r="C51" s="88">
        <f t="shared" si="10"/>
        <v>5283.5949999999993</v>
      </c>
      <c r="D51" s="88">
        <f t="shared" si="10"/>
        <v>5240.4689999999991</v>
      </c>
      <c r="E51" s="88">
        <f t="shared" si="10"/>
        <v>5180.5960000000005</v>
      </c>
      <c r="F51" s="88">
        <f t="shared" si="10"/>
        <v>5119.0169999999998</v>
      </c>
      <c r="G51" s="88">
        <f t="shared" si="10"/>
        <v>5578.6440000000002</v>
      </c>
      <c r="H51" s="88">
        <f t="shared" si="10"/>
        <v>5650.3509999999997</v>
      </c>
      <c r="I51" s="88">
        <f t="shared" si="10"/>
        <v>6367.3540000000003</v>
      </c>
      <c r="J51" s="88">
        <f t="shared" si="10"/>
        <v>6832.7400000000007</v>
      </c>
      <c r="K51" s="88">
        <f t="shared" si="10"/>
        <v>6728.1400000000012</v>
      </c>
      <c r="L51" s="88">
        <f t="shared" si="10"/>
        <v>7137.5239999999994</v>
      </c>
      <c r="M51" s="88">
        <f t="shared" si="10"/>
        <v>7278.2450000000008</v>
      </c>
      <c r="N51" s="88">
        <f t="shared" si="10"/>
        <v>7235.1409999999996</v>
      </c>
      <c r="O51" s="88">
        <f t="shared" si="10"/>
        <v>6876.2909999999993</v>
      </c>
      <c r="P51" s="88">
        <f t="shared" si="10"/>
        <v>6480.21</v>
      </c>
      <c r="Q51" s="88">
        <f t="shared" si="10"/>
        <v>6303.2629999999999</v>
      </c>
      <c r="R51" s="88">
        <f t="shared" si="10"/>
        <v>6610.2939999999999</v>
      </c>
      <c r="S51" s="88">
        <f t="shared" si="10"/>
        <v>7274.4680000000008</v>
      </c>
      <c r="T51" s="88">
        <f t="shared" si="10"/>
        <v>7517.1699999999992</v>
      </c>
      <c r="U51" s="88">
        <f t="shared" si="10"/>
        <v>7711.2060000000001</v>
      </c>
      <c r="V51" s="88">
        <f t="shared" si="10"/>
        <v>7360.4260000000004</v>
      </c>
      <c r="W51" s="88">
        <f t="shared" si="10"/>
        <v>6787.7849999999999</v>
      </c>
      <c r="X51" s="88">
        <f t="shared" si="10"/>
        <v>6425.9699999999993</v>
      </c>
      <c r="Y51" s="88">
        <f t="shared" si="10"/>
        <v>5983.7879999999996</v>
      </c>
      <c r="Z51" s="89">
        <f t="shared" si="10"/>
        <v>0</v>
      </c>
      <c r="AA51" s="104">
        <f>SUM(B51:Z51)</f>
        <v>154522.266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-855.9</v>
      </c>
      <c r="C4" s="18">
        <v>-964.3</v>
      </c>
      <c r="D4" s="18">
        <v>-811.1</v>
      </c>
      <c r="E4" s="18">
        <v>-785.2</v>
      </c>
      <c r="F4" s="18">
        <v>-913.1</v>
      </c>
      <c r="G4" s="18">
        <v>-749.2</v>
      </c>
      <c r="H4" s="18">
        <v>-1270.7</v>
      </c>
      <c r="I4" s="18">
        <v>-1037.8</v>
      </c>
      <c r="J4" s="18">
        <v>-610.5</v>
      </c>
      <c r="K4" s="18">
        <v>-566.19999999999993</v>
      </c>
      <c r="L4" s="18">
        <v>-669.8</v>
      </c>
      <c r="M4" s="18">
        <v>-683</v>
      </c>
      <c r="N4" s="18">
        <v>-681</v>
      </c>
      <c r="O4" s="18">
        <v>-679</v>
      </c>
      <c r="P4" s="18">
        <v>-897.7</v>
      </c>
      <c r="Q4" s="18">
        <v>-1035.2</v>
      </c>
      <c r="R4" s="18">
        <v>-573.1</v>
      </c>
      <c r="S4" s="18">
        <v>-743.3</v>
      </c>
      <c r="T4" s="18">
        <v>-586.29999999999995</v>
      </c>
      <c r="U4" s="18">
        <v>-656</v>
      </c>
      <c r="V4" s="18">
        <v>-484.70000000000005</v>
      </c>
      <c r="W4" s="18">
        <v>-448.1</v>
      </c>
      <c r="X4" s="18">
        <v>-386.70000000000005</v>
      </c>
      <c r="Y4" s="18">
        <v>-63.899999999999977</v>
      </c>
      <c r="Z4" s="19"/>
      <c r="AA4" s="111">
        <f>SUM(B4:Z4)</f>
        <v>-17151.800000000003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97.29</v>
      </c>
      <c r="C7" s="117">
        <v>93.27</v>
      </c>
      <c r="D7" s="117">
        <v>90.46</v>
      </c>
      <c r="E7" s="117">
        <v>86.44</v>
      </c>
      <c r="F7" s="117">
        <v>85.7</v>
      </c>
      <c r="G7" s="117">
        <v>86.44</v>
      </c>
      <c r="H7" s="117">
        <v>95.21</v>
      </c>
      <c r="I7" s="117">
        <v>104.94</v>
      </c>
      <c r="J7" s="117">
        <v>114.2</v>
      </c>
      <c r="K7" s="117">
        <v>104.23</v>
      </c>
      <c r="L7" s="117">
        <v>95</v>
      </c>
      <c r="M7" s="117">
        <v>70</v>
      </c>
      <c r="N7" s="117">
        <v>59.23</v>
      </c>
      <c r="O7" s="117">
        <v>64.12</v>
      </c>
      <c r="P7" s="117">
        <v>71.95</v>
      </c>
      <c r="Q7" s="117">
        <v>78.34</v>
      </c>
      <c r="R7" s="117">
        <v>102.08</v>
      </c>
      <c r="S7" s="117">
        <v>106.54</v>
      </c>
      <c r="T7" s="117">
        <v>105.78</v>
      </c>
      <c r="U7" s="117">
        <v>100.02</v>
      </c>
      <c r="V7" s="117">
        <v>85</v>
      </c>
      <c r="W7" s="117">
        <v>79.38</v>
      </c>
      <c r="X7" s="117">
        <v>75.97</v>
      </c>
      <c r="Y7" s="117">
        <v>72.7</v>
      </c>
      <c r="Z7" s="118"/>
      <c r="AA7" s="119">
        <f>IF(SUM(B7:Z7)&lt;&gt;0,AVERAGEIF(B7:Z7,"&lt;&gt;"""),"")</f>
        <v>88.512083333333308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1240</v>
      </c>
      <c r="C13" s="129">
        <v>1232</v>
      </c>
      <c r="D13" s="129">
        <v>1216</v>
      </c>
      <c r="E13" s="129">
        <v>1209</v>
      </c>
      <c r="F13" s="129">
        <v>1201</v>
      </c>
      <c r="G13" s="129">
        <v>1196</v>
      </c>
      <c r="H13" s="129">
        <v>1193</v>
      </c>
      <c r="I13" s="129">
        <v>1175</v>
      </c>
      <c r="J13" s="129">
        <v>892.7</v>
      </c>
      <c r="K13" s="129">
        <v>574.4</v>
      </c>
      <c r="L13" s="129">
        <v>1012.9</v>
      </c>
      <c r="M13" s="129">
        <v>1183</v>
      </c>
      <c r="N13" s="129">
        <v>1181</v>
      </c>
      <c r="O13" s="129">
        <v>1179</v>
      </c>
      <c r="P13" s="129">
        <v>1173</v>
      </c>
      <c r="Q13" s="129">
        <v>848.2</v>
      </c>
      <c r="R13" s="129">
        <v>73.099999999999994</v>
      </c>
      <c r="S13" s="129">
        <v>243.3</v>
      </c>
      <c r="T13" s="129">
        <v>795.8</v>
      </c>
      <c r="U13" s="129">
        <v>1156</v>
      </c>
      <c r="V13" s="129">
        <v>984.7</v>
      </c>
      <c r="W13" s="129">
        <v>948.1</v>
      </c>
      <c r="X13" s="129">
        <v>886.7</v>
      </c>
      <c r="Y13" s="130">
        <v>563.9</v>
      </c>
      <c r="Z13" s="131"/>
      <c r="AA13" s="132">
        <f t="shared" si="0"/>
        <v>23357.8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77.7</v>
      </c>
      <c r="I15" s="133"/>
      <c r="J15" s="133"/>
      <c r="K15" s="133"/>
      <c r="L15" s="133"/>
      <c r="M15" s="133"/>
      <c r="N15" s="133"/>
      <c r="O15" s="133"/>
      <c r="P15" s="133"/>
      <c r="Q15" s="133">
        <v>187</v>
      </c>
      <c r="R15" s="133">
        <v>500</v>
      </c>
      <c r="S15" s="133">
        <v>500</v>
      </c>
      <c r="T15" s="133"/>
      <c r="U15" s="133"/>
      <c r="V15" s="133"/>
      <c r="W15" s="133"/>
      <c r="X15" s="133"/>
      <c r="Y15" s="133"/>
      <c r="Z15" s="131"/>
      <c r="AA15" s="132">
        <f t="shared" si="0"/>
        <v>1264.7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1240</v>
      </c>
      <c r="C16" s="135">
        <f t="shared" si="1"/>
        <v>1232</v>
      </c>
      <c r="D16" s="135">
        <f t="shared" si="1"/>
        <v>1216</v>
      </c>
      <c r="E16" s="135">
        <f t="shared" si="1"/>
        <v>1209</v>
      </c>
      <c r="F16" s="135">
        <f t="shared" si="1"/>
        <v>1201</v>
      </c>
      <c r="G16" s="135">
        <f t="shared" si="1"/>
        <v>1196</v>
      </c>
      <c r="H16" s="135">
        <f t="shared" si="1"/>
        <v>1270.7</v>
      </c>
      <c r="I16" s="135">
        <f t="shared" si="1"/>
        <v>1175</v>
      </c>
      <c r="J16" s="135">
        <f t="shared" si="1"/>
        <v>892.7</v>
      </c>
      <c r="K16" s="135">
        <f t="shared" si="1"/>
        <v>574.4</v>
      </c>
      <c r="L16" s="135">
        <f t="shared" si="1"/>
        <v>1012.9</v>
      </c>
      <c r="M16" s="135">
        <f t="shared" si="1"/>
        <v>1183</v>
      </c>
      <c r="N16" s="135">
        <f t="shared" si="1"/>
        <v>1181</v>
      </c>
      <c r="O16" s="135">
        <f t="shared" si="1"/>
        <v>1179</v>
      </c>
      <c r="P16" s="135">
        <f t="shared" si="1"/>
        <v>1173</v>
      </c>
      <c r="Q16" s="135">
        <f t="shared" si="1"/>
        <v>1035.2</v>
      </c>
      <c r="R16" s="135">
        <f t="shared" si="1"/>
        <v>573.1</v>
      </c>
      <c r="S16" s="135">
        <f t="shared" si="1"/>
        <v>743.3</v>
      </c>
      <c r="T16" s="135">
        <f t="shared" si="1"/>
        <v>795.8</v>
      </c>
      <c r="U16" s="135">
        <f t="shared" si="1"/>
        <v>1156</v>
      </c>
      <c r="V16" s="135">
        <f t="shared" si="1"/>
        <v>984.7</v>
      </c>
      <c r="W16" s="135">
        <f t="shared" si="1"/>
        <v>948.1</v>
      </c>
      <c r="X16" s="135">
        <f t="shared" si="1"/>
        <v>886.7</v>
      </c>
      <c r="Y16" s="135">
        <f t="shared" si="1"/>
        <v>563.9</v>
      </c>
      <c r="Z16" s="136" t="str">
        <f t="shared" si="1"/>
        <v/>
      </c>
      <c r="AA16" s="90">
        <f t="shared" si="0"/>
        <v>24622.5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384.1</v>
      </c>
      <c r="C23" s="133">
        <v>267.7</v>
      </c>
      <c r="D23" s="133">
        <v>404.9</v>
      </c>
      <c r="E23" s="133">
        <v>423.8</v>
      </c>
      <c r="F23" s="133">
        <v>287.89999999999998</v>
      </c>
      <c r="G23" s="133">
        <v>446.8</v>
      </c>
      <c r="H23" s="133"/>
      <c r="I23" s="133">
        <v>137.19999999999999</v>
      </c>
      <c r="J23" s="133">
        <v>282.2</v>
      </c>
      <c r="K23" s="133">
        <v>8.1999999999999993</v>
      </c>
      <c r="L23" s="133">
        <v>343.1</v>
      </c>
      <c r="M23" s="133">
        <v>500</v>
      </c>
      <c r="N23" s="133">
        <v>500</v>
      </c>
      <c r="O23" s="133">
        <v>500</v>
      </c>
      <c r="P23" s="133">
        <v>275.3</v>
      </c>
      <c r="Q23" s="133"/>
      <c r="R23" s="133"/>
      <c r="S23" s="133"/>
      <c r="T23" s="133">
        <v>209.5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7470.7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384.1</v>
      </c>
      <c r="C24" s="135">
        <f t="shared" si="3"/>
        <v>267.7</v>
      </c>
      <c r="D24" s="135">
        <f t="shared" si="3"/>
        <v>404.9</v>
      </c>
      <c r="E24" s="135">
        <f t="shared" si="3"/>
        <v>423.8</v>
      </c>
      <c r="F24" s="135">
        <f t="shared" si="3"/>
        <v>287.89999999999998</v>
      </c>
      <c r="G24" s="135">
        <f t="shared" si="3"/>
        <v>446.8</v>
      </c>
      <c r="H24" s="135">
        <f t="shared" si="3"/>
        <v>0</v>
      </c>
      <c r="I24" s="135">
        <f t="shared" si="3"/>
        <v>137.19999999999999</v>
      </c>
      <c r="J24" s="135">
        <f t="shared" si="3"/>
        <v>282.2</v>
      </c>
      <c r="K24" s="135">
        <f t="shared" si="3"/>
        <v>8.1999999999999993</v>
      </c>
      <c r="L24" s="135">
        <f t="shared" si="3"/>
        <v>343.1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275.3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209.5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7470.7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2024-01-26T12:08:14Z</dcterms:created>
  <dcterms:modified xsi:type="dcterms:W3CDTF">2024-01-26T12:08:15Z</dcterms:modified>
</cp:coreProperties>
</file>