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<sst xmlns="http://schemas.openxmlformats.org/spreadsheetml/2006/main" count="117" uniqueCount="53">
  <si>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25/01/2024 14:05:12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</si>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</sst>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3-46E8-972B-A78B522D08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79.5</c:v>
                </c:pt>
                <c:pt idx="7">
                  <c:v>85.5</c:v>
                </c:pt>
                <c:pt idx="8">
                  <c:v>95.5</c:v>
                </c:pt>
                <c:pt idx="9">
                  <c:v>112</c:v>
                </c:pt>
                <c:pt idx="10">
                  <c:v>112</c:v>
                </c:pt>
                <c:pt idx="11">
                  <c:v>92</c:v>
                </c:pt>
                <c:pt idx="12">
                  <c:v>81</c:v>
                </c:pt>
                <c:pt idx="13">
                  <c:v>79.5</c:v>
                </c:pt>
                <c:pt idx="14">
                  <c:v>79.5</c:v>
                </c:pt>
                <c:pt idx="15">
                  <c:v>89.5</c:v>
                </c:pt>
                <c:pt idx="16">
                  <c:v>139</c:v>
                </c:pt>
                <c:pt idx="17">
                  <c:v>177</c:v>
                </c:pt>
                <c:pt idx="18">
                  <c:v>184</c:v>
                </c:pt>
                <c:pt idx="19">
                  <c:v>180</c:v>
                </c:pt>
                <c:pt idx="20">
                  <c:v>152</c:v>
                </c:pt>
                <c:pt idx="21">
                  <c:v>112.5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63-46E8-972B-A78B522D08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1346.9580000000001</c:v>
                </c:pt>
                <c:pt idx="1">
                  <c:v>1316.9580000000001</c:v>
                </c:pt>
                <c:pt idx="2">
                  <c:v>1316.9580000000001</c:v>
                </c:pt>
                <c:pt idx="3">
                  <c:v>1316.9580000000001</c:v>
                </c:pt>
                <c:pt idx="4">
                  <c:v>1356.9580000000001</c:v>
                </c:pt>
                <c:pt idx="5">
                  <c:v>1812.01</c:v>
                </c:pt>
                <c:pt idx="6">
                  <c:v>2290.7280000000001</c:v>
                </c:pt>
                <c:pt idx="7">
                  <c:v>2660.0430000000001</c:v>
                </c:pt>
                <c:pt idx="8">
                  <c:v>2657.0209999999997</c:v>
                </c:pt>
                <c:pt idx="9">
                  <c:v>2048.4470000000001</c:v>
                </c:pt>
                <c:pt idx="10">
                  <c:v>1841</c:v>
                </c:pt>
                <c:pt idx="11">
                  <c:v>1899</c:v>
                </c:pt>
                <c:pt idx="12">
                  <c:v>1865.538</c:v>
                </c:pt>
                <c:pt idx="13">
                  <c:v>1869</c:v>
                </c:pt>
                <c:pt idx="14">
                  <c:v>2043</c:v>
                </c:pt>
                <c:pt idx="15">
                  <c:v>2567.6219999999998</c:v>
                </c:pt>
                <c:pt idx="16">
                  <c:v>3647.261</c:v>
                </c:pt>
                <c:pt idx="17">
                  <c:v>3646.817</c:v>
                </c:pt>
                <c:pt idx="18">
                  <c:v>3608.42</c:v>
                </c:pt>
                <c:pt idx="19">
                  <c:v>3408.3609999999999</c:v>
                </c:pt>
                <c:pt idx="20">
                  <c:v>3049.549</c:v>
                </c:pt>
                <c:pt idx="21">
                  <c:v>2709.0889999999999</c:v>
                </c:pt>
                <c:pt idx="22">
                  <c:v>2677.4279999999999</c:v>
                </c:pt>
                <c:pt idx="23">
                  <c:v>2598.3829999999998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63-46E8-972B-A78B522D08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2008</c:v>
                </c:pt>
                <c:pt idx="1">
                  <c:v>2078</c:v>
                </c:pt>
                <c:pt idx="2">
                  <c:v>2150</c:v>
                </c:pt>
                <c:pt idx="3">
                  <c:v>2164</c:v>
                </c:pt>
                <c:pt idx="4">
                  <c:v>2186</c:v>
                </c:pt>
                <c:pt idx="5">
                  <c:v>1999.4</c:v>
                </c:pt>
                <c:pt idx="6">
                  <c:v>1575.2</c:v>
                </c:pt>
                <c:pt idx="7">
                  <c:v>996.1</c:v>
                </c:pt>
                <c:pt idx="8">
                  <c:v>650</c:v>
                </c:pt>
                <c:pt idx="9">
                  <c:v>465</c:v>
                </c:pt>
                <c:pt idx="10">
                  <c:v>440</c:v>
                </c:pt>
                <c:pt idx="11">
                  <c:v>455</c:v>
                </c:pt>
                <c:pt idx="12">
                  <c:v>459</c:v>
                </c:pt>
                <c:pt idx="13">
                  <c:v>434</c:v>
                </c:pt>
                <c:pt idx="14">
                  <c:v>663.7</c:v>
                </c:pt>
                <c:pt idx="15">
                  <c:v>778.6</c:v>
                </c:pt>
                <c:pt idx="16">
                  <c:v>727</c:v>
                </c:pt>
                <c:pt idx="17">
                  <c:v>999.4</c:v>
                </c:pt>
                <c:pt idx="18">
                  <c:v>1027.9000000000001</c:v>
                </c:pt>
                <c:pt idx="19">
                  <c:v>1416.4</c:v>
                </c:pt>
                <c:pt idx="20">
                  <c:v>1268</c:v>
                </c:pt>
                <c:pt idx="21">
                  <c:v>1642.6</c:v>
                </c:pt>
                <c:pt idx="22">
                  <c:v>1920.8</c:v>
                </c:pt>
                <c:pt idx="23">
                  <c:v>2022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3-46E8-972B-A78B522D08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1889.962</c:v>
                </c:pt>
                <c:pt idx="1">
                  <c:v>1876.1409999999996</c:v>
                </c:pt>
                <c:pt idx="2">
                  <c:v>1877.3629999999998</c:v>
                </c:pt>
                <c:pt idx="3">
                  <c:v>1897.2069999999999</c:v>
                </c:pt>
                <c:pt idx="4">
                  <c:v>1877.6929999999998</c:v>
                </c:pt>
                <c:pt idx="5">
                  <c:v>1836.5509999999997</c:v>
                </c:pt>
                <c:pt idx="6">
                  <c:v>1828.5139999999999</c:v>
                </c:pt>
                <c:pt idx="7">
                  <c:v>2396.1280000000002</c:v>
                </c:pt>
                <c:pt idx="8">
                  <c:v>3694.1930000000007</c:v>
                </c:pt>
                <c:pt idx="9">
                  <c:v>4707.496000000001</c:v>
                </c:pt>
                <c:pt idx="10">
                  <c:v>5431.389000000001</c:v>
                </c:pt>
                <c:pt idx="11">
                  <c:v>5752.8599999999988</c:v>
                </c:pt>
                <c:pt idx="12">
                  <c:v>5653.6959999999999</c:v>
                </c:pt>
                <c:pt idx="13">
                  <c:v>5247.1449999999995</c:v>
                </c:pt>
                <c:pt idx="14">
                  <c:v>4401.5349999999999</c:v>
                </c:pt>
                <c:pt idx="15">
                  <c:v>3109.4560000000001</c:v>
                </c:pt>
                <c:pt idx="16">
                  <c:v>2048.6910000000003</c:v>
                </c:pt>
                <c:pt idx="17">
                  <c:v>1804.8710000000001</c:v>
                </c:pt>
                <c:pt idx="18">
                  <c:v>1787.174</c:v>
                </c:pt>
                <c:pt idx="19">
                  <c:v>1747.1680000000001</c:v>
                </c:pt>
                <c:pt idx="20">
                  <c:v>1638.5639999999999</c:v>
                </c:pt>
                <c:pt idx="21">
                  <c:v>1527.222</c:v>
                </c:pt>
                <c:pt idx="22">
                  <c:v>1451.3530000000001</c:v>
                </c:pt>
                <c:pt idx="23">
                  <c:v>1371.7819999999999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63-46E8-972B-A78B522D08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68</c:v>
                </c:pt>
                <c:pt idx="2">
                  <c:v>75</c:v>
                </c:pt>
                <c:pt idx="3">
                  <c:v>80</c:v>
                </c:pt>
                <c:pt idx="4">
                  <c:v>90</c:v>
                </c:pt>
                <c:pt idx="5">
                  <c:v>115</c:v>
                </c:pt>
                <c:pt idx="6">
                  <c:v>130</c:v>
                </c:pt>
                <c:pt idx="7">
                  <c:v>139</c:v>
                </c:pt>
                <c:pt idx="8">
                  <c:v>152</c:v>
                </c:pt>
                <c:pt idx="9">
                  <c:v>170</c:v>
                </c:pt>
                <c:pt idx="10">
                  <c:v>175</c:v>
                </c:pt>
                <c:pt idx="11">
                  <c:v>177</c:v>
                </c:pt>
                <c:pt idx="12">
                  <c:v>180</c:v>
                </c:pt>
                <c:pt idx="13">
                  <c:v>182</c:v>
                </c:pt>
                <c:pt idx="14">
                  <c:v>176</c:v>
                </c:pt>
                <c:pt idx="15">
                  <c:v>154</c:v>
                </c:pt>
                <c:pt idx="16">
                  <c:v>129</c:v>
                </c:pt>
                <c:pt idx="17">
                  <c:v>118</c:v>
                </c:pt>
                <c:pt idx="18">
                  <c:v>115</c:v>
                </c:pt>
                <c:pt idx="19">
                  <c:v>112</c:v>
                </c:pt>
                <c:pt idx="20">
                  <c:v>110</c:v>
                </c:pt>
                <c:pt idx="21">
                  <c:v>108</c:v>
                </c:pt>
                <c:pt idx="22">
                  <c:v>110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63-46E8-972B-A78B522D08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86</c:v>
                </c:pt>
                <c:pt idx="6">
                  <c:v>521</c:v>
                </c:pt>
                <c:pt idx="7">
                  <c:v>531</c:v>
                </c:pt>
                <c:pt idx="8">
                  <c:v>505</c:v>
                </c:pt>
                <c:pt idx="9">
                  <c:v>372</c:v>
                </c:pt>
                <c:pt idx="10">
                  <c:v>124</c:v>
                </c:pt>
                <c:pt idx="11">
                  <c:v>114</c:v>
                </c:pt>
                <c:pt idx="12">
                  <c:v>112</c:v>
                </c:pt>
                <c:pt idx="13">
                  <c:v>86</c:v>
                </c:pt>
                <c:pt idx="14">
                  <c:v>60</c:v>
                </c:pt>
                <c:pt idx="15">
                  <c:v>337</c:v>
                </c:pt>
                <c:pt idx="16">
                  <c:v>1214</c:v>
                </c:pt>
                <c:pt idx="17">
                  <c:v>1401</c:v>
                </c:pt>
                <c:pt idx="18">
                  <c:v>1474</c:v>
                </c:pt>
                <c:pt idx="19">
                  <c:v>1256</c:v>
                </c:pt>
                <c:pt idx="20">
                  <c:v>996</c:v>
                </c:pt>
                <c:pt idx="21">
                  <c:v>630</c:v>
                </c:pt>
                <c:pt idx="22">
                  <c:v>301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63-46E8-972B-A78B522D0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5548.3770000000013</c:v>
                </c:pt>
                <c:pt idx="1">
                  <c:v>5418.6159999999991</c:v>
                </c:pt>
                <c:pt idx="2">
                  <c:v>5498.8210000000017</c:v>
                </c:pt>
                <c:pt idx="3">
                  <c:v>5537.6649999999991</c:v>
                </c:pt>
                <c:pt idx="4">
                  <c:v>5650.1509999999989</c:v>
                </c:pt>
                <c:pt idx="5">
                  <c:v>5928.443000000002</c:v>
                </c:pt>
                <c:pt idx="6">
                  <c:v>6424.9599999999991</c:v>
                </c:pt>
                <c:pt idx="7">
                  <c:v>6807.742000000002</c:v>
                </c:pt>
                <c:pt idx="8">
                  <c:v>7753.7190000000001</c:v>
                </c:pt>
                <c:pt idx="9">
                  <c:v>7874.8990000000013</c:v>
                </c:pt>
                <c:pt idx="10">
                  <c:v>8123.3590000000022</c:v>
                </c:pt>
                <c:pt idx="11">
                  <c:v>8489.8960000000006</c:v>
                </c:pt>
                <c:pt idx="12">
                  <c:v>8351.1910000000007</c:v>
                </c:pt>
                <c:pt idx="13">
                  <c:v>7897.7309999999989</c:v>
                </c:pt>
                <c:pt idx="14">
                  <c:v>7423.7830000000004</c:v>
                </c:pt>
                <c:pt idx="15">
                  <c:v>7036.1710000000003</c:v>
                </c:pt>
                <c:pt idx="16">
                  <c:v>7904.9440000000013</c:v>
                </c:pt>
                <c:pt idx="17">
                  <c:v>8147.0740000000005</c:v>
                </c:pt>
                <c:pt idx="18">
                  <c:v>8196.4850000000006</c:v>
                </c:pt>
                <c:pt idx="19">
                  <c:v>8119.9320000000016</c:v>
                </c:pt>
                <c:pt idx="20">
                  <c:v>7214.1130000000012</c:v>
                </c:pt>
                <c:pt idx="21">
                  <c:v>6729.4339999999993</c:v>
                </c:pt>
                <c:pt idx="22">
                  <c:v>6540.0640000000012</c:v>
                </c:pt>
                <c:pt idx="23">
                  <c:v>6241.7119999999986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63-46E8-972B-A78B522D0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93.8</c:v>
                </c:pt>
                <c:pt idx="1">
                  <c:v>88.89</c:v>
                </c:pt>
                <c:pt idx="2">
                  <c:v>70</c:v>
                </c:pt>
                <c:pt idx="3">
                  <c:v>66.64</c:v>
                </c:pt>
                <c:pt idx="4">
                  <c:v>70</c:v>
                </c:pt>
                <c:pt idx="5">
                  <c:v>90.01</c:v>
                </c:pt>
                <c:pt idx="6">
                  <c:v>99.3</c:v>
                </c:pt>
                <c:pt idx="7">
                  <c:v>120.05</c:v>
                </c:pt>
                <c:pt idx="8">
                  <c:v>114.82</c:v>
                </c:pt>
                <c:pt idx="9">
                  <c:v>101.46</c:v>
                </c:pt>
                <c:pt idx="10">
                  <c:v>93.46</c:v>
                </c:pt>
                <c:pt idx="11">
                  <c:v>91.66</c:v>
                </c:pt>
                <c:pt idx="12">
                  <c:v>80.790000000000006</c:v>
                </c:pt>
                <c:pt idx="13">
                  <c:v>87.52</c:v>
                </c:pt>
                <c:pt idx="14">
                  <c:v>94.94</c:v>
                </c:pt>
                <c:pt idx="15">
                  <c:v>101.66</c:v>
                </c:pt>
                <c:pt idx="16">
                  <c:v>117.36</c:v>
                </c:pt>
                <c:pt idx="17">
                  <c:v>122.01</c:v>
                </c:pt>
                <c:pt idx="18">
                  <c:v>118.07</c:v>
                </c:pt>
                <c:pt idx="19">
                  <c:v>107.72</c:v>
                </c:pt>
                <c:pt idx="20">
                  <c:v>101.25</c:v>
                </c:pt>
                <c:pt idx="21">
                  <c:v>98.57</c:v>
                </c:pt>
                <c:pt idx="22">
                  <c:v>95.48</c:v>
                </c:pt>
                <c:pt idx="23">
                  <c:v>94.05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63-46E8-972B-A78B522D0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5548.4199999999992</v>
      </c>
      <c r="C4" s="18">
        <v>5418.5990000000011</v>
      </c>
      <c r="D4" s="18">
        <v>5498.820999999999</v>
      </c>
      <c r="E4" s="18">
        <v>5537.6650000000009</v>
      </c>
      <c r="F4" s="18">
        <v>5650.1510000000007</v>
      </c>
      <c r="G4" s="18">
        <v>5928.4610000000011</v>
      </c>
      <c r="H4" s="18">
        <v>6424.9420000000009</v>
      </c>
      <c r="I4" s="18">
        <v>6807.7710000000015</v>
      </c>
      <c r="J4" s="18">
        <v>7753.713999999999</v>
      </c>
      <c r="K4" s="18">
        <v>7874.9430000000002</v>
      </c>
      <c r="L4" s="18">
        <v>8123.3889999999992</v>
      </c>
      <c r="M4" s="18">
        <v>8489.8599999999988</v>
      </c>
      <c r="N4" s="18">
        <v>8351.2339999999986</v>
      </c>
      <c r="O4" s="18">
        <v>7897.6450000000013</v>
      </c>
      <c r="P4" s="18">
        <v>7423.7349999999988</v>
      </c>
      <c r="Q4" s="18">
        <v>7036.1780000000008</v>
      </c>
      <c r="R4" s="18">
        <v>7904.9520000000002</v>
      </c>
      <c r="S4" s="18">
        <v>8147.0879999999979</v>
      </c>
      <c r="T4" s="18">
        <v>8196.493999999997</v>
      </c>
      <c r="U4" s="18">
        <v>8119.9290000000001</v>
      </c>
      <c r="V4" s="18">
        <v>7214.1130000000003</v>
      </c>
      <c r="W4" s="18">
        <v>6729.4109999999991</v>
      </c>
      <c r="X4" s="18">
        <v>6540.0809999999992</v>
      </c>
      <c r="Y4" s="18">
        <v>6241.6650000000009</v>
      </c>
      <c r="Z4" s="19"/>
      <c r="AA4" s="20">
        <f>SUM(B4:Z4)</f>
        <v>168859.26100000003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</v>
      </c>
      <c r="C7" s="28">
        <v>88.89</v>
      </c>
      <c r="D7" s="28">
        <v>70</v>
      </c>
      <c r="E7" s="28">
        <v>66.64</v>
      </c>
      <c r="F7" s="28">
        <v>70</v>
      </c>
      <c r="G7" s="28">
        <v>90.01</v>
      </c>
      <c r="H7" s="28">
        <v>99.3</v>
      </c>
      <c r="I7" s="28">
        <v>120.05</v>
      </c>
      <c r="J7" s="28">
        <v>114.82</v>
      </c>
      <c r="K7" s="28">
        <v>101.46</v>
      </c>
      <c r="L7" s="28">
        <v>93.46</v>
      </c>
      <c r="M7" s="28">
        <v>91.66</v>
      </c>
      <c r="N7" s="28">
        <v>80.790000000000006</v>
      </c>
      <c r="O7" s="28">
        <v>87.52</v>
      </c>
      <c r="P7" s="28">
        <v>94.94</v>
      </c>
      <c r="Q7" s="28">
        <v>101.66</v>
      </c>
      <c r="R7" s="28">
        <v>117.36</v>
      </c>
      <c r="S7" s="28">
        <v>122.01</v>
      </c>
      <c r="T7" s="28">
        <v>118.07</v>
      </c>
      <c r="U7" s="28">
        <v>107.72</v>
      </c>
      <c r="V7" s="28">
        <v>101.25</v>
      </c>
      <c r="W7" s="28">
        <v>98.57</v>
      </c>
      <c r="X7" s="28">
        <v>95.48</v>
      </c>
      <c r="Y7" s="28">
        <v>94.05</v>
      </c>
      <c r="Z7" s="29"/>
      <c r="AA7" s="30">
        <f>IF(SUM(B7:Z7)&lt;&gt;0,AVERAGEIF(B7:Z7,"&lt;&gt;"""),"")</f>
        <v>96.646250000000009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85.5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79.5</v>
      </c>
      <c r="I11" s="47">
        <v>85.5</v>
      </c>
      <c r="J11" s="47">
        <v>95.5</v>
      </c>
      <c r="K11" s="47">
        <v>112</v>
      </c>
      <c r="L11" s="47">
        <v>112</v>
      </c>
      <c r="M11" s="47">
        <v>92</v>
      </c>
      <c r="N11" s="47">
        <v>81</v>
      </c>
      <c r="O11" s="47">
        <v>79.5</v>
      </c>
      <c r="P11" s="47">
        <v>79.5</v>
      </c>
      <c r="Q11" s="47">
        <v>89.5</v>
      </c>
      <c r="R11" s="47">
        <v>139</v>
      </c>
      <c r="S11" s="47">
        <v>177</v>
      </c>
      <c r="T11" s="47">
        <v>184</v>
      </c>
      <c r="U11" s="47">
        <v>180</v>
      </c>
      <c r="V11" s="47">
        <v>152</v>
      </c>
      <c r="W11" s="47">
        <v>112.5</v>
      </c>
      <c r="X11" s="47">
        <v>79.5</v>
      </c>
      <c r="Y11" s="47">
        <v>79.5</v>
      </c>
      <c r="Z11" s="48"/>
      <c r="AA11" s="49">
        <f t="shared" si="0"/>
        <v>2492.5</v>
      </c>
    </row>
    <row r="12" spans="1:27" ht="24.95" customHeight="1" x14ac:dyDescent="0.2">
      <c r="A12" s="50" t="s">
        <v>8</v>
      </c>
      <c r="B12" s="51">
        <v>1346.9580000000001</v>
      </c>
      <c r="C12" s="52">
        <v>1316.9580000000001</v>
      </c>
      <c r="D12" s="52">
        <v>1316.9580000000001</v>
      </c>
      <c r="E12" s="52">
        <v>1316.9580000000001</v>
      </c>
      <c r="F12" s="52">
        <v>1356.9580000000001</v>
      </c>
      <c r="G12" s="52">
        <v>1812.01</v>
      </c>
      <c r="H12" s="52">
        <v>2290.7280000000001</v>
      </c>
      <c r="I12" s="52">
        <v>2660.0430000000001</v>
      </c>
      <c r="J12" s="52">
        <v>2657.0209999999997</v>
      </c>
      <c r="K12" s="52">
        <v>2048.4470000000001</v>
      </c>
      <c r="L12" s="52">
        <v>1841</v>
      </c>
      <c r="M12" s="52">
        <v>1899</v>
      </c>
      <c r="N12" s="52">
        <v>1865.538</v>
      </c>
      <c r="O12" s="52">
        <v>1869</v>
      </c>
      <c r="P12" s="52">
        <v>2043</v>
      </c>
      <c r="Q12" s="52">
        <v>2567.6219999999998</v>
      </c>
      <c r="R12" s="52">
        <v>3647.261</v>
      </c>
      <c r="S12" s="52">
        <v>3646.817</v>
      </c>
      <c r="T12" s="52">
        <v>3608.42</v>
      </c>
      <c r="U12" s="52">
        <v>3408.3609999999999</v>
      </c>
      <c r="V12" s="52">
        <v>3049.549</v>
      </c>
      <c r="W12" s="52">
        <v>2709.0889999999999</v>
      </c>
      <c r="X12" s="52">
        <v>2677.4279999999999</v>
      </c>
      <c r="Y12" s="52">
        <v>2598.3829999999998</v>
      </c>
      <c r="Z12" s="53"/>
      <c r="AA12" s="54">
        <f t="shared" si="0"/>
        <v>55553.506999999998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86</v>
      </c>
      <c r="H13" s="52">
        <v>521</v>
      </c>
      <c r="I13" s="52">
        <v>531</v>
      </c>
      <c r="J13" s="52">
        <v>505</v>
      </c>
      <c r="K13" s="52">
        <v>372</v>
      </c>
      <c r="L13" s="52">
        <v>124</v>
      </c>
      <c r="M13" s="52">
        <v>114</v>
      </c>
      <c r="N13" s="52">
        <v>112</v>
      </c>
      <c r="O13" s="52">
        <v>86</v>
      </c>
      <c r="P13" s="52">
        <v>60</v>
      </c>
      <c r="Q13" s="52">
        <v>337</v>
      </c>
      <c r="R13" s="52">
        <v>1214</v>
      </c>
      <c r="S13" s="52">
        <v>1401</v>
      </c>
      <c r="T13" s="52">
        <v>1474</v>
      </c>
      <c r="U13" s="52">
        <v>1256</v>
      </c>
      <c r="V13" s="52">
        <v>996</v>
      </c>
      <c r="W13" s="52">
        <v>630</v>
      </c>
      <c r="X13" s="52">
        <v>301</v>
      </c>
      <c r="Y13" s="52">
        <v>60</v>
      </c>
      <c r="Z13" s="53"/>
      <c r="AA13" s="54">
        <f t="shared" si="0"/>
        <v>10240</v>
      </c>
    </row>
    <row r="14" spans="1:27" ht="24.95" customHeight="1" x14ac:dyDescent="0.2">
      <c r="A14" s="55" t="s">
        <v>10</v>
      </c>
      <c r="B14" s="56">
        <v>1889.962</v>
      </c>
      <c r="C14" s="57">
        <v>1876.1409999999996</v>
      </c>
      <c r="D14" s="57">
        <v>1877.3629999999998</v>
      </c>
      <c r="E14" s="57">
        <v>1897.2069999999999</v>
      </c>
      <c r="F14" s="57">
        <v>1877.6929999999998</v>
      </c>
      <c r="G14" s="57">
        <v>1836.5509999999997</v>
      </c>
      <c r="H14" s="57">
        <v>1828.5139999999999</v>
      </c>
      <c r="I14" s="57">
        <v>2396.1280000000002</v>
      </c>
      <c r="J14" s="57">
        <v>3694.1930000000007</v>
      </c>
      <c r="K14" s="57">
        <v>4707.496000000001</v>
      </c>
      <c r="L14" s="57">
        <v>5431.389000000001</v>
      </c>
      <c r="M14" s="57">
        <v>5752.8599999999988</v>
      </c>
      <c r="N14" s="57">
        <v>5653.6959999999999</v>
      </c>
      <c r="O14" s="57">
        <v>5247.1449999999995</v>
      </c>
      <c r="P14" s="57">
        <v>4401.5349999999999</v>
      </c>
      <c r="Q14" s="57">
        <v>3109.4560000000001</v>
      </c>
      <c r="R14" s="57">
        <v>2048.6910000000003</v>
      </c>
      <c r="S14" s="57">
        <v>1804.8710000000001</v>
      </c>
      <c r="T14" s="57">
        <v>1787.174</v>
      </c>
      <c r="U14" s="57">
        <v>1747.1680000000001</v>
      </c>
      <c r="V14" s="57">
        <v>1638.5639999999999</v>
      </c>
      <c r="W14" s="57">
        <v>1527.222</v>
      </c>
      <c r="X14" s="57">
        <v>1451.3530000000001</v>
      </c>
      <c r="Y14" s="57">
        <v>1371.7819999999999</v>
      </c>
      <c r="Z14" s="58"/>
      <c r="AA14" s="59">
        <f t="shared" si="0"/>
        <v>66854.153999999995</v>
      </c>
    </row>
    <row r="15" spans="1:27" ht="24.95" customHeight="1" x14ac:dyDescent="0.2">
      <c r="A15" s="55" t="s">
        <v>11</v>
      </c>
      <c r="B15" s="56">
        <v>75</v>
      </c>
      <c r="C15" s="57">
        <v>68</v>
      </c>
      <c r="D15" s="57">
        <v>75</v>
      </c>
      <c r="E15" s="57">
        <v>80</v>
      </c>
      <c r="F15" s="57">
        <v>90</v>
      </c>
      <c r="G15" s="57">
        <v>115</v>
      </c>
      <c r="H15" s="57">
        <v>130</v>
      </c>
      <c r="I15" s="57">
        <v>139</v>
      </c>
      <c r="J15" s="57">
        <v>152</v>
      </c>
      <c r="K15" s="57">
        <v>170</v>
      </c>
      <c r="L15" s="57">
        <v>175</v>
      </c>
      <c r="M15" s="57">
        <v>177</v>
      </c>
      <c r="N15" s="57">
        <v>180</v>
      </c>
      <c r="O15" s="57">
        <v>182</v>
      </c>
      <c r="P15" s="57">
        <v>176</v>
      </c>
      <c r="Q15" s="57">
        <v>154</v>
      </c>
      <c r="R15" s="57">
        <v>129</v>
      </c>
      <c r="S15" s="57">
        <v>118</v>
      </c>
      <c r="T15" s="57">
        <v>115</v>
      </c>
      <c r="U15" s="57">
        <v>112</v>
      </c>
      <c r="V15" s="57">
        <v>110</v>
      </c>
      <c r="W15" s="57">
        <v>108</v>
      </c>
      <c r="X15" s="57">
        <v>110</v>
      </c>
      <c r="Y15" s="57">
        <v>110</v>
      </c>
      <c r="Z15" s="58"/>
      <c r="AA15" s="59">
        <f t="shared" si="0"/>
        <v>3050</v>
      </c>
    </row>
    <row r="16" spans="1:27" ht="30" customHeight="1" thickBot="1" x14ac:dyDescent="0.25">
      <c r="A16" s="60" t="s">
        <v>12</v>
      </c>
      <c r="B16" s="61">
        <f>IF(LEN(B$2)&gt;0,SUM(B10:B15),"")</f>
        <v>3540.42</v>
      </c>
      <c r="C16" s="62">
        <f t="shared" ref="C16:Z16" si="1">IF(LEN(C$2)&gt;0,SUM(C10:C15),"")</f>
        <v>3340.5989999999997</v>
      </c>
      <c r="D16" s="62">
        <f t="shared" si="1"/>
        <v>3348.8209999999999</v>
      </c>
      <c r="E16" s="62">
        <f t="shared" si="1"/>
        <v>3373.665</v>
      </c>
      <c r="F16" s="62">
        <f t="shared" si="1"/>
        <v>3464.1509999999998</v>
      </c>
      <c r="G16" s="62">
        <f t="shared" si="1"/>
        <v>3929.0609999999997</v>
      </c>
      <c r="H16" s="62">
        <f t="shared" si="1"/>
        <v>4849.7420000000002</v>
      </c>
      <c r="I16" s="62">
        <f t="shared" si="1"/>
        <v>5811.6710000000003</v>
      </c>
      <c r="J16" s="62">
        <f t="shared" si="1"/>
        <v>7103.7139999999999</v>
      </c>
      <c r="K16" s="62">
        <f t="shared" si="1"/>
        <v>7409.9430000000011</v>
      </c>
      <c r="L16" s="62">
        <f t="shared" si="1"/>
        <v>7683.389000000001</v>
      </c>
      <c r="M16" s="62">
        <f t="shared" si="1"/>
        <v>8034.8599999999988</v>
      </c>
      <c r="N16" s="62">
        <f t="shared" si="1"/>
        <v>7892.2340000000004</v>
      </c>
      <c r="O16" s="62">
        <f t="shared" si="1"/>
        <v>7463.6449999999995</v>
      </c>
      <c r="P16" s="62">
        <f t="shared" si="1"/>
        <v>6760.0349999999999</v>
      </c>
      <c r="Q16" s="62">
        <f t="shared" si="1"/>
        <v>6257.5779999999995</v>
      </c>
      <c r="R16" s="62">
        <f t="shared" si="1"/>
        <v>7177.9520000000011</v>
      </c>
      <c r="S16" s="62">
        <f t="shared" si="1"/>
        <v>7147.6880000000001</v>
      </c>
      <c r="T16" s="62">
        <f t="shared" si="1"/>
        <v>7168.5940000000001</v>
      </c>
      <c r="U16" s="62">
        <f t="shared" si="1"/>
        <v>6703.5290000000005</v>
      </c>
      <c r="V16" s="62">
        <f t="shared" si="1"/>
        <v>5946.1129999999994</v>
      </c>
      <c r="W16" s="62">
        <f t="shared" si="1"/>
        <v>5086.8109999999997</v>
      </c>
      <c r="X16" s="62">
        <f t="shared" si="1"/>
        <v>4619.2809999999999</v>
      </c>
      <c r="Y16" s="62">
        <f t="shared" si="1"/>
        <v>4219.665</v>
      </c>
      <c r="Z16" s="63" t="str">
        <f t="shared" si="1"/>
        <v/>
      </c>
      <c r="AA16" s="64">
        <f>SUM(AA10:AA15)</f>
        <v>138333.16099999999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2059.5</v>
      </c>
      <c r="C28" s="72">
        <v>2032.5</v>
      </c>
      <c r="D28" s="72">
        <v>2017.5</v>
      </c>
      <c r="E28" s="72">
        <v>2011.5</v>
      </c>
      <c r="F28" s="72">
        <v>2007.5</v>
      </c>
      <c r="G28" s="72">
        <v>2154.5</v>
      </c>
      <c r="H28" s="72">
        <v>2632.5</v>
      </c>
      <c r="I28" s="72">
        <v>2869.5</v>
      </c>
      <c r="J28" s="72">
        <v>3399.5</v>
      </c>
      <c r="K28" s="72">
        <v>3809</v>
      </c>
      <c r="L28" s="72">
        <v>3714</v>
      </c>
      <c r="M28" s="72">
        <v>3797</v>
      </c>
      <c r="N28" s="72">
        <v>3778</v>
      </c>
      <c r="O28" s="72">
        <v>3593.5</v>
      </c>
      <c r="P28" s="72">
        <v>3258.5</v>
      </c>
      <c r="Q28" s="72">
        <v>3060.5</v>
      </c>
      <c r="R28" s="72">
        <v>3244</v>
      </c>
      <c r="S28" s="72">
        <v>3440</v>
      </c>
      <c r="T28" s="72">
        <v>3452</v>
      </c>
      <c r="U28" s="72">
        <v>3293</v>
      </c>
      <c r="V28" s="72">
        <v>2999</v>
      </c>
      <c r="W28" s="72">
        <v>2659.5</v>
      </c>
      <c r="X28" s="72">
        <v>2400.5</v>
      </c>
      <c r="Y28" s="72">
        <v>2069.5</v>
      </c>
      <c r="Z28" s="73"/>
      <c r="AA28" s="74">
        <f>SUM(B28:Z28)</f>
        <v>69752.5</v>
      </c>
    </row>
    <row r="29" spans="1:27" ht="24.95" customHeight="1" x14ac:dyDescent="0.2">
      <c r="A29" s="75" t="s">
        <v>23</v>
      </c>
      <c r="B29" s="76">
        <v>1407.962</v>
      </c>
      <c r="C29" s="77">
        <v>1478.1410000000001</v>
      </c>
      <c r="D29" s="77">
        <v>1580.3630000000001</v>
      </c>
      <c r="E29" s="77">
        <v>1641.2070000000001</v>
      </c>
      <c r="F29" s="77">
        <v>1714.693</v>
      </c>
      <c r="G29" s="77">
        <v>1686.6030000000001</v>
      </c>
      <c r="H29" s="77">
        <v>1733.242</v>
      </c>
      <c r="I29" s="77">
        <v>2283.1709999999998</v>
      </c>
      <c r="J29" s="77">
        <v>2924.2139999999999</v>
      </c>
      <c r="K29" s="77">
        <v>3036.9430000000002</v>
      </c>
      <c r="L29" s="77">
        <v>3441.3890000000001</v>
      </c>
      <c r="M29" s="77">
        <v>3666.86</v>
      </c>
      <c r="N29" s="77">
        <v>3547.2339999999999</v>
      </c>
      <c r="O29" s="77">
        <v>3278.145</v>
      </c>
      <c r="P29" s="77">
        <v>2822.5349999999999</v>
      </c>
      <c r="Q29" s="77">
        <v>2531.078</v>
      </c>
      <c r="R29" s="77">
        <v>2805.9520000000002</v>
      </c>
      <c r="S29" s="77">
        <v>2528.6880000000001</v>
      </c>
      <c r="T29" s="77">
        <v>2547.5940000000001</v>
      </c>
      <c r="U29" s="77">
        <v>2223.529</v>
      </c>
      <c r="V29" s="77">
        <v>1980.1130000000001</v>
      </c>
      <c r="W29" s="77">
        <v>1784.3109999999999</v>
      </c>
      <c r="X29" s="77">
        <v>1587.7809999999999</v>
      </c>
      <c r="Y29" s="77">
        <v>1563.165</v>
      </c>
      <c r="Z29" s="78"/>
      <c r="AA29" s="79">
        <f>SUM(B29:Z29)</f>
        <v>55794.913000000008</v>
      </c>
    </row>
    <row r="30" spans="1:27" ht="24.95" customHeight="1" x14ac:dyDescent="0.2">
      <c r="A30" s="82" t="s">
        <v>24</v>
      </c>
      <c r="B30" s="80">
        <v>806.95799999999997</v>
      </c>
      <c r="C30" s="81">
        <v>663.95799999999997</v>
      </c>
      <c r="D30" s="81">
        <v>663.95799999999997</v>
      </c>
      <c r="E30" s="81">
        <v>663.95799999999997</v>
      </c>
      <c r="F30" s="81">
        <v>703.95799999999997</v>
      </c>
      <c r="G30" s="81">
        <v>965.95799999999997</v>
      </c>
      <c r="H30" s="81">
        <v>1380</v>
      </c>
      <c r="I30" s="81">
        <v>1430</v>
      </c>
      <c r="J30" s="81">
        <v>1430</v>
      </c>
      <c r="K30" s="81">
        <v>1018</v>
      </c>
      <c r="L30" s="81">
        <v>968</v>
      </c>
      <c r="M30" s="81">
        <v>1026</v>
      </c>
      <c r="N30" s="81">
        <v>1026</v>
      </c>
      <c r="O30" s="81">
        <v>1026</v>
      </c>
      <c r="P30" s="81">
        <v>1200</v>
      </c>
      <c r="Q30" s="81">
        <v>1332</v>
      </c>
      <c r="R30" s="81">
        <v>1855</v>
      </c>
      <c r="S30" s="81">
        <v>1905</v>
      </c>
      <c r="T30" s="81">
        <v>1905</v>
      </c>
      <c r="U30" s="81">
        <v>1905</v>
      </c>
      <c r="V30" s="81">
        <v>1795</v>
      </c>
      <c r="W30" s="81">
        <v>1408</v>
      </c>
      <c r="X30" s="81">
        <v>1388</v>
      </c>
      <c r="Y30" s="81">
        <v>1356</v>
      </c>
      <c r="Z30" s="83"/>
      <c r="AA30" s="84">
        <f>SUM(B30:Z30)</f>
        <v>29821.748</v>
      </c>
    </row>
    <row r="31" spans="1:27" ht="30" customHeight="1" thickBot="1" x14ac:dyDescent="0.25">
      <c r="A31" s="60" t="s">
        <v>25</v>
      </c>
      <c r="B31" s="61">
        <f>IF(LEN(B$2)&gt;0,SUM(B28:B30),"")</f>
        <v>4274.42</v>
      </c>
      <c r="C31" s="62">
        <f t="shared" ref="C31:Z31" si="4">IF(LEN(C$2)&gt;0,SUM(C28:C30),"")</f>
        <v>4174.5990000000002</v>
      </c>
      <c r="D31" s="62">
        <f t="shared" si="4"/>
        <v>4261.8209999999999</v>
      </c>
      <c r="E31" s="62">
        <f t="shared" si="4"/>
        <v>4316.665</v>
      </c>
      <c r="F31" s="62">
        <f t="shared" si="4"/>
        <v>4426.1509999999998</v>
      </c>
      <c r="G31" s="62">
        <f t="shared" si="4"/>
        <v>4807.0609999999997</v>
      </c>
      <c r="H31" s="62">
        <f t="shared" si="4"/>
        <v>5745.7420000000002</v>
      </c>
      <c r="I31" s="62">
        <f t="shared" si="4"/>
        <v>6582.6710000000003</v>
      </c>
      <c r="J31" s="62">
        <f t="shared" si="4"/>
        <v>7753.7139999999999</v>
      </c>
      <c r="K31" s="62">
        <f t="shared" si="4"/>
        <v>7863.9430000000002</v>
      </c>
      <c r="L31" s="62">
        <f t="shared" si="4"/>
        <v>8123.3890000000001</v>
      </c>
      <c r="M31" s="62">
        <f t="shared" si="4"/>
        <v>8489.86</v>
      </c>
      <c r="N31" s="62">
        <f t="shared" si="4"/>
        <v>8351.2340000000004</v>
      </c>
      <c r="O31" s="62">
        <f t="shared" si="4"/>
        <v>7897.6450000000004</v>
      </c>
      <c r="P31" s="62">
        <f t="shared" si="4"/>
        <v>7281.0349999999999</v>
      </c>
      <c r="Q31" s="62">
        <f t="shared" si="4"/>
        <v>6923.5779999999995</v>
      </c>
      <c r="R31" s="62">
        <f t="shared" si="4"/>
        <v>7904.9520000000002</v>
      </c>
      <c r="S31" s="62">
        <f t="shared" si="4"/>
        <v>7873.6880000000001</v>
      </c>
      <c r="T31" s="62">
        <f t="shared" si="4"/>
        <v>7904.5940000000001</v>
      </c>
      <c r="U31" s="62">
        <f t="shared" si="4"/>
        <v>7421.5290000000005</v>
      </c>
      <c r="V31" s="62">
        <f t="shared" si="4"/>
        <v>6774.1130000000003</v>
      </c>
      <c r="W31" s="62">
        <f t="shared" si="4"/>
        <v>5851.8109999999997</v>
      </c>
      <c r="X31" s="62">
        <f t="shared" si="4"/>
        <v>5376.2809999999999</v>
      </c>
      <c r="Y31" s="62">
        <f t="shared" si="4"/>
        <v>4988.665</v>
      </c>
      <c r="Z31" s="63" t="str">
        <f t="shared" si="4"/>
        <v/>
      </c>
      <c r="AA31" s="64">
        <f>SUM(AA28:AA30)</f>
        <v>155369.16099999999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345</v>
      </c>
      <c r="C34" s="95">
        <v>378</v>
      </c>
      <c r="D34" s="95">
        <v>396</v>
      </c>
      <c r="E34" s="95">
        <v>413</v>
      </c>
      <c r="F34" s="95">
        <v>416</v>
      </c>
      <c r="G34" s="95">
        <v>401</v>
      </c>
      <c r="H34" s="95">
        <v>394</v>
      </c>
      <c r="I34" s="95">
        <v>385</v>
      </c>
      <c r="J34" s="95">
        <v>325</v>
      </c>
      <c r="K34" s="95">
        <v>211</v>
      </c>
      <c r="L34" s="95">
        <v>208</v>
      </c>
      <c r="M34" s="95">
        <v>221</v>
      </c>
      <c r="N34" s="95">
        <v>222</v>
      </c>
      <c r="O34" s="95">
        <v>222</v>
      </c>
      <c r="P34" s="95">
        <v>214</v>
      </c>
      <c r="Q34" s="95">
        <v>352</v>
      </c>
      <c r="R34" s="95">
        <v>419</v>
      </c>
      <c r="S34" s="95">
        <v>375</v>
      </c>
      <c r="T34" s="95">
        <v>375</v>
      </c>
      <c r="U34" s="95">
        <v>367</v>
      </c>
      <c r="V34" s="95">
        <v>382</v>
      </c>
      <c r="W34" s="95">
        <v>324</v>
      </c>
      <c r="X34" s="95">
        <v>363</v>
      </c>
      <c r="Y34" s="95">
        <v>372</v>
      </c>
      <c r="Z34" s="96"/>
      <c r="AA34" s="74">
        <f t="shared" ref="AA34:AA39" si="5">SUM(B34:Z34)</f>
        <v>8080</v>
      </c>
    </row>
    <row r="35" spans="1:27" ht="24.95" customHeight="1" x14ac:dyDescent="0.2">
      <c r="A35" s="97" t="s">
        <v>28</v>
      </c>
      <c r="B35" s="98">
        <v>334</v>
      </c>
      <c r="C35" s="99">
        <v>401</v>
      </c>
      <c r="D35" s="99">
        <v>462</v>
      </c>
      <c r="E35" s="99">
        <v>475</v>
      </c>
      <c r="F35" s="99">
        <v>491</v>
      </c>
      <c r="G35" s="99">
        <v>422</v>
      </c>
      <c r="H35" s="99">
        <v>447</v>
      </c>
      <c r="I35" s="99">
        <v>331</v>
      </c>
      <c r="J35" s="99">
        <v>270</v>
      </c>
      <c r="K35" s="99">
        <v>188</v>
      </c>
      <c r="L35" s="99">
        <v>177</v>
      </c>
      <c r="M35" s="99">
        <v>179</v>
      </c>
      <c r="N35" s="99">
        <v>182</v>
      </c>
      <c r="O35" s="99">
        <v>157</v>
      </c>
      <c r="P35" s="99">
        <v>252</v>
      </c>
      <c r="Q35" s="99">
        <v>259</v>
      </c>
      <c r="R35" s="99">
        <v>253</v>
      </c>
      <c r="S35" s="99">
        <v>296</v>
      </c>
      <c r="T35" s="99">
        <v>306</v>
      </c>
      <c r="U35" s="99">
        <v>296</v>
      </c>
      <c r="V35" s="99">
        <v>391</v>
      </c>
      <c r="W35" s="99">
        <v>386</v>
      </c>
      <c r="X35" s="99">
        <v>339</v>
      </c>
      <c r="Y35" s="99">
        <v>342</v>
      </c>
      <c r="Z35" s="100"/>
      <c r="AA35" s="79">
        <f t="shared" si="5"/>
        <v>7636</v>
      </c>
    </row>
    <row r="36" spans="1:27" ht="24.95" customHeight="1" x14ac:dyDescent="0.2">
      <c r="A36" s="97" t="s">
        <v>29</v>
      </c>
      <c r="B36" s="98">
        <v>1279</v>
      </c>
      <c r="C36" s="99">
        <v>1249</v>
      </c>
      <c r="D36" s="99">
        <v>1242</v>
      </c>
      <c r="E36" s="99">
        <v>1226</v>
      </c>
      <c r="F36" s="99">
        <v>1229</v>
      </c>
      <c r="G36" s="99">
        <v>1126.4000000000001</v>
      </c>
      <c r="H36" s="99">
        <v>684.2</v>
      </c>
      <c r="I36" s="99">
        <v>118.9</v>
      </c>
      <c r="J36" s="99">
        <v>5</v>
      </c>
      <c r="K36" s="99">
        <v>16</v>
      </c>
      <c r="L36" s="99">
        <v>5</v>
      </c>
      <c r="M36" s="99">
        <v>5</v>
      </c>
      <c r="N36" s="99">
        <v>5</v>
      </c>
      <c r="O36" s="99">
        <v>5</v>
      </c>
      <c r="P36" s="99">
        <v>147.69999999999999</v>
      </c>
      <c r="Q36" s="99">
        <v>117.6</v>
      </c>
      <c r="R36" s="99">
        <v>5</v>
      </c>
      <c r="S36" s="99">
        <v>278.39999999999998</v>
      </c>
      <c r="T36" s="99">
        <v>296.89999999999998</v>
      </c>
      <c r="U36" s="99">
        <v>703.4</v>
      </c>
      <c r="V36" s="99">
        <v>445</v>
      </c>
      <c r="W36" s="99">
        <v>882.6</v>
      </c>
      <c r="X36" s="99">
        <v>1168.8</v>
      </c>
      <c r="Y36" s="99">
        <v>1258</v>
      </c>
      <c r="Z36" s="100"/>
      <c r="AA36" s="79">
        <f t="shared" si="5"/>
        <v>13498.9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111.2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2008</v>
      </c>
      <c r="C39" s="88">
        <f t="shared" si="6"/>
        <v>2078</v>
      </c>
      <c r="D39" s="88">
        <f t="shared" si="6"/>
        <v>2150</v>
      </c>
      <c r="E39" s="88">
        <f t="shared" si="6"/>
        <v>2164</v>
      </c>
      <c r="F39" s="88">
        <f t="shared" si="6"/>
        <v>2186</v>
      </c>
      <c r="G39" s="88">
        <f t="shared" si="6"/>
        <v>1999.4</v>
      </c>
      <c r="H39" s="88">
        <f t="shared" si="6"/>
        <v>1575.2</v>
      </c>
      <c r="I39" s="88">
        <f t="shared" si="6"/>
        <v>996.1</v>
      </c>
      <c r="J39" s="88">
        <f t="shared" si="6"/>
        <v>650</v>
      </c>
      <c r="K39" s="88">
        <f t="shared" si="6"/>
        <v>465</v>
      </c>
      <c r="L39" s="88">
        <f t="shared" si="6"/>
        <v>440</v>
      </c>
      <c r="M39" s="88">
        <f t="shared" si="6"/>
        <v>455</v>
      </c>
      <c r="N39" s="88">
        <f t="shared" si="6"/>
        <v>459</v>
      </c>
      <c r="O39" s="88">
        <f t="shared" si="6"/>
        <v>434</v>
      </c>
      <c r="P39" s="88">
        <f t="shared" si="6"/>
        <v>663.7</v>
      </c>
      <c r="Q39" s="88">
        <f t="shared" si="6"/>
        <v>778.6</v>
      </c>
      <c r="R39" s="88">
        <f t="shared" si="6"/>
        <v>727</v>
      </c>
      <c r="S39" s="88">
        <f t="shared" si="6"/>
        <v>999.4</v>
      </c>
      <c r="T39" s="88">
        <f t="shared" si="6"/>
        <v>1027.9000000000001</v>
      </c>
      <c r="U39" s="88">
        <f t="shared" si="6"/>
        <v>1416.4</v>
      </c>
      <c r="V39" s="88">
        <f t="shared" si="6"/>
        <v>1268</v>
      </c>
      <c r="W39" s="88">
        <f t="shared" si="6"/>
        <v>1642.6</v>
      </c>
      <c r="X39" s="88">
        <f t="shared" si="6"/>
        <v>1920.8</v>
      </c>
      <c r="Y39" s="88">
        <f t="shared" si="6"/>
        <v>2022</v>
      </c>
      <c r="Z39" s="89" t="str">
        <f t="shared" si="6"/>
        <v/>
      </c>
      <c r="AA39" s="90">
        <f t="shared" si="5"/>
        <v>30526.100000000002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1274</v>
      </c>
      <c r="C44" s="99">
        <v>1244</v>
      </c>
      <c r="D44" s="99">
        <v>1237</v>
      </c>
      <c r="E44" s="99">
        <v>1221</v>
      </c>
      <c r="F44" s="99">
        <v>1224</v>
      </c>
      <c r="G44" s="99">
        <v>1121.4000000000001</v>
      </c>
      <c r="H44" s="99">
        <v>679.2</v>
      </c>
      <c r="I44" s="99">
        <v>113.9</v>
      </c>
      <c r="J44" s="99"/>
      <c r="K44" s="99">
        <v>11</v>
      </c>
      <c r="L44" s="99"/>
      <c r="M44" s="99"/>
      <c r="N44" s="99"/>
      <c r="O44" s="99"/>
      <c r="P44" s="99">
        <v>142.69999999999999</v>
      </c>
      <c r="Q44" s="99">
        <v>112.6</v>
      </c>
      <c r="R44" s="99"/>
      <c r="S44" s="99">
        <v>273.39999999999998</v>
      </c>
      <c r="T44" s="99">
        <v>291.89999999999998</v>
      </c>
      <c r="U44" s="99">
        <v>698.4</v>
      </c>
      <c r="V44" s="99">
        <v>440</v>
      </c>
      <c r="W44" s="99">
        <v>877.6</v>
      </c>
      <c r="X44" s="99">
        <v>1163.8</v>
      </c>
      <c r="Y44" s="99">
        <v>1253</v>
      </c>
      <c r="Z44" s="100"/>
      <c r="AA44" s="79">
        <f t="shared" si="7"/>
        <v>13378.899999999998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111.2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1274</v>
      </c>
      <c r="C48" s="88">
        <f t="shared" ref="C48:Z48" si="8">IF(LEN(C$2)&gt;0,SUM(C42:C47),"")</f>
        <v>1244</v>
      </c>
      <c r="D48" s="88">
        <f t="shared" si="8"/>
        <v>1237</v>
      </c>
      <c r="E48" s="88">
        <f t="shared" si="8"/>
        <v>1221</v>
      </c>
      <c r="F48" s="88">
        <f t="shared" si="8"/>
        <v>1224</v>
      </c>
      <c r="G48" s="88">
        <f t="shared" si="8"/>
        <v>1121.4000000000001</v>
      </c>
      <c r="H48" s="88">
        <f t="shared" si="8"/>
        <v>679.2</v>
      </c>
      <c r="I48" s="88">
        <f t="shared" si="8"/>
        <v>225.10000000000002</v>
      </c>
      <c r="J48" s="88">
        <f t="shared" si="8"/>
        <v>0</v>
      </c>
      <c r="K48" s="88">
        <f t="shared" si="8"/>
        <v>11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142.69999999999999</v>
      </c>
      <c r="Q48" s="88">
        <f t="shared" si="8"/>
        <v>112.6</v>
      </c>
      <c r="R48" s="88">
        <f t="shared" si="8"/>
        <v>0</v>
      </c>
      <c r="S48" s="88">
        <f t="shared" si="8"/>
        <v>273.39999999999998</v>
      </c>
      <c r="T48" s="88">
        <f t="shared" si="8"/>
        <v>291.89999999999998</v>
      </c>
      <c r="U48" s="88">
        <f t="shared" si="8"/>
        <v>698.4</v>
      </c>
      <c r="V48" s="88">
        <f t="shared" si="8"/>
        <v>440</v>
      </c>
      <c r="W48" s="88">
        <f t="shared" si="8"/>
        <v>877.6</v>
      </c>
      <c r="X48" s="88">
        <f t="shared" si="8"/>
        <v>1163.8</v>
      </c>
      <c r="Y48" s="88">
        <f t="shared" si="8"/>
        <v>1253</v>
      </c>
      <c r="Z48" s="89" t="str">
        <f t="shared" si="8"/>
        <v/>
      </c>
      <c r="AA48" s="90">
        <f t="shared" si="7"/>
        <v>13490.099999999999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5548.42</v>
      </c>
      <c r="C51" s="88">
        <f t="shared" si="10"/>
        <v>5418.5990000000002</v>
      </c>
      <c r="D51" s="88">
        <f t="shared" si="10"/>
        <v>5498.8209999999999</v>
      </c>
      <c r="E51" s="88">
        <f t="shared" si="10"/>
        <v>5537.665</v>
      </c>
      <c r="F51" s="88">
        <f t="shared" si="10"/>
        <v>5650.1509999999998</v>
      </c>
      <c r="G51" s="88">
        <f t="shared" si="10"/>
        <v>5928.4609999999993</v>
      </c>
      <c r="H51" s="88">
        <f t="shared" si="10"/>
        <v>6424.942</v>
      </c>
      <c r="I51" s="88">
        <f t="shared" si="10"/>
        <v>6807.7710000000006</v>
      </c>
      <c r="J51" s="88">
        <f t="shared" si="10"/>
        <v>7753.7139999999999</v>
      </c>
      <c r="K51" s="88">
        <f t="shared" si="10"/>
        <v>7874.9430000000011</v>
      </c>
      <c r="L51" s="88">
        <f t="shared" si="10"/>
        <v>8123.389000000001</v>
      </c>
      <c r="M51" s="88">
        <f t="shared" si="10"/>
        <v>8489.8599999999988</v>
      </c>
      <c r="N51" s="88">
        <f t="shared" si="10"/>
        <v>8351.2340000000004</v>
      </c>
      <c r="O51" s="88">
        <f t="shared" si="10"/>
        <v>7897.6449999999995</v>
      </c>
      <c r="P51" s="88">
        <f t="shared" si="10"/>
        <v>7423.7349999999997</v>
      </c>
      <c r="Q51" s="88">
        <f t="shared" si="10"/>
        <v>7036.1779999999999</v>
      </c>
      <c r="R51" s="88">
        <f t="shared" si="10"/>
        <v>7904.9520000000011</v>
      </c>
      <c r="S51" s="88">
        <f t="shared" si="10"/>
        <v>8147.0879999999997</v>
      </c>
      <c r="T51" s="88">
        <f t="shared" si="10"/>
        <v>8196.4940000000006</v>
      </c>
      <c r="U51" s="88">
        <f t="shared" si="10"/>
        <v>8119.9290000000001</v>
      </c>
      <c r="V51" s="88">
        <f t="shared" si="10"/>
        <v>7214.1129999999994</v>
      </c>
      <c r="W51" s="88">
        <f t="shared" si="10"/>
        <v>6729.4110000000001</v>
      </c>
      <c r="X51" s="88">
        <f t="shared" si="10"/>
        <v>6540.0810000000001</v>
      </c>
      <c r="Y51" s="88">
        <f t="shared" si="10"/>
        <v>6241.665</v>
      </c>
      <c r="Z51" s="89" t="str">
        <f t="shared" si="10"/>
        <v/>
      </c>
      <c r="AA51" s="104">
        <f>SUM(B51:Z51)</f>
        <v>168859.26100000003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5548.3770000000013</v>
      </c>
      <c r="C4" s="18">
        <v>5418.6159999999991</v>
      </c>
      <c r="D4" s="18">
        <v>5498.8210000000017</v>
      </c>
      <c r="E4" s="18">
        <v>5537.6649999999991</v>
      </c>
      <c r="F4" s="18">
        <v>5650.1509999999989</v>
      </c>
      <c r="G4" s="18">
        <v>5928.443000000002</v>
      </c>
      <c r="H4" s="18">
        <v>6424.9599999999991</v>
      </c>
      <c r="I4" s="18">
        <v>6807.742000000002</v>
      </c>
      <c r="J4" s="18">
        <v>7753.7190000000001</v>
      </c>
      <c r="K4" s="18">
        <v>7874.8990000000013</v>
      </c>
      <c r="L4" s="18">
        <v>8123.3590000000022</v>
      </c>
      <c r="M4" s="18">
        <v>8489.8960000000006</v>
      </c>
      <c r="N4" s="18">
        <v>8351.1910000000007</v>
      </c>
      <c r="O4" s="18">
        <v>7897.7309999999989</v>
      </c>
      <c r="P4" s="18">
        <v>7423.7830000000004</v>
      </c>
      <c r="Q4" s="18">
        <v>7036.1710000000003</v>
      </c>
      <c r="R4" s="18">
        <v>7904.9440000000013</v>
      </c>
      <c r="S4" s="18">
        <v>8147.0740000000005</v>
      </c>
      <c r="T4" s="18">
        <v>8196.4850000000006</v>
      </c>
      <c r="U4" s="18">
        <v>8119.9320000000016</v>
      </c>
      <c r="V4" s="18">
        <v>7214.1130000000012</v>
      </c>
      <c r="W4" s="18">
        <v>6729.4339999999993</v>
      </c>
      <c r="X4" s="18">
        <v>6540.0640000000012</v>
      </c>
      <c r="Y4" s="18">
        <v>6241.7119999999986</v>
      </c>
      <c r="Z4" s="19"/>
      <c r="AA4" s="20">
        <f>SUM(B4:Z4)</f>
        <v>168859.28200000004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</v>
      </c>
      <c r="C7" s="28">
        <v>88.89</v>
      </c>
      <c r="D7" s="28">
        <v>70</v>
      </c>
      <c r="E7" s="28">
        <v>66.64</v>
      </c>
      <c r="F7" s="28">
        <v>70</v>
      </c>
      <c r="G7" s="28">
        <v>90.01</v>
      </c>
      <c r="H7" s="28">
        <v>99.3</v>
      </c>
      <c r="I7" s="28">
        <v>120.05</v>
      </c>
      <c r="J7" s="28">
        <v>114.82</v>
      </c>
      <c r="K7" s="28">
        <v>101.46</v>
      </c>
      <c r="L7" s="28">
        <v>93.46</v>
      </c>
      <c r="M7" s="28">
        <v>91.66</v>
      </c>
      <c r="N7" s="28">
        <v>80.790000000000006</v>
      </c>
      <c r="O7" s="28">
        <v>87.52</v>
      </c>
      <c r="P7" s="28">
        <v>94.94</v>
      </c>
      <c r="Q7" s="28">
        <v>101.66</v>
      </c>
      <c r="R7" s="28">
        <v>117.36</v>
      </c>
      <c r="S7" s="28">
        <v>122.01</v>
      </c>
      <c r="T7" s="28">
        <v>118.07</v>
      </c>
      <c r="U7" s="28">
        <v>107.72</v>
      </c>
      <c r="V7" s="28">
        <v>101.25</v>
      </c>
      <c r="W7" s="28">
        <v>98.57</v>
      </c>
      <c r="X7" s="28">
        <v>95.48</v>
      </c>
      <c r="Y7" s="28">
        <v>94.05</v>
      </c>
      <c r="Z7" s="29"/>
      <c r="AA7" s="30">
        <f>IF(SUM(B7:Z7)&lt;&gt;0,AVERAGEIF(B7:Z7,"&lt;&gt;"""),"")</f>
        <v>96.646250000000009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943.0809999999999</v>
      </c>
      <c r="C19" s="72">
        <v>928.91899999999998</v>
      </c>
      <c r="D19" s="72">
        <v>931.29500000000019</v>
      </c>
      <c r="E19" s="72">
        <v>926.73099999999988</v>
      </c>
      <c r="F19" s="72">
        <v>924.31000000000006</v>
      </c>
      <c r="G19" s="72">
        <v>916.53500000000008</v>
      </c>
      <c r="H19" s="72">
        <v>836.37600000000009</v>
      </c>
      <c r="I19" s="72">
        <v>781.44400000000007</v>
      </c>
      <c r="J19" s="72">
        <v>808.33800000000008</v>
      </c>
      <c r="K19" s="72">
        <v>818.93700000000001</v>
      </c>
      <c r="L19" s="72">
        <v>835.80700000000002</v>
      </c>
      <c r="M19" s="72">
        <v>838.86000000000013</v>
      </c>
      <c r="N19" s="72">
        <v>786.77499999999998</v>
      </c>
      <c r="O19" s="72">
        <v>760.00099999999998</v>
      </c>
      <c r="P19" s="72">
        <v>744.53399999999999</v>
      </c>
      <c r="Q19" s="72">
        <v>745.149</v>
      </c>
      <c r="R19" s="72">
        <v>752.101</v>
      </c>
      <c r="S19" s="72">
        <v>741.63499999999999</v>
      </c>
      <c r="T19" s="72">
        <v>741.91199999999992</v>
      </c>
      <c r="U19" s="72">
        <v>747.05000000000007</v>
      </c>
      <c r="V19" s="72">
        <v>754.59900000000005</v>
      </c>
      <c r="W19" s="72">
        <v>753.31600000000003</v>
      </c>
      <c r="X19" s="72">
        <v>902.0390000000001</v>
      </c>
      <c r="Y19" s="72">
        <v>901.85199999999998</v>
      </c>
      <c r="Z19" s="73"/>
      <c r="AA19" s="74">
        <f t="shared" ref="AA19:AA24" si="2">SUM(B19:Z19)</f>
        <v>19821.595999999998</v>
      </c>
    </row>
    <row r="20" spans="1:27" ht="24.95" customHeight="1" x14ac:dyDescent="0.2">
      <c r="A20" s="75" t="s">
        <v>15</v>
      </c>
      <c r="B20" s="76">
        <v>993.08000000000015</v>
      </c>
      <c r="C20" s="77">
        <v>1002.376</v>
      </c>
      <c r="D20" s="77">
        <v>1009.6990000000001</v>
      </c>
      <c r="E20" s="77">
        <v>1019.7030000000002</v>
      </c>
      <c r="F20" s="77">
        <v>1062.6360000000002</v>
      </c>
      <c r="G20" s="77">
        <v>1210.3980000000001</v>
      </c>
      <c r="H20" s="77">
        <v>1433.7860000000001</v>
      </c>
      <c r="I20" s="77">
        <v>1560.008</v>
      </c>
      <c r="J20" s="77">
        <v>1617.0720000000001</v>
      </c>
      <c r="K20" s="77">
        <v>1564.6950000000002</v>
      </c>
      <c r="L20" s="77">
        <v>1517.0069999999998</v>
      </c>
      <c r="M20" s="77">
        <v>1477.836</v>
      </c>
      <c r="N20" s="77">
        <v>1471.2439999999999</v>
      </c>
      <c r="O20" s="77">
        <v>1432.4289999999996</v>
      </c>
      <c r="P20" s="77">
        <v>1425.2929999999999</v>
      </c>
      <c r="Q20" s="77">
        <v>1401.576</v>
      </c>
      <c r="R20" s="77">
        <v>1374.672</v>
      </c>
      <c r="S20" s="77">
        <v>1428.6880000000001</v>
      </c>
      <c r="T20" s="77">
        <v>1404.1010000000003</v>
      </c>
      <c r="U20" s="77">
        <v>1381.3439999999998</v>
      </c>
      <c r="V20" s="77">
        <v>1265.1859999999999</v>
      </c>
      <c r="W20" s="77">
        <v>1116.1109999999999</v>
      </c>
      <c r="X20" s="77">
        <v>1011.7879999999999</v>
      </c>
      <c r="Y20" s="77">
        <v>977.73800000000006</v>
      </c>
      <c r="Z20" s="78"/>
      <c r="AA20" s="79">
        <f t="shared" si="2"/>
        <v>31158.466000000008</v>
      </c>
    </row>
    <row r="21" spans="1:27" ht="24.95" customHeight="1" x14ac:dyDescent="0.2">
      <c r="A21" s="75" t="s">
        <v>16</v>
      </c>
      <c r="B21" s="80">
        <v>2828.9160000000002</v>
      </c>
      <c r="C21" s="81">
        <v>2744.3209999999999</v>
      </c>
      <c r="D21" s="81">
        <v>2655.518</v>
      </c>
      <c r="E21" s="81">
        <v>2615.7309999999998</v>
      </c>
      <c r="F21" s="81">
        <v>2696.7269999999999</v>
      </c>
      <c r="G21" s="81">
        <v>3039.71</v>
      </c>
      <c r="H21" s="81">
        <v>3522.2980000000002</v>
      </c>
      <c r="I21" s="81">
        <v>3901.29</v>
      </c>
      <c r="J21" s="81">
        <v>4185.5089999999991</v>
      </c>
      <c r="K21" s="81">
        <v>4197.7669999999998</v>
      </c>
      <c r="L21" s="81">
        <v>4134.6450000000004</v>
      </c>
      <c r="M21" s="81">
        <v>4105.4000000000005</v>
      </c>
      <c r="N21" s="81">
        <v>4072.7719999999999</v>
      </c>
      <c r="O21" s="81">
        <v>3944.1010000000001</v>
      </c>
      <c r="P21" s="81">
        <v>3954.4560000000001</v>
      </c>
      <c r="Q21" s="81">
        <v>3990.7460000000005</v>
      </c>
      <c r="R21" s="81">
        <v>4148.9709999999995</v>
      </c>
      <c r="S21" s="81">
        <v>4727.7510000000011</v>
      </c>
      <c r="T21" s="81">
        <v>4853.4720000000007</v>
      </c>
      <c r="U21" s="81">
        <v>4825.0380000000005</v>
      </c>
      <c r="V21" s="81">
        <v>4537.5280000000012</v>
      </c>
      <c r="W21" s="81">
        <v>4109.8069999999998</v>
      </c>
      <c r="X21" s="81">
        <v>3727.2369999999996</v>
      </c>
      <c r="Y21" s="81">
        <v>3331.2219999999988</v>
      </c>
      <c r="Z21" s="78"/>
      <c r="AA21" s="79">
        <f t="shared" si="2"/>
        <v>90850.93299999999</v>
      </c>
    </row>
    <row r="22" spans="1:27" ht="24.95" customHeight="1" x14ac:dyDescent="0.2">
      <c r="A22" s="82" t="s">
        <v>17</v>
      </c>
      <c r="B22" s="81"/>
      <c r="C22" s="81"/>
      <c r="D22" s="81">
        <v>15.308999999999999</v>
      </c>
      <c r="E22" s="81">
        <v>110</v>
      </c>
      <c r="F22" s="81">
        <v>90.977999999999994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216.28699999999998</v>
      </c>
    </row>
    <row r="23" spans="1:27" ht="24.95" customHeight="1" x14ac:dyDescent="0.2">
      <c r="A23" s="85" t="s">
        <v>18</v>
      </c>
      <c r="B23" s="77">
        <v>104</v>
      </c>
      <c r="C23" s="77">
        <v>127</v>
      </c>
      <c r="D23" s="77">
        <v>125</v>
      </c>
      <c r="E23" s="77">
        <v>106.5</v>
      </c>
      <c r="F23" s="77">
        <v>107.5</v>
      </c>
      <c r="G23" s="77">
        <v>122.5</v>
      </c>
      <c r="H23" s="77">
        <v>158.5</v>
      </c>
      <c r="I23" s="77">
        <v>174</v>
      </c>
      <c r="J23" s="77">
        <v>153</v>
      </c>
      <c r="K23" s="77">
        <v>135.5</v>
      </c>
      <c r="L23" s="77">
        <v>122</v>
      </c>
      <c r="M23" s="77">
        <v>115</v>
      </c>
      <c r="N23" s="77">
        <v>116</v>
      </c>
      <c r="O23" s="77">
        <v>117.5</v>
      </c>
      <c r="P23" s="77">
        <v>131.5</v>
      </c>
      <c r="Q23" s="77">
        <v>149.5</v>
      </c>
      <c r="R23" s="77">
        <v>164.5</v>
      </c>
      <c r="S23" s="77">
        <v>169</v>
      </c>
      <c r="T23" s="77">
        <v>164</v>
      </c>
      <c r="U23" s="77">
        <v>162.5</v>
      </c>
      <c r="V23" s="77">
        <v>139.5</v>
      </c>
      <c r="W23" s="77">
        <v>112.5</v>
      </c>
      <c r="X23" s="77">
        <v>101</v>
      </c>
      <c r="Y23" s="77">
        <v>85</v>
      </c>
      <c r="Z23" s="77"/>
      <c r="AA23" s="79">
        <f t="shared" si="2"/>
        <v>3163</v>
      </c>
    </row>
    <row r="24" spans="1:27" ht="24.95" customHeight="1" x14ac:dyDescent="0.2">
      <c r="A24" s="85" t="s">
        <v>19</v>
      </c>
      <c r="B24" s="77">
        <v>244.99999999999997</v>
      </c>
      <c r="C24" s="77">
        <v>231.00000000000003</v>
      </c>
      <c r="D24" s="77">
        <v>220.99999999999997</v>
      </c>
      <c r="E24" s="77">
        <v>219.00000000000003</v>
      </c>
      <c r="F24" s="77">
        <v>228</v>
      </c>
      <c r="G24" s="77">
        <v>257</v>
      </c>
      <c r="H24" s="77">
        <v>309</v>
      </c>
      <c r="I24" s="77">
        <v>354</v>
      </c>
      <c r="J24" s="77">
        <v>396</v>
      </c>
      <c r="K24" s="77">
        <v>416</v>
      </c>
      <c r="L24" s="77">
        <v>422</v>
      </c>
      <c r="M24" s="77">
        <v>419.00000000000006</v>
      </c>
      <c r="N24" s="77">
        <v>411</v>
      </c>
      <c r="O24" s="77">
        <v>401</v>
      </c>
      <c r="P24" s="77">
        <v>393</v>
      </c>
      <c r="Q24" s="77">
        <v>387.99999999999994</v>
      </c>
      <c r="R24" s="77">
        <v>409</v>
      </c>
      <c r="S24" s="77">
        <v>445.00000000000006</v>
      </c>
      <c r="T24" s="77">
        <v>449</v>
      </c>
      <c r="U24" s="77">
        <v>442</v>
      </c>
      <c r="V24" s="77">
        <v>412.00000000000006</v>
      </c>
      <c r="W24" s="77">
        <v>370</v>
      </c>
      <c r="X24" s="77">
        <v>322</v>
      </c>
      <c r="Y24" s="77">
        <v>284.99999999999994</v>
      </c>
      <c r="Z24" s="77"/>
      <c r="AA24" s="79">
        <f t="shared" si="2"/>
        <v>8444</v>
      </c>
    </row>
    <row r="25" spans="1:27" ht="30" customHeight="1" thickBot="1" x14ac:dyDescent="0.25">
      <c r="A25" s="86" t="s">
        <v>20</v>
      </c>
      <c r="B25" s="87">
        <f t="shared" ref="B25:AA25" si="3">SUM(B19:B24)</f>
        <v>5114.0770000000002</v>
      </c>
      <c r="C25" s="88">
        <f t="shared" si="3"/>
        <v>5033.616</v>
      </c>
      <c r="D25" s="88">
        <f t="shared" si="3"/>
        <v>4957.8210000000008</v>
      </c>
      <c r="E25" s="88">
        <f t="shared" si="3"/>
        <v>4997.665</v>
      </c>
      <c r="F25" s="88">
        <f t="shared" si="3"/>
        <v>5110.1510000000007</v>
      </c>
      <c r="G25" s="88">
        <f t="shared" si="3"/>
        <v>5546.143</v>
      </c>
      <c r="H25" s="88">
        <f t="shared" si="3"/>
        <v>6259.9600000000009</v>
      </c>
      <c r="I25" s="88">
        <f t="shared" si="3"/>
        <v>6770.7420000000002</v>
      </c>
      <c r="J25" s="88">
        <f t="shared" si="3"/>
        <v>7159.9189999999999</v>
      </c>
      <c r="K25" s="88">
        <f t="shared" si="3"/>
        <v>7132.8989999999994</v>
      </c>
      <c r="L25" s="88">
        <f t="shared" si="3"/>
        <v>7031.4590000000007</v>
      </c>
      <c r="M25" s="88">
        <f t="shared" si="3"/>
        <v>6956.0960000000005</v>
      </c>
      <c r="N25" s="88">
        <f t="shared" si="3"/>
        <v>6857.7909999999993</v>
      </c>
      <c r="O25" s="88">
        <f t="shared" si="3"/>
        <v>6655.030999999999</v>
      </c>
      <c r="P25" s="88">
        <f t="shared" si="3"/>
        <v>6648.7829999999994</v>
      </c>
      <c r="Q25" s="88">
        <f t="shared" si="3"/>
        <v>6674.9710000000005</v>
      </c>
      <c r="R25" s="88">
        <f t="shared" si="3"/>
        <v>6849.2439999999997</v>
      </c>
      <c r="S25" s="88">
        <f t="shared" si="3"/>
        <v>7512.0740000000014</v>
      </c>
      <c r="T25" s="88">
        <f t="shared" si="3"/>
        <v>7612.4850000000006</v>
      </c>
      <c r="U25" s="88">
        <f t="shared" si="3"/>
        <v>7557.9320000000007</v>
      </c>
      <c r="V25" s="88">
        <f t="shared" si="3"/>
        <v>7108.813000000001</v>
      </c>
      <c r="W25" s="88">
        <f t="shared" si="3"/>
        <v>6461.7339999999995</v>
      </c>
      <c r="X25" s="88">
        <f t="shared" si="3"/>
        <v>6064.0639999999994</v>
      </c>
      <c r="Y25" s="88">
        <f t="shared" si="3"/>
        <v>5580.811999999999</v>
      </c>
      <c r="Z25" s="89">
        <f t="shared" si="3"/>
        <v>0</v>
      </c>
      <c r="AA25" s="90">
        <f t="shared" si="3"/>
        <v>153654.28200000001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552</v>
      </c>
      <c r="C28" s="72">
        <v>561</v>
      </c>
      <c r="D28" s="72">
        <v>549</v>
      </c>
      <c r="E28" s="72">
        <v>528.5</v>
      </c>
      <c r="F28" s="72">
        <v>538.5</v>
      </c>
      <c r="G28" s="72">
        <v>575.5</v>
      </c>
      <c r="H28" s="72">
        <v>644.5</v>
      </c>
      <c r="I28" s="72">
        <v>705</v>
      </c>
      <c r="J28" s="72">
        <v>726</v>
      </c>
      <c r="K28" s="72">
        <v>728.5</v>
      </c>
      <c r="L28" s="72">
        <v>729</v>
      </c>
      <c r="M28" s="72">
        <v>782</v>
      </c>
      <c r="N28" s="72">
        <v>775</v>
      </c>
      <c r="O28" s="72">
        <v>766.5</v>
      </c>
      <c r="P28" s="72">
        <v>742.5</v>
      </c>
      <c r="Q28" s="72">
        <v>755.5</v>
      </c>
      <c r="R28" s="72">
        <v>791.5</v>
      </c>
      <c r="S28" s="72">
        <v>791</v>
      </c>
      <c r="T28" s="72">
        <v>790</v>
      </c>
      <c r="U28" s="72">
        <v>781.5</v>
      </c>
      <c r="V28" s="72">
        <v>728.5</v>
      </c>
      <c r="W28" s="72">
        <v>659.5</v>
      </c>
      <c r="X28" s="72">
        <v>600</v>
      </c>
      <c r="Y28" s="72">
        <v>566</v>
      </c>
      <c r="Z28" s="73"/>
      <c r="AA28" s="74">
        <f>SUM(B28:Z28)</f>
        <v>16367</v>
      </c>
    </row>
    <row r="29" spans="1:27" ht="24.95" customHeight="1" x14ac:dyDescent="0.2">
      <c r="A29" s="75" t="s">
        <v>23</v>
      </c>
      <c r="B29" s="76">
        <v>4643.0770000000002</v>
      </c>
      <c r="C29" s="77">
        <v>4519.616</v>
      </c>
      <c r="D29" s="77">
        <v>4449.8209999999999</v>
      </c>
      <c r="E29" s="77">
        <v>4509.165</v>
      </c>
      <c r="F29" s="77">
        <v>4611.6509999999998</v>
      </c>
      <c r="G29" s="77">
        <v>5004.643</v>
      </c>
      <c r="H29" s="77">
        <v>5667.46</v>
      </c>
      <c r="I29" s="77">
        <v>6102.7420000000002</v>
      </c>
      <c r="J29" s="77">
        <v>6509.9189999999999</v>
      </c>
      <c r="K29" s="77">
        <v>6646.3990000000003</v>
      </c>
      <c r="L29" s="77">
        <v>6534.4589999999998</v>
      </c>
      <c r="M29" s="77">
        <v>6531.0959999999995</v>
      </c>
      <c r="N29" s="77">
        <v>6428.7910000000002</v>
      </c>
      <c r="O29" s="77">
        <v>6277.5309999999999</v>
      </c>
      <c r="P29" s="77">
        <v>6181.2830000000004</v>
      </c>
      <c r="Q29" s="77">
        <v>6059.4709999999995</v>
      </c>
      <c r="R29" s="77">
        <v>6228.7439999999997</v>
      </c>
      <c r="S29" s="77">
        <v>6856.0739999999996</v>
      </c>
      <c r="T29" s="77">
        <v>6906.4849999999997</v>
      </c>
      <c r="U29" s="77">
        <v>6838.4319999999998</v>
      </c>
      <c r="V29" s="77">
        <v>6473.3130000000001</v>
      </c>
      <c r="W29" s="77">
        <v>5898.2340000000004</v>
      </c>
      <c r="X29" s="77">
        <v>5685.0640000000003</v>
      </c>
      <c r="Y29" s="77">
        <v>5235.8119999999999</v>
      </c>
      <c r="Z29" s="78"/>
      <c r="AA29" s="79">
        <f>SUM(B29:Z29)</f>
        <v>140799.28200000001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5195.0770000000002</v>
      </c>
      <c r="C31" s="62">
        <f t="shared" si="4"/>
        <v>5080.616</v>
      </c>
      <c r="D31" s="62">
        <f t="shared" si="4"/>
        <v>4998.8209999999999</v>
      </c>
      <c r="E31" s="62">
        <f t="shared" si="4"/>
        <v>5037.665</v>
      </c>
      <c r="F31" s="62">
        <f t="shared" si="4"/>
        <v>5150.1509999999998</v>
      </c>
      <c r="G31" s="62">
        <f t="shared" si="4"/>
        <v>5580.143</v>
      </c>
      <c r="H31" s="62">
        <f t="shared" si="4"/>
        <v>6311.96</v>
      </c>
      <c r="I31" s="62">
        <f t="shared" si="4"/>
        <v>6807.7420000000002</v>
      </c>
      <c r="J31" s="62">
        <f t="shared" si="4"/>
        <v>7235.9189999999999</v>
      </c>
      <c r="K31" s="62">
        <f t="shared" si="4"/>
        <v>7374.8990000000003</v>
      </c>
      <c r="L31" s="62">
        <f t="shared" si="4"/>
        <v>7263.4589999999998</v>
      </c>
      <c r="M31" s="62">
        <f t="shared" si="4"/>
        <v>7313.0959999999995</v>
      </c>
      <c r="N31" s="62">
        <f t="shared" si="4"/>
        <v>7203.7910000000002</v>
      </c>
      <c r="O31" s="62">
        <f t="shared" si="4"/>
        <v>7044.0309999999999</v>
      </c>
      <c r="P31" s="62">
        <f t="shared" si="4"/>
        <v>6923.7830000000004</v>
      </c>
      <c r="Q31" s="62">
        <f t="shared" si="4"/>
        <v>6814.9709999999995</v>
      </c>
      <c r="R31" s="62">
        <f t="shared" si="4"/>
        <v>7020.2439999999997</v>
      </c>
      <c r="S31" s="62">
        <f t="shared" si="4"/>
        <v>7647.0739999999996</v>
      </c>
      <c r="T31" s="62">
        <f t="shared" si="4"/>
        <v>7696.4849999999997</v>
      </c>
      <c r="U31" s="62">
        <f t="shared" si="4"/>
        <v>7619.9319999999998</v>
      </c>
      <c r="V31" s="62">
        <f t="shared" si="4"/>
        <v>7201.8130000000001</v>
      </c>
      <c r="W31" s="62">
        <f t="shared" si="4"/>
        <v>6557.7340000000004</v>
      </c>
      <c r="X31" s="62">
        <f t="shared" si="4"/>
        <v>6285.0640000000003</v>
      </c>
      <c r="Y31" s="62">
        <f t="shared" si="4"/>
        <v>5801.8119999999999</v>
      </c>
      <c r="Z31" s="63">
        <f t="shared" si="4"/>
        <v>0</v>
      </c>
      <c r="AA31" s="64">
        <f t="shared" si="4"/>
        <v>157166.28200000001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53</v>
      </c>
      <c r="C34" s="95">
        <v>26</v>
      </c>
      <c r="D34" s="95">
        <v>26</v>
      </c>
      <c r="E34" s="95">
        <v>26</v>
      </c>
      <c r="F34" s="95">
        <v>26</v>
      </c>
      <c r="G34" s="95">
        <v>19</v>
      </c>
      <c r="H34" s="95"/>
      <c r="I34" s="95">
        <v>10</v>
      </c>
      <c r="J34" s="95">
        <v>41</v>
      </c>
      <c r="K34" s="95">
        <v>131</v>
      </c>
      <c r="L34" s="95">
        <v>179</v>
      </c>
      <c r="M34" s="95">
        <v>260</v>
      </c>
      <c r="N34" s="95">
        <v>237</v>
      </c>
      <c r="O34" s="95">
        <v>237</v>
      </c>
      <c r="P34" s="95">
        <v>169</v>
      </c>
      <c r="Q34" s="95">
        <v>140</v>
      </c>
      <c r="R34" s="95">
        <v>123</v>
      </c>
      <c r="S34" s="95">
        <v>119</v>
      </c>
      <c r="T34" s="95">
        <v>84</v>
      </c>
      <c r="U34" s="95">
        <v>62</v>
      </c>
      <c r="V34" s="95">
        <v>55</v>
      </c>
      <c r="W34" s="95">
        <v>60</v>
      </c>
      <c r="X34" s="95">
        <v>148</v>
      </c>
      <c r="Y34" s="95">
        <v>162</v>
      </c>
      <c r="Z34" s="96"/>
      <c r="AA34" s="74">
        <f t="shared" ref="AA34:AA39" si="5">SUM(B34:Z34)</f>
        <v>2393</v>
      </c>
    </row>
    <row r="35" spans="1:27" ht="24.95" customHeight="1" x14ac:dyDescent="0.2">
      <c r="A35" s="97" t="s">
        <v>41</v>
      </c>
      <c r="B35" s="98">
        <v>28</v>
      </c>
      <c r="C35" s="99">
        <v>21</v>
      </c>
      <c r="D35" s="99">
        <v>15</v>
      </c>
      <c r="E35" s="99">
        <v>14</v>
      </c>
      <c r="F35" s="99">
        <v>14</v>
      </c>
      <c r="G35" s="99">
        <v>15</v>
      </c>
      <c r="H35" s="99">
        <v>52</v>
      </c>
      <c r="I35" s="99">
        <v>27</v>
      </c>
      <c r="J35" s="99">
        <v>35</v>
      </c>
      <c r="K35" s="99">
        <v>111</v>
      </c>
      <c r="L35" s="99">
        <v>53</v>
      </c>
      <c r="M35" s="99">
        <v>97</v>
      </c>
      <c r="N35" s="99">
        <v>109</v>
      </c>
      <c r="O35" s="99">
        <v>152</v>
      </c>
      <c r="P35" s="99">
        <v>106</v>
      </c>
      <c r="Q35" s="99"/>
      <c r="R35" s="99">
        <v>48</v>
      </c>
      <c r="S35" s="99">
        <v>16</v>
      </c>
      <c r="T35" s="99"/>
      <c r="U35" s="99"/>
      <c r="V35" s="99">
        <v>38</v>
      </c>
      <c r="W35" s="99">
        <v>36</v>
      </c>
      <c r="X35" s="99">
        <v>73</v>
      </c>
      <c r="Y35" s="99">
        <v>59</v>
      </c>
      <c r="Z35" s="100"/>
      <c r="AA35" s="79">
        <f t="shared" si="5"/>
        <v>1119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17.8</v>
      </c>
      <c r="K36" s="99"/>
      <c r="L36" s="99">
        <v>359.9</v>
      </c>
      <c r="M36" s="99">
        <v>676.8</v>
      </c>
      <c r="N36" s="99">
        <v>647.4</v>
      </c>
      <c r="O36" s="99">
        <v>602.5</v>
      </c>
      <c r="P36" s="99"/>
      <c r="Q36" s="99"/>
      <c r="R36" s="99">
        <v>384.7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2689.1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353.3</v>
      </c>
      <c r="C38" s="99">
        <v>338</v>
      </c>
      <c r="D38" s="99">
        <v>500</v>
      </c>
      <c r="E38" s="99">
        <v>500</v>
      </c>
      <c r="F38" s="99">
        <v>500</v>
      </c>
      <c r="G38" s="99">
        <v>348.3</v>
      </c>
      <c r="H38" s="99">
        <v>113</v>
      </c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251.2</v>
      </c>
      <c r="P38" s="99">
        <v>500</v>
      </c>
      <c r="Q38" s="99">
        <v>221.2</v>
      </c>
      <c r="R38" s="99">
        <v>500</v>
      </c>
      <c r="S38" s="99">
        <v>500</v>
      </c>
      <c r="T38" s="99">
        <v>500</v>
      </c>
      <c r="U38" s="99">
        <v>500</v>
      </c>
      <c r="V38" s="99">
        <v>12.3</v>
      </c>
      <c r="W38" s="99">
        <v>171.7</v>
      </c>
      <c r="X38" s="99">
        <v>255</v>
      </c>
      <c r="Y38" s="99">
        <v>439.9</v>
      </c>
      <c r="Z38" s="100"/>
      <c r="AA38" s="79">
        <f t="shared" si="5"/>
        <v>9003.9</v>
      </c>
    </row>
    <row r="39" spans="1:27" ht="30" customHeight="1" thickBot="1" x14ac:dyDescent="0.25">
      <c r="A39" s="86" t="s">
        <v>45</v>
      </c>
      <c r="B39" s="87">
        <f t="shared" ref="B39:Z39" si="6">SUM(B34:B38)</f>
        <v>434.3</v>
      </c>
      <c r="C39" s="88">
        <f t="shared" si="6"/>
        <v>385</v>
      </c>
      <c r="D39" s="88">
        <f t="shared" si="6"/>
        <v>541</v>
      </c>
      <c r="E39" s="88">
        <f t="shared" si="6"/>
        <v>540</v>
      </c>
      <c r="F39" s="88">
        <f t="shared" si="6"/>
        <v>540</v>
      </c>
      <c r="G39" s="88">
        <f t="shared" si="6"/>
        <v>382.3</v>
      </c>
      <c r="H39" s="88">
        <f t="shared" si="6"/>
        <v>165</v>
      </c>
      <c r="I39" s="88">
        <f t="shared" si="6"/>
        <v>37</v>
      </c>
      <c r="J39" s="88">
        <f t="shared" si="6"/>
        <v>593.79999999999995</v>
      </c>
      <c r="K39" s="88">
        <f t="shared" si="6"/>
        <v>742</v>
      </c>
      <c r="L39" s="88">
        <f t="shared" si="6"/>
        <v>1091.9000000000001</v>
      </c>
      <c r="M39" s="88">
        <f t="shared" si="6"/>
        <v>1533.8</v>
      </c>
      <c r="N39" s="88">
        <f t="shared" si="6"/>
        <v>1493.4</v>
      </c>
      <c r="O39" s="88">
        <f t="shared" si="6"/>
        <v>1242.7</v>
      </c>
      <c r="P39" s="88">
        <f t="shared" si="6"/>
        <v>775</v>
      </c>
      <c r="Q39" s="88">
        <f t="shared" si="6"/>
        <v>361.2</v>
      </c>
      <c r="R39" s="88">
        <f t="shared" si="6"/>
        <v>1055.7</v>
      </c>
      <c r="S39" s="88">
        <f t="shared" si="6"/>
        <v>635</v>
      </c>
      <c r="T39" s="88">
        <f t="shared" si="6"/>
        <v>584</v>
      </c>
      <c r="U39" s="88">
        <f t="shared" si="6"/>
        <v>562</v>
      </c>
      <c r="V39" s="88">
        <f t="shared" si="6"/>
        <v>105.3</v>
      </c>
      <c r="W39" s="88">
        <f t="shared" si="6"/>
        <v>267.7</v>
      </c>
      <c r="X39" s="88">
        <f t="shared" si="6"/>
        <v>476</v>
      </c>
      <c r="Y39" s="88">
        <f t="shared" si="6"/>
        <v>660.9</v>
      </c>
      <c r="Z39" s="89">
        <f t="shared" si="6"/>
        <v>0</v>
      </c>
      <c r="AA39" s="90">
        <f t="shared" si="5"/>
        <v>15205.000000000004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17.8</v>
      </c>
      <c r="K44" s="99"/>
      <c r="L44" s="99">
        <v>359.9</v>
      </c>
      <c r="M44" s="99">
        <v>676.8</v>
      </c>
      <c r="N44" s="99">
        <v>647.4</v>
      </c>
      <c r="O44" s="99">
        <v>602.5</v>
      </c>
      <c r="P44" s="99"/>
      <c r="Q44" s="99"/>
      <c r="R44" s="99">
        <v>384.7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2689.1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353.3</v>
      </c>
      <c r="C46" s="99">
        <v>338</v>
      </c>
      <c r="D46" s="99">
        <v>500</v>
      </c>
      <c r="E46" s="99">
        <v>500</v>
      </c>
      <c r="F46" s="99">
        <v>500</v>
      </c>
      <c r="G46" s="99">
        <v>348.3</v>
      </c>
      <c r="H46" s="99">
        <v>113</v>
      </c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251.2</v>
      </c>
      <c r="P46" s="99">
        <v>500</v>
      </c>
      <c r="Q46" s="99">
        <v>221.2</v>
      </c>
      <c r="R46" s="99">
        <v>500</v>
      </c>
      <c r="S46" s="99">
        <v>500</v>
      </c>
      <c r="T46" s="99">
        <v>500</v>
      </c>
      <c r="U46" s="99">
        <v>500</v>
      </c>
      <c r="V46" s="99">
        <v>12.3</v>
      </c>
      <c r="W46" s="99">
        <v>171.7</v>
      </c>
      <c r="X46" s="99">
        <v>255</v>
      </c>
      <c r="Y46" s="99">
        <v>439.9</v>
      </c>
      <c r="Z46" s="100"/>
      <c r="AA46" s="79">
        <f t="shared" si="7"/>
        <v>9003.9</v>
      </c>
    </row>
    <row r="47" spans="1:27" ht="24.95" customHeight="1" x14ac:dyDescent="0.2">
      <c r="A47" s="85" t="s">
        <v>47</v>
      </c>
      <c r="B47" s="98">
        <v>84.5</v>
      </c>
      <c r="C47" s="99">
        <v>83.5</v>
      </c>
      <c r="D47" s="99">
        <v>66.5</v>
      </c>
      <c r="E47" s="99">
        <v>59.5</v>
      </c>
      <c r="F47" s="99">
        <v>58.5</v>
      </c>
      <c r="G47" s="99">
        <v>62.5</v>
      </c>
      <c r="H47" s="99">
        <v>99.5</v>
      </c>
      <c r="I47" s="99">
        <v>129.5</v>
      </c>
      <c r="J47" s="99">
        <v>148.5</v>
      </c>
      <c r="K47" s="99">
        <v>134</v>
      </c>
      <c r="L47" s="99">
        <v>135</v>
      </c>
      <c r="M47" s="99">
        <v>150</v>
      </c>
      <c r="N47" s="99">
        <v>150</v>
      </c>
      <c r="O47" s="99">
        <v>139.5</v>
      </c>
      <c r="P47" s="99">
        <v>137.5</v>
      </c>
      <c r="Q47" s="99">
        <v>144.5</v>
      </c>
      <c r="R47" s="99">
        <v>141</v>
      </c>
      <c r="S47" s="99">
        <v>150</v>
      </c>
      <c r="T47" s="99">
        <v>150</v>
      </c>
      <c r="U47" s="99">
        <v>150</v>
      </c>
      <c r="V47" s="99">
        <v>150</v>
      </c>
      <c r="W47" s="99">
        <v>149.5</v>
      </c>
      <c r="X47" s="99">
        <v>132.5</v>
      </c>
      <c r="Y47" s="99">
        <v>95.5</v>
      </c>
      <c r="Z47" s="100"/>
      <c r="AA47" s="79">
        <f t="shared" si="7"/>
        <v>2901.5</v>
      </c>
    </row>
    <row r="48" spans="1:27" ht="30" customHeight="1" thickBot="1" x14ac:dyDescent="0.25">
      <c r="A48" s="86" t="s">
        <v>48</v>
      </c>
      <c r="B48" s="87">
        <f>SUM(B42:B47)</f>
        <v>437.8</v>
      </c>
      <c r="C48" s="88">
        <f t="shared" ref="C48:Z48" si="8">SUM(C42:C47)</f>
        <v>421.5</v>
      </c>
      <c r="D48" s="88">
        <f t="shared" si="8"/>
        <v>566.5</v>
      </c>
      <c r="E48" s="88">
        <f t="shared" si="8"/>
        <v>559.5</v>
      </c>
      <c r="F48" s="88">
        <f t="shared" si="8"/>
        <v>558.5</v>
      </c>
      <c r="G48" s="88">
        <f t="shared" si="8"/>
        <v>410.8</v>
      </c>
      <c r="H48" s="88">
        <f t="shared" si="8"/>
        <v>212.5</v>
      </c>
      <c r="I48" s="88">
        <f t="shared" si="8"/>
        <v>129.5</v>
      </c>
      <c r="J48" s="88">
        <f t="shared" si="8"/>
        <v>666.3</v>
      </c>
      <c r="K48" s="88">
        <f t="shared" si="8"/>
        <v>634</v>
      </c>
      <c r="L48" s="88">
        <f t="shared" si="8"/>
        <v>994.9</v>
      </c>
      <c r="M48" s="88">
        <f t="shared" si="8"/>
        <v>1326.8</v>
      </c>
      <c r="N48" s="88">
        <f t="shared" si="8"/>
        <v>1297.4000000000001</v>
      </c>
      <c r="O48" s="88">
        <f t="shared" si="8"/>
        <v>993.2</v>
      </c>
      <c r="P48" s="88">
        <f t="shared" si="8"/>
        <v>637.5</v>
      </c>
      <c r="Q48" s="88">
        <f t="shared" si="8"/>
        <v>365.7</v>
      </c>
      <c r="R48" s="88">
        <f t="shared" si="8"/>
        <v>1025.7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162.30000000000001</v>
      </c>
      <c r="W48" s="88">
        <f t="shared" si="8"/>
        <v>321.2</v>
      </c>
      <c r="X48" s="88">
        <f t="shared" si="8"/>
        <v>387.5</v>
      </c>
      <c r="Y48" s="88">
        <f t="shared" si="8"/>
        <v>535.4</v>
      </c>
      <c r="Z48" s="89">
        <f t="shared" si="8"/>
        <v>0</v>
      </c>
      <c r="AA48" s="90">
        <f t="shared" si="7"/>
        <v>14594.500000000002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5548.3770000000004</v>
      </c>
      <c r="C51" s="88">
        <f t="shared" si="10"/>
        <v>5418.616</v>
      </c>
      <c r="D51" s="88">
        <f t="shared" si="10"/>
        <v>5498.8210000000008</v>
      </c>
      <c r="E51" s="88">
        <f t="shared" si="10"/>
        <v>5537.665</v>
      </c>
      <c r="F51" s="88">
        <f t="shared" si="10"/>
        <v>5650.1510000000007</v>
      </c>
      <c r="G51" s="88">
        <f t="shared" si="10"/>
        <v>5928.4430000000002</v>
      </c>
      <c r="H51" s="88">
        <f t="shared" si="10"/>
        <v>6424.9600000000009</v>
      </c>
      <c r="I51" s="88">
        <f t="shared" si="10"/>
        <v>6807.7420000000002</v>
      </c>
      <c r="J51" s="88">
        <f t="shared" si="10"/>
        <v>7753.7190000000001</v>
      </c>
      <c r="K51" s="88">
        <f t="shared" si="10"/>
        <v>7874.8989999999994</v>
      </c>
      <c r="L51" s="88">
        <f t="shared" si="10"/>
        <v>8123.3590000000004</v>
      </c>
      <c r="M51" s="88">
        <f t="shared" si="10"/>
        <v>8489.8960000000006</v>
      </c>
      <c r="N51" s="88">
        <f t="shared" si="10"/>
        <v>8351.1909999999989</v>
      </c>
      <c r="O51" s="88">
        <f t="shared" si="10"/>
        <v>7897.7309999999989</v>
      </c>
      <c r="P51" s="88">
        <f t="shared" si="10"/>
        <v>7423.7829999999994</v>
      </c>
      <c r="Q51" s="88">
        <f t="shared" si="10"/>
        <v>7036.1710000000003</v>
      </c>
      <c r="R51" s="88">
        <f t="shared" si="10"/>
        <v>7904.9439999999995</v>
      </c>
      <c r="S51" s="88">
        <f t="shared" si="10"/>
        <v>8147.0740000000014</v>
      </c>
      <c r="T51" s="88">
        <f t="shared" si="10"/>
        <v>8196.4850000000006</v>
      </c>
      <c r="U51" s="88">
        <f t="shared" si="10"/>
        <v>8119.9320000000007</v>
      </c>
      <c r="V51" s="88">
        <f t="shared" si="10"/>
        <v>7214.1130000000012</v>
      </c>
      <c r="W51" s="88">
        <f t="shared" si="10"/>
        <v>6729.4339999999993</v>
      </c>
      <c r="X51" s="88">
        <f t="shared" si="10"/>
        <v>6540.0639999999994</v>
      </c>
      <c r="Y51" s="88">
        <f t="shared" si="10"/>
        <v>6241.7119999999986</v>
      </c>
      <c r="Z51" s="89">
        <f t="shared" si="10"/>
        <v>0</v>
      </c>
      <c r="AA51" s="104">
        <f>SUM(B51:Z51)</f>
        <v>168859.28200000004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-920.7</v>
      </c>
      <c r="C4" s="18">
        <v>-906</v>
      </c>
      <c r="D4" s="18">
        <v>-737</v>
      </c>
      <c r="E4" s="18">
        <v>-721</v>
      </c>
      <c r="F4" s="18">
        <v>-724</v>
      </c>
      <c r="G4" s="18">
        <v>-773.10000000000014</v>
      </c>
      <c r="H4" s="18">
        <v>-566.20000000000005</v>
      </c>
      <c r="I4" s="18">
        <v>-225.10000000000002</v>
      </c>
      <c r="J4" s="18">
        <v>517.79999999999995</v>
      </c>
      <c r="K4" s="18">
        <v>489</v>
      </c>
      <c r="L4" s="18">
        <v>859.9</v>
      </c>
      <c r="M4" s="18">
        <v>1176.8</v>
      </c>
      <c r="N4" s="18">
        <v>1147.4000000000001</v>
      </c>
      <c r="O4" s="18">
        <v>853.7</v>
      </c>
      <c r="P4" s="18">
        <v>357.3</v>
      </c>
      <c r="Q4" s="18">
        <v>108.6</v>
      </c>
      <c r="R4" s="18">
        <v>884.7</v>
      </c>
      <c r="S4" s="18">
        <v>226.60000000000002</v>
      </c>
      <c r="T4" s="18">
        <v>208.10000000000002</v>
      </c>
      <c r="U4" s="18">
        <v>-198.39999999999998</v>
      </c>
      <c r="V4" s="18">
        <v>-427.7</v>
      </c>
      <c r="W4" s="18">
        <v>-705.90000000000009</v>
      </c>
      <c r="X4" s="18">
        <v>-908.8</v>
      </c>
      <c r="Y4" s="18">
        <v>-813.1</v>
      </c>
      <c r="Z4" s="19"/>
      <c r="AA4" s="111">
        <f>SUM(B4:Z4)</f>
        <v>-1797.1000000000004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93.8</v>
      </c>
      <c r="C7" s="117">
        <v>88.89</v>
      </c>
      <c r="D7" s="117">
        <v>70</v>
      </c>
      <c r="E7" s="117">
        <v>66.64</v>
      </c>
      <c r="F7" s="117">
        <v>70</v>
      </c>
      <c r="G7" s="117">
        <v>90.01</v>
      </c>
      <c r="H7" s="117">
        <v>99.3</v>
      </c>
      <c r="I7" s="117">
        <v>120.05</v>
      </c>
      <c r="J7" s="117">
        <v>114.82</v>
      </c>
      <c r="K7" s="117">
        <v>101.46</v>
      </c>
      <c r="L7" s="117">
        <v>93.46</v>
      </c>
      <c r="M7" s="117">
        <v>91.66</v>
      </c>
      <c r="N7" s="117">
        <v>80.790000000000006</v>
      </c>
      <c r="O7" s="117">
        <v>87.52</v>
      </c>
      <c r="P7" s="117">
        <v>94.94</v>
      </c>
      <c r="Q7" s="117">
        <v>101.66</v>
      </c>
      <c r="R7" s="117">
        <v>117.36</v>
      </c>
      <c r="S7" s="117">
        <v>122.01</v>
      </c>
      <c r="T7" s="117">
        <v>118.07</v>
      </c>
      <c r="U7" s="117">
        <v>107.72</v>
      </c>
      <c r="V7" s="117">
        <v>101.25</v>
      </c>
      <c r="W7" s="117">
        <v>98.57</v>
      </c>
      <c r="X7" s="117">
        <v>95.48</v>
      </c>
      <c r="Y7" s="117">
        <v>94.05</v>
      </c>
      <c r="Z7" s="118"/>
      <c r="AA7" s="119">
        <f>IF(SUM(B7:Z7)&lt;&gt;0,AVERAGEIF(B7:Z7,"&lt;&gt;"""),"")</f>
        <v>96.646250000000009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1274</v>
      </c>
      <c r="C13" s="129">
        <v>1244</v>
      </c>
      <c r="D13" s="129">
        <v>1237</v>
      </c>
      <c r="E13" s="129">
        <v>1221</v>
      </c>
      <c r="F13" s="129">
        <v>1224</v>
      </c>
      <c r="G13" s="129">
        <v>1121.4000000000001</v>
      </c>
      <c r="H13" s="129">
        <v>679.2</v>
      </c>
      <c r="I13" s="129">
        <v>113.9</v>
      </c>
      <c r="J13" s="129"/>
      <c r="K13" s="129">
        <v>11</v>
      </c>
      <c r="L13" s="129"/>
      <c r="M13" s="129"/>
      <c r="N13" s="129"/>
      <c r="O13" s="129"/>
      <c r="P13" s="129">
        <v>142.69999999999999</v>
      </c>
      <c r="Q13" s="129">
        <v>112.6</v>
      </c>
      <c r="R13" s="129"/>
      <c r="S13" s="129">
        <v>273.39999999999998</v>
      </c>
      <c r="T13" s="129">
        <v>291.89999999999998</v>
      </c>
      <c r="U13" s="129">
        <v>698.4</v>
      </c>
      <c r="V13" s="129">
        <v>440</v>
      </c>
      <c r="W13" s="129">
        <v>877.6</v>
      </c>
      <c r="X13" s="129">
        <v>1163.8</v>
      </c>
      <c r="Y13" s="130">
        <v>1253</v>
      </c>
      <c r="Z13" s="131"/>
      <c r="AA13" s="132">
        <f t="shared" si="0"/>
        <v>13378.899999999998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111.2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1274</v>
      </c>
      <c r="C16" s="135">
        <f t="shared" si="1"/>
        <v>1244</v>
      </c>
      <c r="D16" s="135">
        <f t="shared" si="1"/>
        <v>1237</v>
      </c>
      <c r="E16" s="135">
        <f t="shared" si="1"/>
        <v>1221</v>
      </c>
      <c r="F16" s="135">
        <f t="shared" si="1"/>
        <v>1224</v>
      </c>
      <c r="G16" s="135">
        <f t="shared" si="1"/>
        <v>1121.4000000000001</v>
      </c>
      <c r="H16" s="135">
        <f t="shared" si="1"/>
        <v>679.2</v>
      </c>
      <c r="I16" s="135">
        <f t="shared" si="1"/>
        <v>225.10000000000002</v>
      </c>
      <c r="J16" s="135">
        <f t="shared" si="1"/>
        <v>0</v>
      </c>
      <c r="K16" s="135">
        <f t="shared" si="1"/>
        <v>11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142.69999999999999</v>
      </c>
      <c r="Q16" s="135">
        <f t="shared" si="1"/>
        <v>112.6</v>
      </c>
      <c r="R16" s="135">
        <f t="shared" si="1"/>
        <v>0</v>
      </c>
      <c r="S16" s="135">
        <f t="shared" si="1"/>
        <v>273.39999999999998</v>
      </c>
      <c r="T16" s="135">
        <f t="shared" si="1"/>
        <v>291.89999999999998</v>
      </c>
      <c r="U16" s="135">
        <f t="shared" si="1"/>
        <v>698.4</v>
      </c>
      <c r="V16" s="135">
        <f t="shared" si="1"/>
        <v>440</v>
      </c>
      <c r="W16" s="135">
        <f t="shared" si="1"/>
        <v>877.6</v>
      </c>
      <c r="X16" s="135">
        <f t="shared" si="1"/>
        <v>1163.8</v>
      </c>
      <c r="Y16" s="135">
        <f t="shared" si="1"/>
        <v>1253</v>
      </c>
      <c r="Z16" s="136" t="str">
        <f t="shared" si="1"/>
        <v/>
      </c>
      <c r="AA16" s="90">
        <f t="shared" si="0"/>
        <v>13490.099999999999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17.8</v>
      </c>
      <c r="K21" s="129"/>
      <c r="L21" s="129">
        <v>359.9</v>
      </c>
      <c r="M21" s="129">
        <v>676.8</v>
      </c>
      <c r="N21" s="129">
        <v>647.4</v>
      </c>
      <c r="O21" s="129">
        <v>602.5</v>
      </c>
      <c r="P21" s="129"/>
      <c r="Q21" s="129"/>
      <c r="R21" s="129">
        <v>384.7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2689.1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353.3</v>
      </c>
      <c r="C23" s="133">
        <v>338</v>
      </c>
      <c r="D23" s="133">
        <v>500</v>
      </c>
      <c r="E23" s="133">
        <v>500</v>
      </c>
      <c r="F23" s="133">
        <v>500</v>
      </c>
      <c r="G23" s="133">
        <v>348.3</v>
      </c>
      <c r="H23" s="133">
        <v>113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251.2</v>
      </c>
      <c r="P23" s="133">
        <v>500</v>
      </c>
      <c r="Q23" s="133">
        <v>221.2</v>
      </c>
      <c r="R23" s="133">
        <v>500</v>
      </c>
      <c r="S23" s="133">
        <v>500</v>
      </c>
      <c r="T23" s="133">
        <v>500</v>
      </c>
      <c r="U23" s="133">
        <v>500</v>
      </c>
      <c r="V23" s="133">
        <v>12.3</v>
      </c>
      <c r="W23" s="133">
        <v>171.7</v>
      </c>
      <c r="X23" s="133">
        <v>255</v>
      </c>
      <c r="Y23" s="133">
        <v>439.9</v>
      </c>
      <c r="Z23" s="131"/>
      <c r="AA23" s="132">
        <f t="shared" si="2"/>
        <v>9003.9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353.3</v>
      </c>
      <c r="C24" s="135">
        <f t="shared" si="3"/>
        <v>338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348.3</v>
      </c>
      <c r="H24" s="135">
        <f t="shared" si="3"/>
        <v>113</v>
      </c>
      <c r="I24" s="135">
        <f t="shared" si="3"/>
        <v>0</v>
      </c>
      <c r="J24" s="135">
        <f t="shared" si="3"/>
        <v>517.79999999999995</v>
      </c>
      <c r="K24" s="135">
        <f t="shared" si="3"/>
        <v>500</v>
      </c>
      <c r="L24" s="135">
        <f t="shared" si="3"/>
        <v>859.9</v>
      </c>
      <c r="M24" s="135">
        <f t="shared" si="3"/>
        <v>1176.8</v>
      </c>
      <c r="N24" s="135">
        <f t="shared" si="3"/>
        <v>1147.4000000000001</v>
      </c>
      <c r="O24" s="135">
        <f t="shared" si="3"/>
        <v>853.7</v>
      </c>
      <c r="P24" s="135">
        <f t="shared" si="3"/>
        <v>500</v>
      </c>
      <c r="Q24" s="135">
        <f t="shared" si="3"/>
        <v>221.2</v>
      </c>
      <c r="R24" s="135">
        <f t="shared" si="3"/>
        <v>884.7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12.3</v>
      </c>
      <c r="W24" s="135">
        <f t="shared" si="3"/>
        <v>171.7</v>
      </c>
      <c r="X24" s="135">
        <f t="shared" si="3"/>
        <v>255</v>
      </c>
      <c r="Y24" s="135">
        <f t="shared" si="3"/>
        <v>439.9</v>
      </c>
      <c r="Z24" s="136" t="str">
        <f t="shared" si="3"/>
        <v/>
      </c>
      <c r="AA24" s="90">
        <f t="shared" si="2"/>
        <v>11693.000000000002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2024-01-25T12:05:12Z</dcterms:created>
  <dcterms:modified xsi:type="dcterms:W3CDTF">2024-01-25T12:05:13Z</dcterms:modified>
</cp:coreProperties>
</file>