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<sst xmlns="http://schemas.openxmlformats.org/spreadsheetml/2006/main" count="117" uniqueCount="53">
  <si>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24/01/2024 14:39:58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</si>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</sst>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9E-488A-B3F3-B79A1E2A0C0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45.5</c:v>
                </c:pt>
                <c:pt idx="1">
                  <c:v>45.5</c:v>
                </c:pt>
                <c:pt idx="2">
                  <c:v>45.5</c:v>
                </c:pt>
                <c:pt idx="3">
                  <c:v>45.5</c:v>
                </c:pt>
                <c:pt idx="4">
                  <c:v>45.5</c:v>
                </c:pt>
                <c:pt idx="5">
                  <c:v>45.5</c:v>
                </c:pt>
                <c:pt idx="6">
                  <c:v>65.5</c:v>
                </c:pt>
                <c:pt idx="7">
                  <c:v>107</c:v>
                </c:pt>
                <c:pt idx="8">
                  <c:v>133</c:v>
                </c:pt>
                <c:pt idx="9">
                  <c:v>142</c:v>
                </c:pt>
                <c:pt idx="10">
                  <c:v>143</c:v>
                </c:pt>
                <c:pt idx="11">
                  <c:v>140</c:v>
                </c:pt>
                <c:pt idx="12">
                  <c:v>135</c:v>
                </c:pt>
                <c:pt idx="13">
                  <c:v>131</c:v>
                </c:pt>
                <c:pt idx="14">
                  <c:v>144</c:v>
                </c:pt>
                <c:pt idx="15">
                  <c:v>169</c:v>
                </c:pt>
                <c:pt idx="16">
                  <c:v>215</c:v>
                </c:pt>
                <c:pt idx="17">
                  <c:v>260</c:v>
                </c:pt>
                <c:pt idx="18">
                  <c:v>266</c:v>
                </c:pt>
                <c:pt idx="19">
                  <c:v>259</c:v>
                </c:pt>
                <c:pt idx="20">
                  <c:v>226</c:v>
                </c:pt>
                <c:pt idx="21">
                  <c:v>179</c:v>
                </c:pt>
                <c:pt idx="22">
                  <c:v>128</c:v>
                </c:pt>
                <c:pt idx="23">
                  <c:v>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9E-488A-B3F3-B79A1E2A0C0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1709</c:v>
                </c:pt>
                <c:pt idx="1">
                  <c:v>1709</c:v>
                </c:pt>
                <c:pt idx="2">
                  <c:v>1659</c:v>
                </c:pt>
                <c:pt idx="3">
                  <c:v>1659</c:v>
                </c:pt>
                <c:pt idx="4">
                  <c:v>1729</c:v>
                </c:pt>
                <c:pt idx="5">
                  <c:v>2146</c:v>
                </c:pt>
                <c:pt idx="6">
                  <c:v>2915.9740000000002</c:v>
                </c:pt>
                <c:pt idx="7">
                  <c:v>2913.7449999999999</c:v>
                </c:pt>
                <c:pt idx="8">
                  <c:v>3045.0280000000002</c:v>
                </c:pt>
                <c:pt idx="9">
                  <c:v>2716.4690000000001</c:v>
                </c:pt>
                <c:pt idx="10">
                  <c:v>1981.6120000000001</c:v>
                </c:pt>
                <c:pt idx="11">
                  <c:v>1894.9559999999999</c:v>
                </c:pt>
                <c:pt idx="12">
                  <c:v>1879</c:v>
                </c:pt>
                <c:pt idx="13">
                  <c:v>1889.51</c:v>
                </c:pt>
                <c:pt idx="14">
                  <c:v>2301.451</c:v>
                </c:pt>
                <c:pt idx="15">
                  <c:v>3024.89</c:v>
                </c:pt>
                <c:pt idx="16">
                  <c:v>3495.2139999999999</c:v>
                </c:pt>
                <c:pt idx="17">
                  <c:v>3829.05</c:v>
                </c:pt>
                <c:pt idx="18">
                  <c:v>3757.0830000000001</c:v>
                </c:pt>
                <c:pt idx="19">
                  <c:v>3740.337</c:v>
                </c:pt>
                <c:pt idx="20">
                  <c:v>3389.288</c:v>
                </c:pt>
                <c:pt idx="21">
                  <c:v>2945.0260000000003</c:v>
                </c:pt>
                <c:pt idx="22">
                  <c:v>2741.6580000000004</c:v>
                </c:pt>
                <c:pt idx="23">
                  <c:v>2403.6610000000001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39E-488A-B3F3-B79A1E2A0C0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2053</c:v>
                </c:pt>
                <c:pt idx="1">
                  <c:v>2200.9</c:v>
                </c:pt>
                <c:pt idx="2">
                  <c:v>2287.6</c:v>
                </c:pt>
                <c:pt idx="3">
                  <c:v>2229.8000000000002</c:v>
                </c:pt>
                <c:pt idx="4">
                  <c:v>2301.4</c:v>
                </c:pt>
                <c:pt idx="5">
                  <c:v>2293.8000000000002</c:v>
                </c:pt>
                <c:pt idx="6">
                  <c:v>2011</c:v>
                </c:pt>
                <c:pt idx="7">
                  <c:v>1939.2</c:v>
                </c:pt>
                <c:pt idx="8">
                  <c:v>1207.5999999999999</c:v>
                </c:pt>
                <c:pt idx="9">
                  <c:v>991</c:v>
                </c:pt>
                <c:pt idx="10">
                  <c:v>1465.8</c:v>
                </c:pt>
                <c:pt idx="11">
                  <c:v>1272.5999999999999</c:v>
                </c:pt>
                <c:pt idx="12">
                  <c:v>1193.9000000000001</c:v>
                </c:pt>
                <c:pt idx="13">
                  <c:v>1383</c:v>
                </c:pt>
                <c:pt idx="14">
                  <c:v>1358.4</c:v>
                </c:pt>
                <c:pt idx="15">
                  <c:v>1201.7</c:v>
                </c:pt>
                <c:pt idx="16">
                  <c:v>1079.7</c:v>
                </c:pt>
                <c:pt idx="17">
                  <c:v>1099.8</c:v>
                </c:pt>
                <c:pt idx="18">
                  <c:v>1124</c:v>
                </c:pt>
                <c:pt idx="19">
                  <c:v>1009.6</c:v>
                </c:pt>
                <c:pt idx="20">
                  <c:v>1590</c:v>
                </c:pt>
                <c:pt idx="21">
                  <c:v>1849.4</c:v>
                </c:pt>
                <c:pt idx="22">
                  <c:v>2087.8000000000002</c:v>
                </c:pt>
                <c:pt idx="23">
                  <c:v>2133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39E-488A-B3F3-B79A1E2A0C0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1124.3790000000004</c:v>
                </c:pt>
                <c:pt idx="1">
                  <c:v>1094.7040000000002</c:v>
                </c:pt>
                <c:pt idx="2">
                  <c:v>1110.123</c:v>
                </c:pt>
                <c:pt idx="3">
                  <c:v>1083.261</c:v>
                </c:pt>
                <c:pt idx="4">
                  <c:v>1058.354</c:v>
                </c:pt>
                <c:pt idx="5">
                  <c:v>1025.7709999999997</c:v>
                </c:pt>
                <c:pt idx="6">
                  <c:v>1020.8609999999999</c:v>
                </c:pt>
                <c:pt idx="7">
                  <c:v>1512.9760000000001</c:v>
                </c:pt>
                <c:pt idx="8">
                  <c:v>2638.9270000000001</c:v>
                </c:pt>
                <c:pt idx="9">
                  <c:v>3648.7439999999997</c:v>
                </c:pt>
                <c:pt idx="10">
                  <c:v>4214.6360000000004</c:v>
                </c:pt>
                <c:pt idx="11">
                  <c:v>4413.9629999999979</c:v>
                </c:pt>
                <c:pt idx="12">
                  <c:v>4346.3760000000002</c:v>
                </c:pt>
                <c:pt idx="13">
                  <c:v>3969.8050000000012</c:v>
                </c:pt>
                <c:pt idx="14">
                  <c:v>3159.8700000000008</c:v>
                </c:pt>
                <c:pt idx="15">
                  <c:v>2134.5849999999996</c:v>
                </c:pt>
                <c:pt idx="16">
                  <c:v>1423.0720000000001</c:v>
                </c:pt>
                <c:pt idx="17">
                  <c:v>1377.7499999999998</c:v>
                </c:pt>
                <c:pt idx="18">
                  <c:v>1487.5529999999999</c:v>
                </c:pt>
                <c:pt idx="19">
                  <c:v>1552.713</c:v>
                </c:pt>
                <c:pt idx="20">
                  <c:v>1547.5550000000003</c:v>
                </c:pt>
                <c:pt idx="21">
                  <c:v>1530.7410000000004</c:v>
                </c:pt>
                <c:pt idx="22">
                  <c:v>1545.2119999999998</c:v>
                </c:pt>
                <c:pt idx="23">
                  <c:v>1555.5749999999996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39E-488A-B3F3-B79A1E2A0C0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137</c:v>
                </c:pt>
                <c:pt idx="1">
                  <c:v>132</c:v>
                </c:pt>
                <c:pt idx="2">
                  <c:v>126</c:v>
                </c:pt>
                <c:pt idx="3">
                  <c:v>120</c:v>
                </c:pt>
                <c:pt idx="4">
                  <c:v>115</c:v>
                </c:pt>
                <c:pt idx="5">
                  <c:v>111</c:v>
                </c:pt>
                <c:pt idx="6">
                  <c:v>106</c:v>
                </c:pt>
                <c:pt idx="7">
                  <c:v>111</c:v>
                </c:pt>
                <c:pt idx="8">
                  <c:v>125</c:v>
                </c:pt>
                <c:pt idx="9">
                  <c:v>137</c:v>
                </c:pt>
                <c:pt idx="10">
                  <c:v>142</c:v>
                </c:pt>
                <c:pt idx="11">
                  <c:v>142</c:v>
                </c:pt>
                <c:pt idx="12">
                  <c:v>139</c:v>
                </c:pt>
                <c:pt idx="13">
                  <c:v>132</c:v>
                </c:pt>
                <c:pt idx="14">
                  <c:v>111</c:v>
                </c:pt>
                <c:pt idx="15">
                  <c:v>81</c:v>
                </c:pt>
                <c:pt idx="16">
                  <c:v>57</c:v>
                </c:pt>
                <c:pt idx="17">
                  <c:v>49</c:v>
                </c:pt>
                <c:pt idx="18">
                  <c:v>47</c:v>
                </c:pt>
                <c:pt idx="19">
                  <c:v>47</c:v>
                </c:pt>
                <c:pt idx="20">
                  <c:v>49</c:v>
                </c:pt>
                <c:pt idx="21">
                  <c:v>52</c:v>
                </c:pt>
                <c:pt idx="22">
                  <c:v>54</c:v>
                </c:pt>
                <c:pt idx="23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9E-488A-B3F3-B79A1E2A0C0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60</c:v>
                </c:pt>
                <c:pt idx="5">
                  <c:v>86</c:v>
                </c:pt>
                <c:pt idx="6">
                  <c:v>415</c:v>
                </c:pt>
                <c:pt idx="7">
                  <c:v>493</c:v>
                </c:pt>
                <c:pt idx="8">
                  <c:v>467</c:v>
                </c:pt>
                <c:pt idx="9">
                  <c:v>429</c:v>
                </c:pt>
                <c:pt idx="10">
                  <c:v>86</c:v>
                </c:pt>
                <c:pt idx="11">
                  <c:v>86</c:v>
                </c:pt>
                <c:pt idx="12">
                  <c:v>86</c:v>
                </c:pt>
                <c:pt idx="13">
                  <c:v>60</c:v>
                </c:pt>
                <c:pt idx="14">
                  <c:v>60</c:v>
                </c:pt>
                <c:pt idx="15">
                  <c:v>337</c:v>
                </c:pt>
                <c:pt idx="16">
                  <c:v>1214</c:v>
                </c:pt>
                <c:pt idx="17">
                  <c:v>1396</c:v>
                </c:pt>
                <c:pt idx="18">
                  <c:v>1474</c:v>
                </c:pt>
                <c:pt idx="19">
                  <c:v>1256</c:v>
                </c:pt>
                <c:pt idx="20">
                  <c:v>996</c:v>
                </c:pt>
                <c:pt idx="21">
                  <c:v>631</c:v>
                </c:pt>
                <c:pt idx="22">
                  <c:v>301</c:v>
                </c:pt>
                <c:pt idx="2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39E-488A-B3F3-B79A1E2A0C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5400.8869999999997</c:v>
                </c:pt>
                <c:pt idx="1">
                  <c:v>5182.1370000000015</c:v>
                </c:pt>
                <c:pt idx="2">
                  <c:v>5228.2319999999982</c:v>
                </c:pt>
                <c:pt idx="3">
                  <c:v>5137.5249999999987</c:v>
                </c:pt>
                <c:pt idx="4">
                  <c:v>5309.2270000000017</c:v>
                </c:pt>
                <c:pt idx="5">
                  <c:v>5708.0609999999997</c:v>
                </c:pt>
                <c:pt idx="6">
                  <c:v>6534.2990000000009</c:v>
                </c:pt>
                <c:pt idx="7">
                  <c:v>7076.9589999999998</c:v>
                </c:pt>
                <c:pt idx="8">
                  <c:v>7616.5060000000012</c:v>
                </c:pt>
                <c:pt idx="9">
                  <c:v>8064.1849999999986</c:v>
                </c:pt>
                <c:pt idx="10">
                  <c:v>8033.0100000000011</c:v>
                </c:pt>
                <c:pt idx="11">
                  <c:v>7949.5150000000003</c:v>
                </c:pt>
                <c:pt idx="12">
                  <c:v>7779.2820000000002</c:v>
                </c:pt>
                <c:pt idx="13">
                  <c:v>7565.3249999999998</c:v>
                </c:pt>
                <c:pt idx="14">
                  <c:v>7134.6380000000008</c:v>
                </c:pt>
                <c:pt idx="15">
                  <c:v>6948.183</c:v>
                </c:pt>
                <c:pt idx="16">
                  <c:v>7483.9639999999999</c:v>
                </c:pt>
                <c:pt idx="17">
                  <c:v>8011.5970000000016</c:v>
                </c:pt>
                <c:pt idx="18">
                  <c:v>8155.66</c:v>
                </c:pt>
                <c:pt idx="19">
                  <c:v>7864.6360000000004</c:v>
                </c:pt>
                <c:pt idx="20">
                  <c:v>7797.8910000000014</c:v>
                </c:pt>
                <c:pt idx="21">
                  <c:v>7187.1669999999995</c:v>
                </c:pt>
                <c:pt idx="22">
                  <c:v>6857.67</c:v>
                </c:pt>
                <c:pt idx="23">
                  <c:v>6296.2359999999999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39E-488A-B3F3-B79A1E2A0C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80.34</c:v>
                </c:pt>
                <c:pt idx="1">
                  <c:v>72.23</c:v>
                </c:pt>
                <c:pt idx="2">
                  <c:v>69.599999999999994</c:v>
                </c:pt>
                <c:pt idx="3">
                  <c:v>66.900000000000006</c:v>
                </c:pt>
                <c:pt idx="4">
                  <c:v>69.760000000000005</c:v>
                </c:pt>
                <c:pt idx="5">
                  <c:v>146.28</c:v>
                </c:pt>
                <c:pt idx="6">
                  <c:v>122.01</c:v>
                </c:pt>
                <c:pt idx="7">
                  <c:v>127.94</c:v>
                </c:pt>
                <c:pt idx="8">
                  <c:v>124.23</c:v>
                </c:pt>
                <c:pt idx="9">
                  <c:v>102.4</c:v>
                </c:pt>
                <c:pt idx="10">
                  <c:v>88.57</c:v>
                </c:pt>
                <c:pt idx="11">
                  <c:v>78.66</c:v>
                </c:pt>
                <c:pt idx="12">
                  <c:v>74.95</c:v>
                </c:pt>
                <c:pt idx="13">
                  <c:v>78.099999999999994</c:v>
                </c:pt>
                <c:pt idx="14">
                  <c:v>92</c:v>
                </c:pt>
                <c:pt idx="15">
                  <c:v>99.88</c:v>
                </c:pt>
                <c:pt idx="16">
                  <c:v>108.56</c:v>
                </c:pt>
                <c:pt idx="17">
                  <c:v>126.56</c:v>
                </c:pt>
                <c:pt idx="18">
                  <c:v>122</c:v>
                </c:pt>
                <c:pt idx="19">
                  <c:v>120</c:v>
                </c:pt>
                <c:pt idx="20">
                  <c:v>106.13</c:v>
                </c:pt>
                <c:pt idx="21">
                  <c:v>99.74</c:v>
                </c:pt>
                <c:pt idx="22">
                  <c:v>94</c:v>
                </c:pt>
                <c:pt idx="23">
                  <c:v>89.49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39E-488A-B3F3-B79A1E2A0C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5400.8789999999999</v>
      </c>
      <c r="C4" s="18">
        <v>5182.1040000000003</v>
      </c>
      <c r="D4" s="18">
        <v>5228.2230000000018</v>
      </c>
      <c r="E4" s="18">
        <v>5137.5610000000015</v>
      </c>
      <c r="F4" s="18">
        <v>5309.2539999999999</v>
      </c>
      <c r="G4" s="18">
        <v>5708.0710000000008</v>
      </c>
      <c r="H4" s="18">
        <v>6534.335</v>
      </c>
      <c r="I4" s="18">
        <v>7076.9210000000003</v>
      </c>
      <c r="J4" s="18">
        <v>7616.5550000000021</v>
      </c>
      <c r="K4" s="18">
        <v>8064.2129999999988</v>
      </c>
      <c r="L4" s="18">
        <v>8033.0479999999989</v>
      </c>
      <c r="M4" s="18">
        <v>7949.5190000000002</v>
      </c>
      <c r="N4" s="18">
        <v>7779.2760000000007</v>
      </c>
      <c r="O4" s="18">
        <v>7565.3149999999987</v>
      </c>
      <c r="P4" s="18">
        <v>7134.7209999999995</v>
      </c>
      <c r="Q4" s="18">
        <v>6948.1749999999993</v>
      </c>
      <c r="R4" s="18">
        <v>7483.9860000000008</v>
      </c>
      <c r="S4" s="18">
        <v>8011.6000000000013</v>
      </c>
      <c r="T4" s="18">
        <v>8155.6359999999986</v>
      </c>
      <c r="U4" s="18">
        <v>7864.6500000000005</v>
      </c>
      <c r="V4" s="18">
        <v>7797.8430000000008</v>
      </c>
      <c r="W4" s="18">
        <v>7187.1670000000013</v>
      </c>
      <c r="X4" s="18">
        <v>6857.67</v>
      </c>
      <c r="Y4" s="18">
        <v>6296.2360000000008</v>
      </c>
      <c r="Z4" s="19"/>
      <c r="AA4" s="20">
        <f>SUM(B4:Z4)</f>
        <v>166322.95800000004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80.34</v>
      </c>
      <c r="C7" s="28">
        <v>72.23</v>
      </c>
      <c r="D7" s="28">
        <v>69.599999999999994</v>
      </c>
      <c r="E7" s="28">
        <v>66.900000000000006</v>
      </c>
      <c r="F7" s="28">
        <v>69.760000000000005</v>
      </c>
      <c r="G7" s="28">
        <v>146.28</v>
      </c>
      <c r="H7" s="28">
        <v>122.01</v>
      </c>
      <c r="I7" s="28">
        <v>127.94</v>
      </c>
      <c r="J7" s="28">
        <v>124.23</v>
      </c>
      <c r="K7" s="28">
        <v>102.4</v>
      </c>
      <c r="L7" s="28">
        <v>88.57</v>
      </c>
      <c r="M7" s="28">
        <v>78.66</v>
      </c>
      <c r="N7" s="28">
        <v>74.95</v>
      </c>
      <c r="O7" s="28">
        <v>78.099999999999994</v>
      </c>
      <c r="P7" s="28">
        <v>92</v>
      </c>
      <c r="Q7" s="28">
        <v>99.88</v>
      </c>
      <c r="R7" s="28">
        <v>108.56</v>
      </c>
      <c r="S7" s="28">
        <v>126.56</v>
      </c>
      <c r="T7" s="28">
        <v>122</v>
      </c>
      <c r="U7" s="28">
        <v>120</v>
      </c>
      <c r="V7" s="28">
        <v>106.13</v>
      </c>
      <c r="W7" s="28">
        <v>99.74</v>
      </c>
      <c r="X7" s="28">
        <v>94</v>
      </c>
      <c r="Y7" s="28">
        <v>89.49</v>
      </c>
      <c r="Z7" s="29"/>
      <c r="AA7" s="30">
        <f>IF(SUM(B7:Z7)&lt;&gt;0,AVERAGEIF(B7:Z7,"&lt;&gt;"""),"")</f>
        <v>98.347083333333316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332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332</v>
      </c>
    </row>
    <row r="11" spans="1:27" ht="24.95" customHeight="1" x14ac:dyDescent="0.2">
      <c r="A11" s="45" t="s">
        <v>7</v>
      </c>
      <c r="B11" s="46">
        <v>45.5</v>
      </c>
      <c r="C11" s="47">
        <v>45.5</v>
      </c>
      <c r="D11" s="47">
        <v>45.5</v>
      </c>
      <c r="E11" s="47">
        <v>45.5</v>
      </c>
      <c r="F11" s="47">
        <v>45.5</v>
      </c>
      <c r="G11" s="47">
        <v>45.5</v>
      </c>
      <c r="H11" s="47">
        <v>65.5</v>
      </c>
      <c r="I11" s="47">
        <v>107</v>
      </c>
      <c r="J11" s="47">
        <v>133</v>
      </c>
      <c r="K11" s="47">
        <v>142</v>
      </c>
      <c r="L11" s="47">
        <v>143</v>
      </c>
      <c r="M11" s="47">
        <v>140</v>
      </c>
      <c r="N11" s="47">
        <v>135</v>
      </c>
      <c r="O11" s="47">
        <v>131</v>
      </c>
      <c r="P11" s="47">
        <v>144</v>
      </c>
      <c r="Q11" s="47">
        <v>169</v>
      </c>
      <c r="R11" s="47">
        <v>215</v>
      </c>
      <c r="S11" s="47">
        <v>260</v>
      </c>
      <c r="T11" s="47">
        <v>266</v>
      </c>
      <c r="U11" s="47">
        <v>259</v>
      </c>
      <c r="V11" s="47">
        <v>226</v>
      </c>
      <c r="W11" s="47">
        <v>179</v>
      </c>
      <c r="X11" s="47">
        <v>128</v>
      </c>
      <c r="Y11" s="47">
        <v>87</v>
      </c>
      <c r="Z11" s="48"/>
      <c r="AA11" s="49">
        <f t="shared" si="0"/>
        <v>3202.5</v>
      </c>
    </row>
    <row r="12" spans="1:27" ht="24.95" customHeight="1" x14ac:dyDescent="0.2">
      <c r="A12" s="50" t="s">
        <v>8</v>
      </c>
      <c r="B12" s="51">
        <v>1709</v>
      </c>
      <c r="C12" s="52">
        <v>1709</v>
      </c>
      <c r="D12" s="52">
        <v>1659</v>
      </c>
      <c r="E12" s="52">
        <v>1659</v>
      </c>
      <c r="F12" s="52">
        <v>1729</v>
      </c>
      <c r="G12" s="52">
        <v>2146</v>
      </c>
      <c r="H12" s="52">
        <v>2915.9740000000002</v>
      </c>
      <c r="I12" s="52">
        <v>2913.7449999999999</v>
      </c>
      <c r="J12" s="52">
        <v>3045.0280000000002</v>
      </c>
      <c r="K12" s="52">
        <v>2716.4690000000001</v>
      </c>
      <c r="L12" s="52">
        <v>1981.6120000000001</v>
      </c>
      <c r="M12" s="52">
        <v>1894.9559999999999</v>
      </c>
      <c r="N12" s="52">
        <v>1879</v>
      </c>
      <c r="O12" s="52">
        <v>1889.51</v>
      </c>
      <c r="P12" s="52">
        <v>2301.451</v>
      </c>
      <c r="Q12" s="52">
        <v>3024.89</v>
      </c>
      <c r="R12" s="52">
        <v>3495.2139999999999</v>
      </c>
      <c r="S12" s="52">
        <v>3829.05</v>
      </c>
      <c r="T12" s="52">
        <v>3757.0830000000001</v>
      </c>
      <c r="U12" s="52">
        <v>3740.337</v>
      </c>
      <c r="V12" s="52">
        <v>3389.288</v>
      </c>
      <c r="W12" s="52">
        <v>2945.0260000000003</v>
      </c>
      <c r="X12" s="52">
        <v>2741.6580000000004</v>
      </c>
      <c r="Y12" s="52">
        <v>2403.6610000000001</v>
      </c>
      <c r="Z12" s="53"/>
      <c r="AA12" s="54">
        <f t="shared" si="0"/>
        <v>61474.952000000005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60</v>
      </c>
      <c r="G13" s="52">
        <v>86</v>
      </c>
      <c r="H13" s="52">
        <v>415</v>
      </c>
      <c r="I13" s="52">
        <v>493</v>
      </c>
      <c r="J13" s="52">
        <v>467</v>
      </c>
      <c r="K13" s="52">
        <v>429</v>
      </c>
      <c r="L13" s="52">
        <v>86</v>
      </c>
      <c r="M13" s="52">
        <v>86</v>
      </c>
      <c r="N13" s="52">
        <v>86</v>
      </c>
      <c r="O13" s="52">
        <v>60</v>
      </c>
      <c r="P13" s="52">
        <v>60</v>
      </c>
      <c r="Q13" s="52">
        <v>337</v>
      </c>
      <c r="R13" s="52">
        <v>1214</v>
      </c>
      <c r="S13" s="52">
        <v>1396</v>
      </c>
      <c r="T13" s="52">
        <v>1474</v>
      </c>
      <c r="U13" s="52">
        <v>1256</v>
      </c>
      <c r="V13" s="52">
        <v>996</v>
      </c>
      <c r="W13" s="52">
        <v>631</v>
      </c>
      <c r="X13" s="52">
        <v>301</v>
      </c>
      <c r="Y13" s="52">
        <v>60</v>
      </c>
      <c r="Z13" s="53"/>
      <c r="AA13" s="54">
        <f t="shared" si="0"/>
        <v>9993</v>
      </c>
    </row>
    <row r="14" spans="1:27" ht="24.95" customHeight="1" x14ac:dyDescent="0.2">
      <c r="A14" s="55" t="s">
        <v>10</v>
      </c>
      <c r="B14" s="56">
        <v>1124.3790000000004</v>
      </c>
      <c r="C14" s="57">
        <v>1094.7040000000002</v>
      </c>
      <c r="D14" s="57">
        <v>1110.123</v>
      </c>
      <c r="E14" s="57">
        <v>1083.261</v>
      </c>
      <c r="F14" s="57">
        <v>1058.354</v>
      </c>
      <c r="G14" s="57">
        <v>1025.7709999999997</v>
      </c>
      <c r="H14" s="57">
        <v>1020.8609999999999</v>
      </c>
      <c r="I14" s="57">
        <v>1512.9760000000001</v>
      </c>
      <c r="J14" s="57">
        <v>2638.9270000000001</v>
      </c>
      <c r="K14" s="57">
        <v>3648.7439999999997</v>
      </c>
      <c r="L14" s="57">
        <v>4214.6360000000004</v>
      </c>
      <c r="M14" s="57">
        <v>4413.9629999999979</v>
      </c>
      <c r="N14" s="57">
        <v>4346.3760000000002</v>
      </c>
      <c r="O14" s="57">
        <v>3969.8050000000012</v>
      </c>
      <c r="P14" s="57">
        <v>3159.8700000000008</v>
      </c>
      <c r="Q14" s="57">
        <v>2134.5849999999996</v>
      </c>
      <c r="R14" s="57">
        <v>1423.0720000000001</v>
      </c>
      <c r="S14" s="57">
        <v>1377.7499999999998</v>
      </c>
      <c r="T14" s="57">
        <v>1487.5529999999999</v>
      </c>
      <c r="U14" s="57">
        <v>1552.713</v>
      </c>
      <c r="V14" s="57">
        <v>1547.5550000000003</v>
      </c>
      <c r="W14" s="57">
        <v>1530.7410000000004</v>
      </c>
      <c r="X14" s="57">
        <v>1545.2119999999998</v>
      </c>
      <c r="Y14" s="57">
        <v>1555.5749999999996</v>
      </c>
      <c r="Z14" s="58"/>
      <c r="AA14" s="59">
        <f t="shared" si="0"/>
        <v>49577.505999999994</v>
      </c>
    </row>
    <row r="15" spans="1:27" ht="24.95" customHeight="1" x14ac:dyDescent="0.2">
      <c r="A15" s="55" t="s">
        <v>11</v>
      </c>
      <c r="B15" s="56">
        <v>137</v>
      </c>
      <c r="C15" s="57">
        <v>132</v>
      </c>
      <c r="D15" s="57">
        <v>126</v>
      </c>
      <c r="E15" s="57">
        <v>120</v>
      </c>
      <c r="F15" s="57">
        <v>115</v>
      </c>
      <c r="G15" s="57">
        <v>111</v>
      </c>
      <c r="H15" s="57">
        <v>106</v>
      </c>
      <c r="I15" s="57">
        <v>111</v>
      </c>
      <c r="J15" s="57">
        <v>125</v>
      </c>
      <c r="K15" s="57">
        <v>137</v>
      </c>
      <c r="L15" s="57">
        <v>142</v>
      </c>
      <c r="M15" s="57">
        <v>142</v>
      </c>
      <c r="N15" s="57">
        <v>139</v>
      </c>
      <c r="O15" s="57">
        <v>132</v>
      </c>
      <c r="P15" s="57">
        <v>111</v>
      </c>
      <c r="Q15" s="57">
        <v>81</v>
      </c>
      <c r="R15" s="57">
        <v>57</v>
      </c>
      <c r="S15" s="57">
        <v>49</v>
      </c>
      <c r="T15" s="57">
        <v>47</v>
      </c>
      <c r="U15" s="57">
        <v>47</v>
      </c>
      <c r="V15" s="57">
        <v>49</v>
      </c>
      <c r="W15" s="57">
        <v>52</v>
      </c>
      <c r="X15" s="57">
        <v>54</v>
      </c>
      <c r="Y15" s="57">
        <v>57</v>
      </c>
      <c r="Z15" s="58"/>
      <c r="AA15" s="59">
        <f t="shared" si="0"/>
        <v>2379</v>
      </c>
    </row>
    <row r="16" spans="1:27" ht="30" customHeight="1" thickBot="1" x14ac:dyDescent="0.25">
      <c r="A16" s="60" t="s">
        <v>12</v>
      </c>
      <c r="B16" s="61">
        <f>IF(LEN(B$2)&gt;0,SUM(B10:B15),"")</f>
        <v>3347.8790000000004</v>
      </c>
      <c r="C16" s="62">
        <f t="shared" ref="C16:Z16" si="1">IF(LEN(C$2)&gt;0,SUM(C10:C15),"")</f>
        <v>2981.2040000000002</v>
      </c>
      <c r="D16" s="62">
        <f t="shared" si="1"/>
        <v>2940.623</v>
      </c>
      <c r="E16" s="62">
        <f t="shared" si="1"/>
        <v>2907.761</v>
      </c>
      <c r="F16" s="62">
        <f t="shared" si="1"/>
        <v>3007.8540000000003</v>
      </c>
      <c r="G16" s="62">
        <f t="shared" si="1"/>
        <v>3414.2709999999997</v>
      </c>
      <c r="H16" s="62">
        <f t="shared" si="1"/>
        <v>4523.335</v>
      </c>
      <c r="I16" s="62">
        <f t="shared" si="1"/>
        <v>5137.7209999999995</v>
      </c>
      <c r="J16" s="62">
        <f t="shared" si="1"/>
        <v>6408.9549999999999</v>
      </c>
      <c r="K16" s="62">
        <f t="shared" si="1"/>
        <v>7073.2129999999997</v>
      </c>
      <c r="L16" s="62">
        <f t="shared" si="1"/>
        <v>6567.2480000000005</v>
      </c>
      <c r="M16" s="62">
        <f t="shared" si="1"/>
        <v>6676.9189999999981</v>
      </c>
      <c r="N16" s="62">
        <f t="shared" si="1"/>
        <v>6585.3760000000002</v>
      </c>
      <c r="O16" s="62">
        <f t="shared" si="1"/>
        <v>6182.3150000000014</v>
      </c>
      <c r="P16" s="62">
        <f t="shared" si="1"/>
        <v>5776.3210000000008</v>
      </c>
      <c r="Q16" s="62">
        <f t="shared" si="1"/>
        <v>5746.4749999999995</v>
      </c>
      <c r="R16" s="62">
        <f t="shared" si="1"/>
        <v>6404.2860000000001</v>
      </c>
      <c r="S16" s="62">
        <f t="shared" si="1"/>
        <v>6911.8</v>
      </c>
      <c r="T16" s="62">
        <f t="shared" si="1"/>
        <v>7031.6360000000004</v>
      </c>
      <c r="U16" s="62">
        <f t="shared" si="1"/>
        <v>6855.0499999999993</v>
      </c>
      <c r="V16" s="62">
        <f t="shared" si="1"/>
        <v>6207.8430000000008</v>
      </c>
      <c r="W16" s="62">
        <f t="shared" si="1"/>
        <v>5337.7670000000007</v>
      </c>
      <c r="X16" s="62">
        <f t="shared" si="1"/>
        <v>4769.87</v>
      </c>
      <c r="Y16" s="62">
        <f t="shared" si="1"/>
        <v>4163.2359999999999</v>
      </c>
      <c r="Z16" s="63" t="str">
        <f t="shared" si="1"/>
        <v/>
      </c>
      <c r="AA16" s="64">
        <f>SUM(AA10:AA15)</f>
        <v>126958.958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1960.5</v>
      </c>
      <c r="C28" s="72">
        <v>1931.5</v>
      </c>
      <c r="D28" s="72">
        <v>1865.5</v>
      </c>
      <c r="E28" s="72">
        <v>1859.5</v>
      </c>
      <c r="F28" s="72">
        <v>1895.5</v>
      </c>
      <c r="G28" s="72">
        <v>1868.5</v>
      </c>
      <c r="H28" s="72">
        <v>2207.5</v>
      </c>
      <c r="I28" s="72">
        <v>2442</v>
      </c>
      <c r="J28" s="72">
        <v>3075</v>
      </c>
      <c r="K28" s="72">
        <v>3553</v>
      </c>
      <c r="L28" s="72">
        <v>3389</v>
      </c>
      <c r="M28" s="72">
        <v>3471</v>
      </c>
      <c r="N28" s="72">
        <v>3448</v>
      </c>
      <c r="O28" s="72">
        <v>3235</v>
      </c>
      <c r="P28" s="72">
        <v>3048</v>
      </c>
      <c r="Q28" s="72">
        <v>2850</v>
      </c>
      <c r="R28" s="72">
        <v>3107</v>
      </c>
      <c r="S28" s="72">
        <v>3399</v>
      </c>
      <c r="T28" s="72">
        <v>3447</v>
      </c>
      <c r="U28" s="72">
        <v>3328</v>
      </c>
      <c r="V28" s="72">
        <v>3068</v>
      </c>
      <c r="W28" s="72">
        <v>2801</v>
      </c>
      <c r="X28" s="72">
        <v>2607</v>
      </c>
      <c r="Y28" s="72">
        <v>2236</v>
      </c>
      <c r="Z28" s="73"/>
      <c r="AA28" s="74">
        <f>SUM(B28:Z28)</f>
        <v>66092.5</v>
      </c>
    </row>
    <row r="29" spans="1:27" ht="24.95" customHeight="1" x14ac:dyDescent="0.2">
      <c r="A29" s="75" t="s">
        <v>23</v>
      </c>
      <c r="B29" s="76">
        <v>952.37900000000002</v>
      </c>
      <c r="C29" s="77">
        <v>983.70399999999995</v>
      </c>
      <c r="D29" s="77">
        <v>988.12300000000005</v>
      </c>
      <c r="E29" s="77">
        <v>1017.261</v>
      </c>
      <c r="F29" s="77">
        <v>1080.354</v>
      </c>
      <c r="G29" s="77">
        <v>1314.771</v>
      </c>
      <c r="H29" s="77">
        <v>1687.835</v>
      </c>
      <c r="I29" s="77">
        <v>1854.721</v>
      </c>
      <c r="J29" s="77">
        <v>2399.9549999999999</v>
      </c>
      <c r="K29" s="77">
        <v>3029.2130000000002</v>
      </c>
      <c r="L29" s="77">
        <v>2728.248</v>
      </c>
      <c r="M29" s="77">
        <v>2770.9189999999999</v>
      </c>
      <c r="N29" s="77">
        <v>2724.3760000000002</v>
      </c>
      <c r="O29" s="77">
        <v>2536.3150000000001</v>
      </c>
      <c r="P29" s="77">
        <v>2249.3209999999999</v>
      </c>
      <c r="Q29" s="77">
        <v>2087.4749999999999</v>
      </c>
      <c r="R29" s="77">
        <v>2159.2860000000001</v>
      </c>
      <c r="S29" s="77">
        <v>2201.8000000000002</v>
      </c>
      <c r="T29" s="77">
        <v>2273.636</v>
      </c>
      <c r="U29" s="77">
        <v>2212.0500000000002</v>
      </c>
      <c r="V29" s="77">
        <v>2088.8429999999998</v>
      </c>
      <c r="W29" s="77">
        <v>1978.7670000000001</v>
      </c>
      <c r="X29" s="77">
        <v>1596.87</v>
      </c>
      <c r="Y29" s="77">
        <v>1431.2360000000001</v>
      </c>
      <c r="Z29" s="78"/>
      <c r="AA29" s="79">
        <f>SUM(B29:Z29)</f>
        <v>46347.457999999999</v>
      </c>
    </row>
    <row r="30" spans="1:27" ht="24.95" customHeight="1" x14ac:dyDescent="0.2">
      <c r="A30" s="82" t="s">
        <v>24</v>
      </c>
      <c r="B30" s="80">
        <v>1238</v>
      </c>
      <c r="C30" s="81">
        <v>906</v>
      </c>
      <c r="D30" s="81">
        <v>906</v>
      </c>
      <c r="E30" s="81">
        <v>906</v>
      </c>
      <c r="F30" s="81">
        <v>926</v>
      </c>
      <c r="G30" s="81">
        <v>1166</v>
      </c>
      <c r="H30" s="81">
        <v>1565</v>
      </c>
      <c r="I30" s="81">
        <v>1712</v>
      </c>
      <c r="J30" s="81">
        <v>1712</v>
      </c>
      <c r="K30" s="81">
        <v>1146</v>
      </c>
      <c r="L30" s="81">
        <v>1056</v>
      </c>
      <c r="M30" s="81">
        <v>1056</v>
      </c>
      <c r="N30" s="81">
        <v>1056</v>
      </c>
      <c r="O30" s="81">
        <v>1056</v>
      </c>
      <c r="P30" s="81">
        <v>1136</v>
      </c>
      <c r="Q30" s="81">
        <v>1548</v>
      </c>
      <c r="R30" s="81">
        <v>1945</v>
      </c>
      <c r="S30" s="81">
        <v>2142</v>
      </c>
      <c r="T30" s="81">
        <v>2142</v>
      </c>
      <c r="U30" s="81">
        <v>2142</v>
      </c>
      <c r="V30" s="81">
        <v>1885</v>
      </c>
      <c r="W30" s="81">
        <v>1378</v>
      </c>
      <c r="X30" s="81">
        <v>1388</v>
      </c>
      <c r="Y30" s="81">
        <v>1336</v>
      </c>
      <c r="Z30" s="83"/>
      <c r="AA30" s="84">
        <f>SUM(B30:Z30)</f>
        <v>33449</v>
      </c>
    </row>
    <row r="31" spans="1:27" ht="30" customHeight="1" thickBot="1" x14ac:dyDescent="0.25">
      <c r="A31" s="60" t="s">
        <v>25</v>
      </c>
      <c r="B31" s="61">
        <f>IF(LEN(B$2)&gt;0,SUM(B28:B30),"")</f>
        <v>4150.8789999999999</v>
      </c>
      <c r="C31" s="62">
        <f t="shared" ref="C31:Z31" si="4">IF(LEN(C$2)&gt;0,SUM(C28:C30),"")</f>
        <v>3821.2039999999997</v>
      </c>
      <c r="D31" s="62">
        <f t="shared" si="4"/>
        <v>3759.623</v>
      </c>
      <c r="E31" s="62">
        <f t="shared" si="4"/>
        <v>3782.761</v>
      </c>
      <c r="F31" s="62">
        <f t="shared" si="4"/>
        <v>3901.8540000000003</v>
      </c>
      <c r="G31" s="62">
        <f t="shared" si="4"/>
        <v>4349.2709999999997</v>
      </c>
      <c r="H31" s="62">
        <f t="shared" si="4"/>
        <v>5460.335</v>
      </c>
      <c r="I31" s="62">
        <f t="shared" si="4"/>
        <v>6008.7209999999995</v>
      </c>
      <c r="J31" s="62">
        <f t="shared" si="4"/>
        <v>7186.9549999999999</v>
      </c>
      <c r="K31" s="62">
        <f t="shared" si="4"/>
        <v>7728.2129999999997</v>
      </c>
      <c r="L31" s="62">
        <f t="shared" si="4"/>
        <v>7173.2479999999996</v>
      </c>
      <c r="M31" s="62">
        <f t="shared" si="4"/>
        <v>7297.9189999999999</v>
      </c>
      <c r="N31" s="62">
        <f t="shared" si="4"/>
        <v>7228.3760000000002</v>
      </c>
      <c r="O31" s="62">
        <f t="shared" si="4"/>
        <v>6827.3150000000005</v>
      </c>
      <c r="P31" s="62">
        <f t="shared" si="4"/>
        <v>6433.3209999999999</v>
      </c>
      <c r="Q31" s="62">
        <f t="shared" si="4"/>
        <v>6485.4750000000004</v>
      </c>
      <c r="R31" s="62">
        <f t="shared" si="4"/>
        <v>7211.2860000000001</v>
      </c>
      <c r="S31" s="62">
        <f t="shared" si="4"/>
        <v>7742.8</v>
      </c>
      <c r="T31" s="62">
        <f t="shared" si="4"/>
        <v>7862.6360000000004</v>
      </c>
      <c r="U31" s="62">
        <f t="shared" si="4"/>
        <v>7682.05</v>
      </c>
      <c r="V31" s="62">
        <f t="shared" si="4"/>
        <v>7041.8429999999998</v>
      </c>
      <c r="W31" s="62">
        <f t="shared" si="4"/>
        <v>6157.7669999999998</v>
      </c>
      <c r="X31" s="62">
        <f t="shared" si="4"/>
        <v>5591.87</v>
      </c>
      <c r="Y31" s="62">
        <f t="shared" si="4"/>
        <v>5003.2359999999999</v>
      </c>
      <c r="Z31" s="63" t="str">
        <f t="shared" si="4"/>
        <v/>
      </c>
      <c r="AA31" s="64">
        <f>SUM(AA28:AA30)</f>
        <v>145888.95799999998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363</v>
      </c>
      <c r="C34" s="95">
        <v>371</v>
      </c>
      <c r="D34" s="95">
        <v>344</v>
      </c>
      <c r="E34" s="95">
        <v>375</v>
      </c>
      <c r="F34" s="95">
        <v>400</v>
      </c>
      <c r="G34" s="95">
        <v>390</v>
      </c>
      <c r="H34" s="95">
        <v>400</v>
      </c>
      <c r="I34" s="95">
        <v>400</v>
      </c>
      <c r="J34" s="95">
        <v>390</v>
      </c>
      <c r="K34" s="95">
        <v>349</v>
      </c>
      <c r="L34" s="95">
        <v>336</v>
      </c>
      <c r="M34" s="95">
        <v>373</v>
      </c>
      <c r="N34" s="95">
        <v>395</v>
      </c>
      <c r="O34" s="95">
        <v>404</v>
      </c>
      <c r="P34" s="95">
        <v>362</v>
      </c>
      <c r="Q34" s="95">
        <v>361</v>
      </c>
      <c r="R34" s="95">
        <v>388</v>
      </c>
      <c r="S34" s="95">
        <v>376</v>
      </c>
      <c r="T34" s="95">
        <v>376</v>
      </c>
      <c r="U34" s="95">
        <v>379</v>
      </c>
      <c r="V34" s="95">
        <v>380</v>
      </c>
      <c r="W34" s="95">
        <v>362</v>
      </c>
      <c r="X34" s="95">
        <v>380</v>
      </c>
      <c r="Y34" s="95">
        <v>387</v>
      </c>
      <c r="Z34" s="96"/>
      <c r="AA34" s="74">
        <f t="shared" ref="AA34:AA39" si="5">SUM(B34:Z34)</f>
        <v>9041</v>
      </c>
    </row>
    <row r="35" spans="1:27" ht="24.95" customHeight="1" x14ac:dyDescent="0.2">
      <c r="A35" s="97" t="s">
        <v>28</v>
      </c>
      <c r="B35" s="98">
        <v>385</v>
      </c>
      <c r="C35" s="99">
        <v>416</v>
      </c>
      <c r="D35" s="99">
        <v>422</v>
      </c>
      <c r="E35" s="99">
        <v>445</v>
      </c>
      <c r="F35" s="99">
        <v>439</v>
      </c>
      <c r="G35" s="99">
        <v>490</v>
      </c>
      <c r="H35" s="99">
        <v>482</v>
      </c>
      <c r="I35" s="99">
        <v>416</v>
      </c>
      <c r="J35" s="99">
        <v>333</v>
      </c>
      <c r="K35" s="99">
        <v>251</v>
      </c>
      <c r="L35" s="99">
        <v>215</v>
      </c>
      <c r="M35" s="99">
        <v>193</v>
      </c>
      <c r="N35" s="99">
        <v>193</v>
      </c>
      <c r="O35" s="99">
        <v>188</v>
      </c>
      <c r="P35" s="99">
        <v>240</v>
      </c>
      <c r="Q35" s="99">
        <v>323</v>
      </c>
      <c r="R35" s="99">
        <v>364</v>
      </c>
      <c r="S35" s="99">
        <v>400</v>
      </c>
      <c r="T35" s="99">
        <v>400</v>
      </c>
      <c r="U35" s="99">
        <v>393</v>
      </c>
      <c r="V35" s="99">
        <v>399</v>
      </c>
      <c r="W35" s="99">
        <v>403</v>
      </c>
      <c r="X35" s="99">
        <v>387</v>
      </c>
      <c r="Y35" s="99">
        <v>398</v>
      </c>
      <c r="Z35" s="100"/>
      <c r="AA35" s="79">
        <f t="shared" si="5"/>
        <v>8575</v>
      </c>
    </row>
    <row r="36" spans="1:27" ht="24.95" customHeight="1" x14ac:dyDescent="0.2">
      <c r="A36" s="97" t="s">
        <v>29</v>
      </c>
      <c r="B36" s="98">
        <v>1255</v>
      </c>
      <c r="C36" s="99">
        <v>1228</v>
      </c>
      <c r="D36" s="99">
        <v>1198</v>
      </c>
      <c r="E36" s="99">
        <v>1173</v>
      </c>
      <c r="F36" s="99">
        <v>954.2</v>
      </c>
      <c r="G36" s="99">
        <v>863.8</v>
      </c>
      <c r="H36" s="99">
        <v>579</v>
      </c>
      <c r="I36" s="99">
        <v>573.20000000000005</v>
      </c>
      <c r="J36" s="99">
        <v>434.6</v>
      </c>
      <c r="K36" s="99">
        <v>341</v>
      </c>
      <c r="L36" s="99">
        <v>864.8</v>
      </c>
      <c r="M36" s="99">
        <v>656.6</v>
      </c>
      <c r="N36" s="99">
        <v>555.9</v>
      </c>
      <c r="O36" s="99">
        <v>743</v>
      </c>
      <c r="P36" s="99">
        <v>706.4</v>
      </c>
      <c r="Q36" s="99">
        <v>134.9</v>
      </c>
      <c r="R36" s="99">
        <v>5</v>
      </c>
      <c r="S36" s="99">
        <v>5</v>
      </c>
      <c r="T36" s="99">
        <v>5</v>
      </c>
      <c r="U36" s="99">
        <v>5</v>
      </c>
      <c r="V36" s="99">
        <v>761</v>
      </c>
      <c r="W36" s="99">
        <v>1034.4000000000001</v>
      </c>
      <c r="X36" s="99">
        <v>1270.8</v>
      </c>
      <c r="Y36" s="99">
        <v>1298</v>
      </c>
      <c r="Z36" s="100"/>
      <c r="AA36" s="79">
        <f t="shared" si="5"/>
        <v>16645.599999999999</v>
      </c>
    </row>
    <row r="37" spans="1:27" ht="24.95" customHeight="1" x14ac:dyDescent="0.2">
      <c r="A37" s="97" t="s">
        <v>30</v>
      </c>
      <c r="B37" s="98">
        <v>50</v>
      </c>
      <c r="C37" s="99">
        <v>48</v>
      </c>
      <c r="D37" s="99">
        <v>48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48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1194</v>
      </c>
    </row>
    <row r="38" spans="1:27" ht="24.95" customHeight="1" x14ac:dyDescent="0.2">
      <c r="A38" s="97" t="s">
        <v>31</v>
      </c>
      <c r="B38" s="98"/>
      <c r="C38" s="99">
        <v>137.9</v>
      </c>
      <c r="D38" s="99">
        <v>275.60000000000002</v>
      </c>
      <c r="E38" s="99">
        <v>186.8</v>
      </c>
      <c r="F38" s="99">
        <v>458.2</v>
      </c>
      <c r="G38" s="99">
        <v>500</v>
      </c>
      <c r="H38" s="99">
        <v>500</v>
      </c>
      <c r="I38" s="99">
        <v>500</v>
      </c>
      <c r="J38" s="99"/>
      <c r="K38" s="99"/>
      <c r="L38" s="99"/>
      <c r="M38" s="99"/>
      <c r="N38" s="99"/>
      <c r="O38" s="99"/>
      <c r="P38" s="99"/>
      <c r="Q38" s="99">
        <v>332.8</v>
      </c>
      <c r="R38" s="99">
        <v>272.7</v>
      </c>
      <c r="S38" s="99">
        <v>268.8</v>
      </c>
      <c r="T38" s="99">
        <v>293</v>
      </c>
      <c r="U38" s="99">
        <v>182.6</v>
      </c>
      <c r="V38" s="99"/>
      <c r="W38" s="99"/>
      <c r="X38" s="99"/>
      <c r="Y38" s="99"/>
      <c r="Z38" s="100"/>
      <c r="AA38" s="79">
        <f t="shared" si="5"/>
        <v>3908.4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2053</v>
      </c>
      <c r="C39" s="88">
        <f t="shared" si="6"/>
        <v>2200.9</v>
      </c>
      <c r="D39" s="88">
        <f t="shared" si="6"/>
        <v>2287.6</v>
      </c>
      <c r="E39" s="88">
        <f t="shared" si="6"/>
        <v>2229.8000000000002</v>
      </c>
      <c r="F39" s="88">
        <f t="shared" si="6"/>
        <v>2301.4</v>
      </c>
      <c r="G39" s="88">
        <f t="shared" si="6"/>
        <v>2293.8000000000002</v>
      </c>
      <c r="H39" s="88">
        <f t="shared" si="6"/>
        <v>2011</v>
      </c>
      <c r="I39" s="88">
        <f t="shared" si="6"/>
        <v>1939.2</v>
      </c>
      <c r="J39" s="88">
        <f t="shared" si="6"/>
        <v>1207.5999999999999</v>
      </c>
      <c r="K39" s="88">
        <f t="shared" si="6"/>
        <v>991</v>
      </c>
      <c r="L39" s="88">
        <f t="shared" si="6"/>
        <v>1465.8</v>
      </c>
      <c r="M39" s="88">
        <f t="shared" si="6"/>
        <v>1272.5999999999999</v>
      </c>
      <c r="N39" s="88">
        <f t="shared" si="6"/>
        <v>1193.9000000000001</v>
      </c>
      <c r="O39" s="88">
        <f t="shared" si="6"/>
        <v>1383</v>
      </c>
      <c r="P39" s="88">
        <f t="shared" si="6"/>
        <v>1358.4</v>
      </c>
      <c r="Q39" s="88">
        <f t="shared" si="6"/>
        <v>1201.7</v>
      </c>
      <c r="R39" s="88">
        <f t="shared" si="6"/>
        <v>1079.7</v>
      </c>
      <c r="S39" s="88">
        <f t="shared" si="6"/>
        <v>1099.8</v>
      </c>
      <c r="T39" s="88">
        <f t="shared" si="6"/>
        <v>1124</v>
      </c>
      <c r="U39" s="88">
        <f t="shared" si="6"/>
        <v>1009.6</v>
      </c>
      <c r="V39" s="88">
        <f t="shared" si="6"/>
        <v>1590</v>
      </c>
      <c r="W39" s="88">
        <f t="shared" si="6"/>
        <v>1849.4</v>
      </c>
      <c r="X39" s="88">
        <f t="shared" si="6"/>
        <v>2087.8000000000002</v>
      </c>
      <c r="Y39" s="88">
        <f t="shared" si="6"/>
        <v>2133</v>
      </c>
      <c r="Z39" s="89" t="str">
        <f t="shared" si="6"/>
        <v/>
      </c>
      <c r="AA39" s="90">
        <f t="shared" si="5"/>
        <v>39364.000000000007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1250</v>
      </c>
      <c r="C44" s="99">
        <v>1223</v>
      </c>
      <c r="D44" s="99">
        <v>1193</v>
      </c>
      <c r="E44" s="99">
        <v>1168</v>
      </c>
      <c r="F44" s="99">
        <v>949.2</v>
      </c>
      <c r="G44" s="99">
        <v>858.8</v>
      </c>
      <c r="H44" s="99">
        <v>574</v>
      </c>
      <c r="I44" s="99">
        <v>568.20000000000005</v>
      </c>
      <c r="J44" s="99">
        <v>429.6</v>
      </c>
      <c r="K44" s="99">
        <v>336</v>
      </c>
      <c r="L44" s="99">
        <v>859.8</v>
      </c>
      <c r="M44" s="99">
        <v>651.6</v>
      </c>
      <c r="N44" s="99">
        <v>550.9</v>
      </c>
      <c r="O44" s="99">
        <v>738</v>
      </c>
      <c r="P44" s="99">
        <v>701.4</v>
      </c>
      <c r="Q44" s="99">
        <v>129.9</v>
      </c>
      <c r="R44" s="99"/>
      <c r="S44" s="99"/>
      <c r="T44" s="99"/>
      <c r="U44" s="99"/>
      <c r="V44" s="99">
        <v>756</v>
      </c>
      <c r="W44" s="99">
        <v>1029.4000000000001</v>
      </c>
      <c r="X44" s="99">
        <v>1265.8</v>
      </c>
      <c r="Y44" s="99">
        <v>1293</v>
      </c>
      <c r="Z44" s="100"/>
      <c r="AA44" s="79">
        <f t="shared" si="7"/>
        <v>16525.599999999999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137.9</v>
      </c>
      <c r="D46" s="99">
        <v>275.60000000000002</v>
      </c>
      <c r="E46" s="99">
        <v>186.8</v>
      </c>
      <c r="F46" s="99">
        <v>458.2</v>
      </c>
      <c r="G46" s="99">
        <v>500</v>
      </c>
      <c r="H46" s="99">
        <v>500</v>
      </c>
      <c r="I46" s="99">
        <v>500</v>
      </c>
      <c r="J46" s="99"/>
      <c r="K46" s="99"/>
      <c r="L46" s="99"/>
      <c r="M46" s="99"/>
      <c r="N46" s="99"/>
      <c r="O46" s="99"/>
      <c r="P46" s="99"/>
      <c r="Q46" s="99">
        <v>332.8</v>
      </c>
      <c r="R46" s="99">
        <v>272.7</v>
      </c>
      <c r="S46" s="99">
        <v>268.8</v>
      </c>
      <c r="T46" s="99">
        <v>293</v>
      </c>
      <c r="U46" s="99">
        <v>182.6</v>
      </c>
      <c r="V46" s="99"/>
      <c r="W46" s="99"/>
      <c r="X46" s="99"/>
      <c r="Y46" s="99"/>
      <c r="Z46" s="100"/>
      <c r="AA46" s="79">
        <f t="shared" si="7"/>
        <v>3908.4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1250</v>
      </c>
      <c r="C48" s="88">
        <f t="shared" ref="C48:Z48" si="8">IF(LEN(C$2)&gt;0,SUM(C42:C47),"")</f>
        <v>1360.9</v>
      </c>
      <c r="D48" s="88">
        <f t="shared" si="8"/>
        <v>1468.6</v>
      </c>
      <c r="E48" s="88">
        <f t="shared" si="8"/>
        <v>1354.8</v>
      </c>
      <c r="F48" s="88">
        <f t="shared" si="8"/>
        <v>1407.4</v>
      </c>
      <c r="G48" s="88">
        <f t="shared" si="8"/>
        <v>1358.8</v>
      </c>
      <c r="H48" s="88">
        <f t="shared" si="8"/>
        <v>1074</v>
      </c>
      <c r="I48" s="88">
        <f t="shared" si="8"/>
        <v>1068.2</v>
      </c>
      <c r="J48" s="88">
        <f t="shared" si="8"/>
        <v>429.6</v>
      </c>
      <c r="K48" s="88">
        <f t="shared" si="8"/>
        <v>336</v>
      </c>
      <c r="L48" s="88">
        <f t="shared" si="8"/>
        <v>859.8</v>
      </c>
      <c r="M48" s="88">
        <f t="shared" si="8"/>
        <v>651.6</v>
      </c>
      <c r="N48" s="88">
        <f t="shared" si="8"/>
        <v>550.9</v>
      </c>
      <c r="O48" s="88">
        <f t="shared" si="8"/>
        <v>738</v>
      </c>
      <c r="P48" s="88">
        <f t="shared" si="8"/>
        <v>701.4</v>
      </c>
      <c r="Q48" s="88">
        <f t="shared" si="8"/>
        <v>462.70000000000005</v>
      </c>
      <c r="R48" s="88">
        <f t="shared" si="8"/>
        <v>272.7</v>
      </c>
      <c r="S48" s="88">
        <f t="shared" si="8"/>
        <v>268.8</v>
      </c>
      <c r="T48" s="88">
        <f t="shared" si="8"/>
        <v>293</v>
      </c>
      <c r="U48" s="88">
        <f t="shared" si="8"/>
        <v>182.6</v>
      </c>
      <c r="V48" s="88">
        <f t="shared" si="8"/>
        <v>756</v>
      </c>
      <c r="W48" s="88">
        <f t="shared" si="8"/>
        <v>1029.4000000000001</v>
      </c>
      <c r="X48" s="88">
        <f t="shared" si="8"/>
        <v>1265.8</v>
      </c>
      <c r="Y48" s="88">
        <f t="shared" si="8"/>
        <v>1293</v>
      </c>
      <c r="Z48" s="89" t="str">
        <f t="shared" si="8"/>
        <v/>
      </c>
      <c r="AA48" s="90">
        <f t="shared" si="7"/>
        <v>20434.000000000004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5400.8790000000008</v>
      </c>
      <c r="C51" s="88">
        <f t="shared" si="10"/>
        <v>5182.1040000000003</v>
      </c>
      <c r="D51" s="88">
        <f t="shared" si="10"/>
        <v>5228.223</v>
      </c>
      <c r="E51" s="88">
        <f t="shared" si="10"/>
        <v>5137.5609999999997</v>
      </c>
      <c r="F51" s="88">
        <f t="shared" si="10"/>
        <v>5309.2540000000008</v>
      </c>
      <c r="G51" s="88">
        <f t="shared" si="10"/>
        <v>5708.0709999999999</v>
      </c>
      <c r="H51" s="88">
        <f t="shared" si="10"/>
        <v>6534.335</v>
      </c>
      <c r="I51" s="88">
        <f t="shared" si="10"/>
        <v>7076.9209999999994</v>
      </c>
      <c r="J51" s="88">
        <f t="shared" si="10"/>
        <v>7616.5550000000003</v>
      </c>
      <c r="K51" s="88">
        <f t="shared" si="10"/>
        <v>8064.2129999999997</v>
      </c>
      <c r="L51" s="88">
        <f t="shared" si="10"/>
        <v>8033.0480000000007</v>
      </c>
      <c r="M51" s="88">
        <f t="shared" si="10"/>
        <v>7949.5189999999984</v>
      </c>
      <c r="N51" s="88">
        <f t="shared" si="10"/>
        <v>7779.2759999999998</v>
      </c>
      <c r="O51" s="88">
        <f t="shared" si="10"/>
        <v>7565.3150000000014</v>
      </c>
      <c r="P51" s="88">
        <f t="shared" si="10"/>
        <v>7134.7210000000014</v>
      </c>
      <c r="Q51" s="88">
        <f t="shared" si="10"/>
        <v>6948.1749999999993</v>
      </c>
      <c r="R51" s="88">
        <f t="shared" si="10"/>
        <v>7483.9859999999999</v>
      </c>
      <c r="S51" s="88">
        <f t="shared" si="10"/>
        <v>8011.6</v>
      </c>
      <c r="T51" s="88">
        <f t="shared" si="10"/>
        <v>8155.6360000000004</v>
      </c>
      <c r="U51" s="88">
        <f t="shared" si="10"/>
        <v>7864.65</v>
      </c>
      <c r="V51" s="88">
        <f t="shared" si="10"/>
        <v>7797.8430000000008</v>
      </c>
      <c r="W51" s="88">
        <f t="shared" si="10"/>
        <v>7187.1670000000013</v>
      </c>
      <c r="X51" s="88">
        <f t="shared" si="10"/>
        <v>6857.67</v>
      </c>
      <c r="Y51" s="88">
        <f t="shared" si="10"/>
        <v>6296.2359999999999</v>
      </c>
      <c r="Z51" s="89" t="str">
        <f t="shared" si="10"/>
        <v/>
      </c>
      <c r="AA51" s="104">
        <f>SUM(B51:Z51)</f>
        <v>166322.95800000004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5400.8869999999997</v>
      </c>
      <c r="C4" s="18">
        <v>5182.1370000000015</v>
      </c>
      <c r="D4" s="18">
        <v>5228.2319999999982</v>
      </c>
      <c r="E4" s="18">
        <v>5137.5249999999987</v>
      </c>
      <c r="F4" s="18">
        <v>5309.2270000000017</v>
      </c>
      <c r="G4" s="18">
        <v>5708.0609999999997</v>
      </c>
      <c r="H4" s="18">
        <v>6534.2990000000009</v>
      </c>
      <c r="I4" s="18">
        <v>7076.9589999999998</v>
      </c>
      <c r="J4" s="18">
        <v>7616.5060000000012</v>
      </c>
      <c r="K4" s="18">
        <v>8064.1849999999986</v>
      </c>
      <c r="L4" s="18">
        <v>8033.0100000000011</v>
      </c>
      <c r="M4" s="18">
        <v>7949.5150000000003</v>
      </c>
      <c r="N4" s="18">
        <v>7779.2820000000002</v>
      </c>
      <c r="O4" s="18">
        <v>7565.3249999999998</v>
      </c>
      <c r="P4" s="18">
        <v>7134.6380000000008</v>
      </c>
      <c r="Q4" s="18">
        <v>6948.183</v>
      </c>
      <c r="R4" s="18">
        <v>7483.9639999999999</v>
      </c>
      <c r="S4" s="18">
        <v>8011.5970000000016</v>
      </c>
      <c r="T4" s="18">
        <v>8155.66</v>
      </c>
      <c r="U4" s="18">
        <v>7864.6360000000004</v>
      </c>
      <c r="V4" s="18">
        <v>7797.8910000000014</v>
      </c>
      <c r="W4" s="18">
        <v>7187.1669999999995</v>
      </c>
      <c r="X4" s="18">
        <v>6857.67</v>
      </c>
      <c r="Y4" s="18">
        <v>6296.2359999999999</v>
      </c>
      <c r="Z4" s="19"/>
      <c r="AA4" s="20">
        <f>SUM(B4:Z4)</f>
        <v>166322.79200000004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80.34</v>
      </c>
      <c r="C7" s="28">
        <v>72.23</v>
      </c>
      <c r="D7" s="28">
        <v>69.599999999999994</v>
      </c>
      <c r="E7" s="28">
        <v>66.900000000000006</v>
      </c>
      <c r="F7" s="28">
        <v>69.760000000000005</v>
      </c>
      <c r="G7" s="28">
        <v>146.28</v>
      </c>
      <c r="H7" s="28">
        <v>122.01</v>
      </c>
      <c r="I7" s="28">
        <v>127.94</v>
      </c>
      <c r="J7" s="28">
        <v>124.23</v>
      </c>
      <c r="K7" s="28">
        <v>102.4</v>
      </c>
      <c r="L7" s="28">
        <v>88.57</v>
      </c>
      <c r="M7" s="28">
        <v>78.66</v>
      </c>
      <c r="N7" s="28">
        <v>74.95</v>
      </c>
      <c r="O7" s="28">
        <v>78.099999999999994</v>
      </c>
      <c r="P7" s="28">
        <v>92</v>
      </c>
      <c r="Q7" s="28">
        <v>99.88</v>
      </c>
      <c r="R7" s="28">
        <v>108.56</v>
      </c>
      <c r="S7" s="28">
        <v>126.56</v>
      </c>
      <c r="T7" s="28">
        <v>122</v>
      </c>
      <c r="U7" s="28">
        <v>120</v>
      </c>
      <c r="V7" s="28">
        <v>106.13</v>
      </c>
      <c r="W7" s="28">
        <v>99.74</v>
      </c>
      <c r="X7" s="28">
        <v>94</v>
      </c>
      <c r="Y7" s="28">
        <v>89.49</v>
      </c>
      <c r="Z7" s="29"/>
      <c r="AA7" s="30">
        <f>IF(SUM(B7:Z7)&lt;&gt;0,AVERAGEIF(B7:Z7,"&lt;&gt;"""),"")</f>
        <v>98.347083333333316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924.77099999999996</v>
      </c>
      <c r="C19" s="72">
        <v>914.35500000000002</v>
      </c>
      <c r="D19" s="72">
        <v>920.31200000000001</v>
      </c>
      <c r="E19" s="72">
        <v>930.60400000000004</v>
      </c>
      <c r="F19" s="72">
        <v>927.69600000000003</v>
      </c>
      <c r="G19" s="72">
        <v>912.726</v>
      </c>
      <c r="H19" s="72">
        <v>828.89300000000003</v>
      </c>
      <c r="I19" s="72">
        <v>774.66399999999999</v>
      </c>
      <c r="J19" s="72">
        <v>805.11599999999999</v>
      </c>
      <c r="K19" s="72">
        <v>777.23199999999997</v>
      </c>
      <c r="L19" s="72">
        <v>818.33199999999999</v>
      </c>
      <c r="M19" s="72">
        <v>820.80400000000009</v>
      </c>
      <c r="N19" s="72">
        <v>766.46699999999998</v>
      </c>
      <c r="O19" s="72">
        <v>722.46500000000003</v>
      </c>
      <c r="P19" s="72">
        <v>726.72799999999995</v>
      </c>
      <c r="Q19" s="72">
        <v>745.09900000000005</v>
      </c>
      <c r="R19" s="72">
        <v>749.02700000000004</v>
      </c>
      <c r="S19" s="72">
        <v>729.95800000000008</v>
      </c>
      <c r="T19" s="72">
        <v>734.14399999999989</v>
      </c>
      <c r="U19" s="72">
        <v>738.37199999999996</v>
      </c>
      <c r="V19" s="72">
        <v>750.51300000000003</v>
      </c>
      <c r="W19" s="72">
        <v>760.66300000000001</v>
      </c>
      <c r="X19" s="72">
        <v>891.74900000000002</v>
      </c>
      <c r="Y19" s="72">
        <v>830.17100000000005</v>
      </c>
      <c r="Z19" s="73"/>
      <c r="AA19" s="74">
        <f t="shared" ref="AA19:AA24" si="2">SUM(B19:Z19)</f>
        <v>19500.860999999997</v>
      </c>
    </row>
    <row r="20" spans="1:27" ht="24.95" customHeight="1" x14ac:dyDescent="0.2">
      <c r="A20" s="75" t="s">
        <v>15</v>
      </c>
      <c r="B20" s="76">
        <v>1064.2190000000001</v>
      </c>
      <c r="C20" s="77">
        <v>1058.0310000000002</v>
      </c>
      <c r="D20" s="77">
        <v>1060.8720000000003</v>
      </c>
      <c r="E20" s="77">
        <v>1069.7349999999999</v>
      </c>
      <c r="F20" s="77">
        <v>1118.2930000000003</v>
      </c>
      <c r="G20" s="77">
        <v>1265.8879999999999</v>
      </c>
      <c r="H20" s="77">
        <v>1525.6949999999999</v>
      </c>
      <c r="I20" s="77">
        <v>1669.5569999999998</v>
      </c>
      <c r="J20" s="77">
        <v>1718.4429999999998</v>
      </c>
      <c r="K20" s="77">
        <v>1672.9770000000001</v>
      </c>
      <c r="L20" s="77">
        <v>1617.5049999999999</v>
      </c>
      <c r="M20" s="77">
        <v>1586.174</v>
      </c>
      <c r="N20" s="77">
        <v>1557.962</v>
      </c>
      <c r="O20" s="77">
        <v>1523.6290000000001</v>
      </c>
      <c r="P20" s="77">
        <v>1499.11</v>
      </c>
      <c r="Q20" s="77">
        <v>1491.96</v>
      </c>
      <c r="R20" s="77">
        <v>1521.3339999999998</v>
      </c>
      <c r="S20" s="77">
        <v>1559.9919999999997</v>
      </c>
      <c r="T20" s="77">
        <v>1523.8260000000002</v>
      </c>
      <c r="U20" s="77">
        <v>1470.1080000000002</v>
      </c>
      <c r="V20" s="77">
        <v>1350.973</v>
      </c>
      <c r="W20" s="77">
        <v>1187.788</v>
      </c>
      <c r="X20" s="77">
        <v>1102.0170000000001</v>
      </c>
      <c r="Y20" s="77">
        <v>1069.547</v>
      </c>
      <c r="Z20" s="78"/>
      <c r="AA20" s="79">
        <f t="shared" si="2"/>
        <v>33285.634999999995</v>
      </c>
    </row>
    <row r="21" spans="1:27" ht="24.95" customHeight="1" x14ac:dyDescent="0.2">
      <c r="A21" s="75" t="s">
        <v>16</v>
      </c>
      <c r="B21" s="80">
        <v>2871.1969999999997</v>
      </c>
      <c r="C21" s="81">
        <v>2784.7510000000002</v>
      </c>
      <c r="D21" s="81">
        <v>2703.5479999999998</v>
      </c>
      <c r="E21" s="81">
        <v>2656.1860000000001</v>
      </c>
      <c r="F21" s="81">
        <v>2771.2379999999998</v>
      </c>
      <c r="G21" s="81">
        <v>3106.4470000000001</v>
      </c>
      <c r="H21" s="81">
        <v>3623.7110000000002</v>
      </c>
      <c r="I21" s="81">
        <v>4037.2379999999998</v>
      </c>
      <c r="J21" s="81">
        <v>4275.9470000000001</v>
      </c>
      <c r="K21" s="81">
        <v>4289.4759999999997</v>
      </c>
      <c r="L21" s="81">
        <v>4185.1729999999998</v>
      </c>
      <c r="M21" s="81">
        <v>4148.5369999999994</v>
      </c>
      <c r="N21" s="81">
        <v>4058.3530000000001</v>
      </c>
      <c r="O21" s="81">
        <v>3939.7309999999993</v>
      </c>
      <c r="P21" s="81">
        <v>3911.7</v>
      </c>
      <c r="Q21" s="81">
        <v>3974.1239999999998</v>
      </c>
      <c r="R21" s="81">
        <v>4179.4030000000002</v>
      </c>
      <c r="S21" s="81">
        <v>4732.8470000000016</v>
      </c>
      <c r="T21" s="81">
        <v>4902.3900000000003</v>
      </c>
      <c r="U21" s="81">
        <v>4860.7560000000003</v>
      </c>
      <c r="V21" s="81">
        <v>4555.2050000000008</v>
      </c>
      <c r="W21" s="81">
        <v>4079.2159999999999</v>
      </c>
      <c r="X21" s="81">
        <v>3658.904</v>
      </c>
      <c r="Y21" s="81">
        <v>3282.0179999999996</v>
      </c>
      <c r="Z21" s="78"/>
      <c r="AA21" s="79">
        <f t="shared" si="2"/>
        <v>91588.09599999999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114.5</v>
      </c>
      <c r="C23" s="77">
        <v>140</v>
      </c>
      <c r="D23" s="77">
        <v>128.5</v>
      </c>
      <c r="E23" s="77">
        <v>114</v>
      </c>
      <c r="F23" s="77">
        <v>115</v>
      </c>
      <c r="G23" s="77">
        <v>147</v>
      </c>
      <c r="H23" s="77">
        <v>200</v>
      </c>
      <c r="I23" s="77">
        <v>216.5</v>
      </c>
      <c r="J23" s="77">
        <v>188</v>
      </c>
      <c r="K23" s="77">
        <v>170.5</v>
      </c>
      <c r="L23" s="77">
        <v>156</v>
      </c>
      <c r="M23" s="77">
        <v>140</v>
      </c>
      <c r="N23" s="77">
        <v>138.5</v>
      </c>
      <c r="O23" s="77">
        <v>142.5</v>
      </c>
      <c r="P23" s="77">
        <v>162.5</v>
      </c>
      <c r="Q23" s="77">
        <v>187</v>
      </c>
      <c r="R23" s="77">
        <v>180.5</v>
      </c>
      <c r="S23" s="77">
        <v>168.5</v>
      </c>
      <c r="T23" s="77">
        <v>159.5</v>
      </c>
      <c r="U23" s="77">
        <v>155.5</v>
      </c>
      <c r="V23" s="77">
        <v>138.5</v>
      </c>
      <c r="W23" s="77">
        <v>116.5</v>
      </c>
      <c r="X23" s="77">
        <v>101</v>
      </c>
      <c r="Y23" s="77">
        <v>81.5</v>
      </c>
      <c r="Z23" s="77"/>
      <c r="AA23" s="79">
        <f t="shared" si="2"/>
        <v>3562</v>
      </c>
    </row>
    <row r="24" spans="1:27" ht="24.95" customHeight="1" x14ac:dyDescent="0.2">
      <c r="A24" s="85" t="s">
        <v>19</v>
      </c>
      <c r="B24" s="77">
        <v>252.99999999999997</v>
      </c>
      <c r="C24" s="77">
        <v>238</v>
      </c>
      <c r="D24" s="77">
        <v>228</v>
      </c>
      <c r="E24" s="77">
        <v>226</v>
      </c>
      <c r="F24" s="77">
        <v>235.00000000000003</v>
      </c>
      <c r="G24" s="77">
        <v>265</v>
      </c>
      <c r="H24" s="77">
        <v>319</v>
      </c>
      <c r="I24" s="77">
        <v>364.99999999999994</v>
      </c>
      <c r="J24" s="77">
        <v>408.00000000000006</v>
      </c>
      <c r="K24" s="77">
        <v>429.00000000000006</v>
      </c>
      <c r="L24" s="77">
        <v>435</v>
      </c>
      <c r="M24" s="77">
        <v>432</v>
      </c>
      <c r="N24" s="77">
        <v>423.99999999999994</v>
      </c>
      <c r="O24" s="77">
        <v>413</v>
      </c>
      <c r="P24" s="77">
        <v>404.99999999999994</v>
      </c>
      <c r="Q24" s="77">
        <v>399.99999999999994</v>
      </c>
      <c r="R24" s="77">
        <v>422</v>
      </c>
      <c r="S24" s="77">
        <v>459</v>
      </c>
      <c r="T24" s="77">
        <v>463.00000000000006</v>
      </c>
      <c r="U24" s="77">
        <v>456.00000000000006</v>
      </c>
      <c r="V24" s="77">
        <v>425</v>
      </c>
      <c r="W24" s="77">
        <v>381</v>
      </c>
      <c r="X24" s="77">
        <v>332.00000000000006</v>
      </c>
      <c r="Y24" s="77">
        <v>294</v>
      </c>
      <c r="Z24" s="77"/>
      <c r="AA24" s="79">
        <f t="shared" si="2"/>
        <v>8707</v>
      </c>
    </row>
    <row r="25" spans="1:27" ht="30" customHeight="1" thickBot="1" x14ac:dyDescent="0.25">
      <c r="A25" s="86" t="s">
        <v>20</v>
      </c>
      <c r="B25" s="87">
        <f t="shared" ref="B25:AA25" si="3">SUM(B19:B24)</f>
        <v>5227.6869999999999</v>
      </c>
      <c r="C25" s="88">
        <f t="shared" si="3"/>
        <v>5135.1370000000006</v>
      </c>
      <c r="D25" s="88">
        <f t="shared" si="3"/>
        <v>5151.232</v>
      </c>
      <c r="E25" s="88">
        <f t="shared" si="3"/>
        <v>5106.5249999999996</v>
      </c>
      <c r="F25" s="88">
        <f t="shared" si="3"/>
        <v>5277.2270000000008</v>
      </c>
      <c r="G25" s="88">
        <f t="shared" si="3"/>
        <v>5697.0609999999997</v>
      </c>
      <c r="H25" s="88">
        <f t="shared" si="3"/>
        <v>6497.299</v>
      </c>
      <c r="I25" s="88">
        <f t="shared" si="3"/>
        <v>7062.9589999999989</v>
      </c>
      <c r="J25" s="88">
        <f t="shared" si="3"/>
        <v>7395.5059999999994</v>
      </c>
      <c r="K25" s="88">
        <f t="shared" si="3"/>
        <v>7339.1849999999995</v>
      </c>
      <c r="L25" s="88">
        <f t="shared" si="3"/>
        <v>7212.01</v>
      </c>
      <c r="M25" s="88">
        <f t="shared" si="3"/>
        <v>7127.5149999999994</v>
      </c>
      <c r="N25" s="88">
        <f t="shared" si="3"/>
        <v>6945.2820000000002</v>
      </c>
      <c r="O25" s="88">
        <f t="shared" si="3"/>
        <v>6741.3249999999989</v>
      </c>
      <c r="P25" s="88">
        <f t="shared" si="3"/>
        <v>6705.0379999999996</v>
      </c>
      <c r="Q25" s="88">
        <f t="shared" si="3"/>
        <v>6798.183</v>
      </c>
      <c r="R25" s="88">
        <f t="shared" si="3"/>
        <v>7052.2640000000001</v>
      </c>
      <c r="S25" s="88">
        <f t="shared" si="3"/>
        <v>7650.2970000000014</v>
      </c>
      <c r="T25" s="88">
        <f t="shared" si="3"/>
        <v>7782.8600000000006</v>
      </c>
      <c r="U25" s="88">
        <f t="shared" si="3"/>
        <v>7680.7360000000008</v>
      </c>
      <c r="V25" s="88">
        <f t="shared" si="3"/>
        <v>7220.1910000000007</v>
      </c>
      <c r="W25" s="88">
        <f t="shared" si="3"/>
        <v>6525.1669999999995</v>
      </c>
      <c r="X25" s="88">
        <f t="shared" si="3"/>
        <v>6085.67</v>
      </c>
      <c r="Y25" s="88">
        <f t="shared" si="3"/>
        <v>5557.2359999999999</v>
      </c>
      <c r="Z25" s="89">
        <f t="shared" si="3"/>
        <v>0</v>
      </c>
      <c r="AA25" s="90">
        <f t="shared" si="3"/>
        <v>156973.59199999998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544.5</v>
      </c>
      <c r="C28" s="72">
        <v>555</v>
      </c>
      <c r="D28" s="72">
        <v>533.5</v>
      </c>
      <c r="E28" s="72">
        <v>517</v>
      </c>
      <c r="F28" s="72">
        <v>527</v>
      </c>
      <c r="G28" s="72">
        <v>589</v>
      </c>
      <c r="H28" s="72">
        <v>696</v>
      </c>
      <c r="I28" s="72">
        <v>758.5</v>
      </c>
      <c r="J28" s="72">
        <v>773</v>
      </c>
      <c r="K28" s="72">
        <v>817.5</v>
      </c>
      <c r="L28" s="72">
        <v>809</v>
      </c>
      <c r="M28" s="72">
        <v>790</v>
      </c>
      <c r="N28" s="72">
        <v>780.5</v>
      </c>
      <c r="O28" s="72">
        <v>773.5</v>
      </c>
      <c r="P28" s="72">
        <v>744.5</v>
      </c>
      <c r="Q28" s="72">
        <v>764</v>
      </c>
      <c r="R28" s="72">
        <v>779.5</v>
      </c>
      <c r="S28" s="72">
        <v>804.5</v>
      </c>
      <c r="T28" s="72">
        <v>799.5</v>
      </c>
      <c r="U28" s="72">
        <v>788.5</v>
      </c>
      <c r="V28" s="72">
        <v>740.5</v>
      </c>
      <c r="W28" s="72">
        <v>674.5</v>
      </c>
      <c r="X28" s="72">
        <v>610</v>
      </c>
      <c r="Y28" s="72">
        <v>552.5</v>
      </c>
      <c r="Z28" s="73"/>
      <c r="AA28" s="74">
        <f>SUM(B28:Z28)</f>
        <v>16722</v>
      </c>
    </row>
    <row r="29" spans="1:27" ht="24.95" customHeight="1" x14ac:dyDescent="0.2">
      <c r="A29" s="75" t="s">
        <v>23</v>
      </c>
      <c r="B29" s="76">
        <v>4828.1869999999999</v>
      </c>
      <c r="C29" s="77">
        <v>4627.1369999999997</v>
      </c>
      <c r="D29" s="77">
        <v>4694.732</v>
      </c>
      <c r="E29" s="77">
        <v>4620.5249999999996</v>
      </c>
      <c r="F29" s="77">
        <v>4782.2269999999999</v>
      </c>
      <c r="G29" s="77">
        <v>5119.0609999999997</v>
      </c>
      <c r="H29" s="77">
        <v>5838.299</v>
      </c>
      <c r="I29" s="77">
        <v>6318.4589999999998</v>
      </c>
      <c r="J29" s="77">
        <v>6732.5060000000003</v>
      </c>
      <c r="K29" s="77">
        <v>6746.6850000000004</v>
      </c>
      <c r="L29" s="77">
        <v>6724.01</v>
      </c>
      <c r="M29" s="77">
        <v>6659.5150000000003</v>
      </c>
      <c r="N29" s="77">
        <v>6498.7820000000002</v>
      </c>
      <c r="O29" s="77">
        <v>6291.8249999999998</v>
      </c>
      <c r="P29" s="77">
        <v>6196.5379999999996</v>
      </c>
      <c r="Q29" s="77">
        <v>6184.183</v>
      </c>
      <c r="R29" s="77">
        <v>6461.7640000000001</v>
      </c>
      <c r="S29" s="77">
        <v>7083.7969999999996</v>
      </c>
      <c r="T29" s="77">
        <v>7244.36</v>
      </c>
      <c r="U29" s="77">
        <v>7073.2359999999999</v>
      </c>
      <c r="V29" s="77">
        <v>6621.6909999999998</v>
      </c>
      <c r="W29" s="77">
        <v>6012.6670000000004</v>
      </c>
      <c r="X29" s="77">
        <v>5747.67</v>
      </c>
      <c r="Y29" s="77">
        <v>5243.7359999999999</v>
      </c>
      <c r="Z29" s="78"/>
      <c r="AA29" s="79">
        <f>SUM(B29:Z29)</f>
        <v>144351.59200000003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5372.6869999999999</v>
      </c>
      <c r="C31" s="62">
        <f t="shared" si="4"/>
        <v>5182.1369999999997</v>
      </c>
      <c r="D31" s="62">
        <f t="shared" si="4"/>
        <v>5228.232</v>
      </c>
      <c r="E31" s="62">
        <f t="shared" si="4"/>
        <v>5137.5249999999996</v>
      </c>
      <c r="F31" s="62">
        <f t="shared" si="4"/>
        <v>5309.2269999999999</v>
      </c>
      <c r="G31" s="62">
        <f t="shared" si="4"/>
        <v>5708.0609999999997</v>
      </c>
      <c r="H31" s="62">
        <f t="shared" si="4"/>
        <v>6534.299</v>
      </c>
      <c r="I31" s="62">
        <f t="shared" si="4"/>
        <v>7076.9589999999998</v>
      </c>
      <c r="J31" s="62">
        <f t="shared" si="4"/>
        <v>7505.5060000000003</v>
      </c>
      <c r="K31" s="62">
        <f t="shared" si="4"/>
        <v>7564.1850000000004</v>
      </c>
      <c r="L31" s="62">
        <f t="shared" si="4"/>
        <v>7533.01</v>
      </c>
      <c r="M31" s="62">
        <f t="shared" si="4"/>
        <v>7449.5150000000003</v>
      </c>
      <c r="N31" s="62">
        <f t="shared" si="4"/>
        <v>7279.2820000000002</v>
      </c>
      <c r="O31" s="62">
        <f t="shared" si="4"/>
        <v>7065.3249999999998</v>
      </c>
      <c r="P31" s="62">
        <f t="shared" si="4"/>
        <v>6941.0379999999996</v>
      </c>
      <c r="Q31" s="62">
        <f t="shared" si="4"/>
        <v>6948.183</v>
      </c>
      <c r="R31" s="62">
        <f t="shared" si="4"/>
        <v>7241.2640000000001</v>
      </c>
      <c r="S31" s="62">
        <f t="shared" si="4"/>
        <v>7888.2969999999996</v>
      </c>
      <c r="T31" s="62">
        <f t="shared" si="4"/>
        <v>8043.86</v>
      </c>
      <c r="U31" s="62">
        <f t="shared" si="4"/>
        <v>7861.7359999999999</v>
      </c>
      <c r="V31" s="62">
        <f t="shared" si="4"/>
        <v>7362.1909999999998</v>
      </c>
      <c r="W31" s="62">
        <f t="shared" si="4"/>
        <v>6687.1670000000004</v>
      </c>
      <c r="X31" s="62">
        <f t="shared" si="4"/>
        <v>6357.67</v>
      </c>
      <c r="Y31" s="62">
        <f t="shared" si="4"/>
        <v>5796.2359999999999</v>
      </c>
      <c r="Z31" s="63">
        <f t="shared" si="4"/>
        <v>0</v>
      </c>
      <c r="AA31" s="64">
        <f t="shared" si="4"/>
        <v>161073.59200000003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110</v>
      </c>
      <c r="C34" s="95"/>
      <c r="D34" s="95">
        <v>45</v>
      </c>
      <c r="E34" s="95"/>
      <c r="F34" s="95">
        <v>1</v>
      </c>
      <c r="G34" s="95"/>
      <c r="H34" s="95"/>
      <c r="I34" s="95"/>
      <c r="J34" s="95">
        <v>22</v>
      </c>
      <c r="K34" s="95">
        <v>152</v>
      </c>
      <c r="L34" s="95">
        <v>200</v>
      </c>
      <c r="M34" s="95">
        <v>176</v>
      </c>
      <c r="N34" s="95">
        <v>154</v>
      </c>
      <c r="O34" s="95">
        <v>125</v>
      </c>
      <c r="P34" s="95">
        <v>82</v>
      </c>
      <c r="Q34" s="95">
        <v>86</v>
      </c>
      <c r="R34" s="95">
        <v>135</v>
      </c>
      <c r="S34" s="95">
        <v>184</v>
      </c>
      <c r="T34" s="95">
        <v>207</v>
      </c>
      <c r="U34" s="95">
        <v>127</v>
      </c>
      <c r="V34" s="95">
        <v>88</v>
      </c>
      <c r="W34" s="95">
        <v>116</v>
      </c>
      <c r="X34" s="95">
        <v>178</v>
      </c>
      <c r="Y34" s="95">
        <v>159</v>
      </c>
      <c r="Z34" s="96"/>
      <c r="AA34" s="74">
        <f t="shared" ref="AA34:AA39" si="5">SUM(B34:Z34)</f>
        <v>2347</v>
      </c>
    </row>
    <row r="35" spans="1:27" ht="24.95" customHeight="1" x14ac:dyDescent="0.2">
      <c r="A35" s="97" t="s">
        <v>41</v>
      </c>
      <c r="B35" s="98">
        <v>35</v>
      </c>
      <c r="C35" s="99">
        <v>47</v>
      </c>
      <c r="D35" s="99">
        <v>32</v>
      </c>
      <c r="E35" s="99">
        <v>31</v>
      </c>
      <c r="F35" s="99">
        <v>31</v>
      </c>
      <c r="G35" s="99">
        <v>11</v>
      </c>
      <c r="H35" s="99">
        <v>37</v>
      </c>
      <c r="I35" s="99">
        <v>14</v>
      </c>
      <c r="J35" s="99">
        <v>88</v>
      </c>
      <c r="K35" s="99">
        <v>73</v>
      </c>
      <c r="L35" s="99">
        <v>121</v>
      </c>
      <c r="M35" s="99">
        <v>146</v>
      </c>
      <c r="N35" s="99">
        <v>180</v>
      </c>
      <c r="O35" s="99">
        <v>199</v>
      </c>
      <c r="P35" s="99">
        <v>154</v>
      </c>
      <c r="Q35" s="99">
        <v>64</v>
      </c>
      <c r="R35" s="99">
        <v>54</v>
      </c>
      <c r="S35" s="99">
        <v>54</v>
      </c>
      <c r="T35" s="99">
        <v>54</v>
      </c>
      <c r="U35" s="99">
        <v>54</v>
      </c>
      <c r="V35" s="99">
        <v>54</v>
      </c>
      <c r="W35" s="99">
        <v>46</v>
      </c>
      <c r="X35" s="99">
        <v>94</v>
      </c>
      <c r="Y35" s="99">
        <v>80</v>
      </c>
      <c r="Z35" s="100"/>
      <c r="AA35" s="79">
        <f t="shared" si="5"/>
        <v>1753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>
        <v>242.7</v>
      </c>
      <c r="S36" s="99">
        <v>123.3</v>
      </c>
      <c r="T36" s="99">
        <v>111.8</v>
      </c>
      <c r="U36" s="99">
        <v>2.9</v>
      </c>
      <c r="V36" s="99"/>
      <c r="W36" s="99"/>
      <c r="X36" s="99"/>
      <c r="Y36" s="99"/>
      <c r="Z36" s="100"/>
      <c r="AA36" s="79">
        <f t="shared" si="5"/>
        <v>480.7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28.2</v>
      </c>
      <c r="C38" s="99"/>
      <c r="D38" s="99"/>
      <c r="E38" s="99"/>
      <c r="F38" s="99"/>
      <c r="G38" s="99"/>
      <c r="H38" s="99"/>
      <c r="I38" s="99"/>
      <c r="J38" s="99">
        <v>111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193.6</v>
      </c>
      <c r="Q38" s="99"/>
      <c r="R38" s="99"/>
      <c r="S38" s="99"/>
      <c r="T38" s="99"/>
      <c r="U38" s="99"/>
      <c r="V38" s="99">
        <v>435.7</v>
      </c>
      <c r="W38" s="99">
        <v>500</v>
      </c>
      <c r="X38" s="99">
        <v>500</v>
      </c>
      <c r="Y38" s="99">
        <v>500</v>
      </c>
      <c r="Z38" s="100"/>
      <c r="AA38" s="79">
        <f t="shared" si="5"/>
        <v>4768.5</v>
      </c>
    </row>
    <row r="39" spans="1:27" ht="30" customHeight="1" thickBot="1" x14ac:dyDescent="0.25">
      <c r="A39" s="86" t="s">
        <v>45</v>
      </c>
      <c r="B39" s="87">
        <f t="shared" ref="B39:Z39" si="6">SUM(B34:B38)</f>
        <v>173.2</v>
      </c>
      <c r="C39" s="88">
        <f t="shared" si="6"/>
        <v>47</v>
      </c>
      <c r="D39" s="88">
        <f t="shared" si="6"/>
        <v>77</v>
      </c>
      <c r="E39" s="88">
        <f t="shared" si="6"/>
        <v>31</v>
      </c>
      <c r="F39" s="88">
        <f t="shared" si="6"/>
        <v>32</v>
      </c>
      <c r="G39" s="88">
        <f t="shared" si="6"/>
        <v>11</v>
      </c>
      <c r="H39" s="88">
        <f t="shared" si="6"/>
        <v>37</v>
      </c>
      <c r="I39" s="88">
        <f t="shared" si="6"/>
        <v>14</v>
      </c>
      <c r="J39" s="88">
        <f t="shared" si="6"/>
        <v>221</v>
      </c>
      <c r="K39" s="88">
        <f t="shared" si="6"/>
        <v>725</v>
      </c>
      <c r="L39" s="88">
        <f t="shared" si="6"/>
        <v>821</v>
      </c>
      <c r="M39" s="88">
        <f t="shared" si="6"/>
        <v>822</v>
      </c>
      <c r="N39" s="88">
        <f t="shared" si="6"/>
        <v>834</v>
      </c>
      <c r="O39" s="88">
        <f t="shared" si="6"/>
        <v>824</v>
      </c>
      <c r="P39" s="88">
        <f t="shared" si="6"/>
        <v>429.6</v>
      </c>
      <c r="Q39" s="88">
        <f t="shared" si="6"/>
        <v>150</v>
      </c>
      <c r="R39" s="88">
        <f t="shared" si="6"/>
        <v>431.7</v>
      </c>
      <c r="S39" s="88">
        <f t="shared" si="6"/>
        <v>361.3</v>
      </c>
      <c r="T39" s="88">
        <f t="shared" si="6"/>
        <v>372.8</v>
      </c>
      <c r="U39" s="88">
        <f t="shared" si="6"/>
        <v>183.9</v>
      </c>
      <c r="V39" s="88">
        <f t="shared" si="6"/>
        <v>577.70000000000005</v>
      </c>
      <c r="W39" s="88">
        <f t="shared" si="6"/>
        <v>662</v>
      </c>
      <c r="X39" s="88">
        <f t="shared" si="6"/>
        <v>772</v>
      </c>
      <c r="Y39" s="88">
        <f t="shared" si="6"/>
        <v>739</v>
      </c>
      <c r="Z39" s="89">
        <f t="shared" si="6"/>
        <v>0</v>
      </c>
      <c r="AA39" s="90">
        <f t="shared" si="5"/>
        <v>9349.2000000000007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>
        <v>242.7</v>
      </c>
      <c r="S44" s="99">
        <v>123.3</v>
      </c>
      <c r="T44" s="99">
        <v>111.8</v>
      </c>
      <c r="U44" s="99">
        <v>2.9</v>
      </c>
      <c r="V44" s="99"/>
      <c r="W44" s="99"/>
      <c r="X44" s="99"/>
      <c r="Y44" s="99"/>
      <c r="Z44" s="100"/>
      <c r="AA44" s="79">
        <f t="shared" si="7"/>
        <v>480.7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28.2</v>
      </c>
      <c r="C46" s="99"/>
      <c r="D46" s="99"/>
      <c r="E46" s="99"/>
      <c r="F46" s="99"/>
      <c r="G46" s="99"/>
      <c r="H46" s="99"/>
      <c r="I46" s="99"/>
      <c r="J46" s="99">
        <v>111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193.6</v>
      </c>
      <c r="Q46" s="99"/>
      <c r="R46" s="99"/>
      <c r="S46" s="99"/>
      <c r="T46" s="99"/>
      <c r="U46" s="99"/>
      <c r="V46" s="99">
        <v>435.7</v>
      </c>
      <c r="W46" s="99">
        <v>500</v>
      </c>
      <c r="X46" s="99">
        <v>500</v>
      </c>
      <c r="Y46" s="99">
        <v>500</v>
      </c>
      <c r="Z46" s="100"/>
      <c r="AA46" s="79">
        <f t="shared" si="7"/>
        <v>4768.5</v>
      </c>
    </row>
    <row r="47" spans="1:27" ht="24.95" customHeight="1" x14ac:dyDescent="0.2">
      <c r="A47" s="85" t="s">
        <v>47</v>
      </c>
      <c r="B47" s="98">
        <v>70.5</v>
      </c>
      <c r="C47" s="99">
        <v>60.5</v>
      </c>
      <c r="D47" s="99">
        <v>56.5</v>
      </c>
      <c r="E47" s="99">
        <v>60.5</v>
      </c>
      <c r="F47" s="99">
        <v>74.5</v>
      </c>
      <c r="G47" s="99">
        <v>108.5</v>
      </c>
      <c r="H47" s="99">
        <v>147.5</v>
      </c>
      <c r="I47" s="99">
        <v>147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3125.5</v>
      </c>
    </row>
    <row r="48" spans="1:27" ht="30" customHeight="1" thickBot="1" x14ac:dyDescent="0.25">
      <c r="A48" s="86" t="s">
        <v>48</v>
      </c>
      <c r="B48" s="87">
        <f>SUM(B42:B47)</f>
        <v>98.7</v>
      </c>
      <c r="C48" s="88">
        <f t="shared" ref="C48:Z48" si="8">SUM(C42:C47)</f>
        <v>60.5</v>
      </c>
      <c r="D48" s="88">
        <f t="shared" si="8"/>
        <v>56.5</v>
      </c>
      <c r="E48" s="88">
        <f t="shared" si="8"/>
        <v>60.5</v>
      </c>
      <c r="F48" s="88">
        <f t="shared" si="8"/>
        <v>74.5</v>
      </c>
      <c r="G48" s="88">
        <f t="shared" si="8"/>
        <v>108.5</v>
      </c>
      <c r="H48" s="88">
        <f t="shared" si="8"/>
        <v>147.5</v>
      </c>
      <c r="I48" s="88">
        <f t="shared" si="8"/>
        <v>147</v>
      </c>
      <c r="J48" s="88">
        <f t="shared" si="8"/>
        <v>261</v>
      </c>
      <c r="K48" s="88">
        <f t="shared" si="8"/>
        <v>650</v>
      </c>
      <c r="L48" s="88">
        <f t="shared" si="8"/>
        <v>650</v>
      </c>
      <c r="M48" s="88">
        <f t="shared" si="8"/>
        <v>650</v>
      </c>
      <c r="N48" s="88">
        <f t="shared" si="8"/>
        <v>650</v>
      </c>
      <c r="O48" s="88">
        <f t="shared" si="8"/>
        <v>650</v>
      </c>
      <c r="P48" s="88">
        <f t="shared" si="8"/>
        <v>343.6</v>
      </c>
      <c r="Q48" s="88">
        <f t="shared" si="8"/>
        <v>150</v>
      </c>
      <c r="R48" s="88">
        <f t="shared" si="8"/>
        <v>392.7</v>
      </c>
      <c r="S48" s="88">
        <f t="shared" si="8"/>
        <v>273.3</v>
      </c>
      <c r="T48" s="88">
        <f t="shared" si="8"/>
        <v>261.8</v>
      </c>
      <c r="U48" s="88">
        <f t="shared" si="8"/>
        <v>152.9</v>
      </c>
      <c r="V48" s="88">
        <f t="shared" si="8"/>
        <v>585.70000000000005</v>
      </c>
      <c r="W48" s="88">
        <f t="shared" si="8"/>
        <v>650</v>
      </c>
      <c r="X48" s="88">
        <f t="shared" si="8"/>
        <v>650</v>
      </c>
      <c r="Y48" s="88">
        <f t="shared" si="8"/>
        <v>650</v>
      </c>
      <c r="Z48" s="89">
        <f t="shared" si="8"/>
        <v>0</v>
      </c>
      <c r="AA48" s="90">
        <f t="shared" si="7"/>
        <v>8374.7000000000007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5400.8869999999997</v>
      </c>
      <c r="C51" s="88">
        <f t="shared" si="10"/>
        <v>5182.1370000000006</v>
      </c>
      <c r="D51" s="88">
        <f t="shared" si="10"/>
        <v>5228.232</v>
      </c>
      <c r="E51" s="88">
        <f t="shared" si="10"/>
        <v>5137.5249999999996</v>
      </c>
      <c r="F51" s="88">
        <f t="shared" si="10"/>
        <v>5309.2270000000008</v>
      </c>
      <c r="G51" s="88">
        <f t="shared" si="10"/>
        <v>5708.0609999999997</v>
      </c>
      <c r="H51" s="88">
        <f t="shared" si="10"/>
        <v>6534.299</v>
      </c>
      <c r="I51" s="88">
        <f t="shared" si="10"/>
        <v>7076.9589999999989</v>
      </c>
      <c r="J51" s="88">
        <f t="shared" si="10"/>
        <v>7616.5059999999994</v>
      </c>
      <c r="K51" s="88">
        <f t="shared" si="10"/>
        <v>8064.1849999999995</v>
      </c>
      <c r="L51" s="88">
        <f t="shared" si="10"/>
        <v>8033.01</v>
      </c>
      <c r="M51" s="88">
        <f t="shared" si="10"/>
        <v>7949.5149999999994</v>
      </c>
      <c r="N51" s="88">
        <f t="shared" si="10"/>
        <v>7779.2820000000002</v>
      </c>
      <c r="O51" s="88">
        <f t="shared" si="10"/>
        <v>7565.3249999999989</v>
      </c>
      <c r="P51" s="88">
        <f t="shared" si="10"/>
        <v>7134.6379999999999</v>
      </c>
      <c r="Q51" s="88">
        <f t="shared" si="10"/>
        <v>6948.183</v>
      </c>
      <c r="R51" s="88">
        <f t="shared" si="10"/>
        <v>7483.9639999999999</v>
      </c>
      <c r="S51" s="88">
        <f t="shared" si="10"/>
        <v>8011.5970000000016</v>
      </c>
      <c r="T51" s="88">
        <f t="shared" si="10"/>
        <v>8155.6600000000008</v>
      </c>
      <c r="U51" s="88">
        <f t="shared" si="10"/>
        <v>7864.6360000000004</v>
      </c>
      <c r="V51" s="88">
        <f t="shared" si="10"/>
        <v>7797.8910000000005</v>
      </c>
      <c r="W51" s="88">
        <f t="shared" si="10"/>
        <v>7187.1669999999995</v>
      </c>
      <c r="X51" s="88">
        <f t="shared" si="10"/>
        <v>6857.67</v>
      </c>
      <c r="Y51" s="88">
        <f t="shared" si="10"/>
        <v>6296.2359999999999</v>
      </c>
      <c r="Z51" s="89">
        <f t="shared" si="10"/>
        <v>0</v>
      </c>
      <c r="AA51" s="104">
        <f>SUM(B51:Z51)</f>
        <v>166322.79200000004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-1221.8</v>
      </c>
      <c r="C4" s="18">
        <v>-1360.9</v>
      </c>
      <c r="D4" s="18">
        <v>-1468.6</v>
      </c>
      <c r="E4" s="18">
        <v>-1354.8</v>
      </c>
      <c r="F4" s="18">
        <v>-1407.4</v>
      </c>
      <c r="G4" s="18">
        <v>-1358.8</v>
      </c>
      <c r="H4" s="18">
        <v>-1074</v>
      </c>
      <c r="I4" s="18">
        <v>-1068.2</v>
      </c>
      <c r="J4" s="18">
        <v>-318.60000000000002</v>
      </c>
      <c r="K4" s="18">
        <v>164</v>
      </c>
      <c r="L4" s="18">
        <v>-359.79999999999995</v>
      </c>
      <c r="M4" s="18">
        <v>-151.60000000000002</v>
      </c>
      <c r="N4" s="18">
        <v>-50.899999999999977</v>
      </c>
      <c r="O4" s="18">
        <v>-238</v>
      </c>
      <c r="P4" s="18">
        <v>-507.79999999999995</v>
      </c>
      <c r="Q4" s="18">
        <v>-462.70000000000005</v>
      </c>
      <c r="R4" s="18">
        <v>-30</v>
      </c>
      <c r="S4" s="18">
        <v>-145.5</v>
      </c>
      <c r="T4" s="18">
        <v>-181.2</v>
      </c>
      <c r="U4" s="18">
        <v>-179.7</v>
      </c>
      <c r="V4" s="18">
        <v>-320.3</v>
      </c>
      <c r="W4" s="18">
        <v>-529.40000000000009</v>
      </c>
      <c r="X4" s="18">
        <v>-765.8</v>
      </c>
      <c r="Y4" s="18">
        <v>-793</v>
      </c>
      <c r="Z4" s="19"/>
      <c r="AA4" s="111">
        <f>SUM(B4:Z4)</f>
        <v>-15184.8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80.34</v>
      </c>
      <c r="C7" s="117">
        <v>72.23</v>
      </c>
      <c r="D7" s="117">
        <v>69.599999999999994</v>
      </c>
      <c r="E7" s="117">
        <v>66.900000000000006</v>
      </c>
      <c r="F7" s="117">
        <v>69.760000000000005</v>
      </c>
      <c r="G7" s="117">
        <v>146.28</v>
      </c>
      <c r="H7" s="117">
        <v>122.01</v>
      </c>
      <c r="I7" s="117">
        <v>127.94</v>
      </c>
      <c r="J7" s="117">
        <v>124.23</v>
      </c>
      <c r="K7" s="117">
        <v>102.4</v>
      </c>
      <c r="L7" s="117">
        <v>88.57</v>
      </c>
      <c r="M7" s="117">
        <v>78.66</v>
      </c>
      <c r="N7" s="117">
        <v>74.95</v>
      </c>
      <c r="O7" s="117">
        <v>78.099999999999994</v>
      </c>
      <c r="P7" s="117">
        <v>92</v>
      </c>
      <c r="Q7" s="117">
        <v>99.88</v>
      </c>
      <c r="R7" s="117">
        <v>108.56</v>
      </c>
      <c r="S7" s="117">
        <v>126.56</v>
      </c>
      <c r="T7" s="117">
        <v>122</v>
      </c>
      <c r="U7" s="117">
        <v>120</v>
      </c>
      <c r="V7" s="117">
        <v>106.13</v>
      </c>
      <c r="W7" s="117">
        <v>99.74</v>
      </c>
      <c r="X7" s="117">
        <v>94</v>
      </c>
      <c r="Y7" s="117">
        <v>89.49</v>
      </c>
      <c r="Z7" s="118"/>
      <c r="AA7" s="119">
        <f>IF(SUM(B7:Z7)&lt;&gt;0,AVERAGEIF(B7:Z7,"&lt;&gt;"""),"")</f>
        <v>98.347083333333316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1250</v>
      </c>
      <c r="C13" s="129">
        <v>1223</v>
      </c>
      <c r="D13" s="129">
        <v>1193</v>
      </c>
      <c r="E13" s="129">
        <v>1168</v>
      </c>
      <c r="F13" s="129">
        <v>949.2</v>
      </c>
      <c r="G13" s="129">
        <v>858.8</v>
      </c>
      <c r="H13" s="129">
        <v>574</v>
      </c>
      <c r="I13" s="129">
        <v>568.20000000000005</v>
      </c>
      <c r="J13" s="129">
        <v>429.6</v>
      </c>
      <c r="K13" s="129">
        <v>336</v>
      </c>
      <c r="L13" s="129">
        <v>859.8</v>
      </c>
      <c r="M13" s="129">
        <v>651.6</v>
      </c>
      <c r="N13" s="129">
        <v>550.9</v>
      </c>
      <c r="O13" s="129">
        <v>738</v>
      </c>
      <c r="P13" s="129">
        <v>701.4</v>
      </c>
      <c r="Q13" s="129">
        <v>129.9</v>
      </c>
      <c r="R13" s="129"/>
      <c r="S13" s="129"/>
      <c r="T13" s="129"/>
      <c r="U13" s="129"/>
      <c r="V13" s="129">
        <v>756</v>
      </c>
      <c r="W13" s="129">
        <v>1029.4000000000001</v>
      </c>
      <c r="X13" s="129">
        <v>1265.8</v>
      </c>
      <c r="Y13" s="130">
        <v>1293</v>
      </c>
      <c r="Z13" s="131"/>
      <c r="AA13" s="132">
        <f t="shared" si="0"/>
        <v>16525.599999999999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137.9</v>
      </c>
      <c r="D15" s="133">
        <v>275.60000000000002</v>
      </c>
      <c r="E15" s="133">
        <v>186.8</v>
      </c>
      <c r="F15" s="133">
        <v>458.2</v>
      </c>
      <c r="G15" s="133">
        <v>500</v>
      </c>
      <c r="H15" s="133">
        <v>500</v>
      </c>
      <c r="I15" s="133">
        <v>500</v>
      </c>
      <c r="J15" s="133"/>
      <c r="K15" s="133"/>
      <c r="L15" s="133"/>
      <c r="M15" s="133"/>
      <c r="N15" s="133"/>
      <c r="O15" s="133"/>
      <c r="P15" s="133"/>
      <c r="Q15" s="133">
        <v>332.8</v>
      </c>
      <c r="R15" s="133">
        <v>272.7</v>
      </c>
      <c r="S15" s="133">
        <v>268.8</v>
      </c>
      <c r="T15" s="133">
        <v>293</v>
      </c>
      <c r="U15" s="133">
        <v>182.6</v>
      </c>
      <c r="V15" s="133"/>
      <c r="W15" s="133"/>
      <c r="X15" s="133"/>
      <c r="Y15" s="133"/>
      <c r="Z15" s="131"/>
      <c r="AA15" s="132">
        <f t="shared" si="0"/>
        <v>3908.4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1250</v>
      </c>
      <c r="C16" s="135">
        <f t="shared" si="1"/>
        <v>1360.9</v>
      </c>
      <c r="D16" s="135">
        <f t="shared" si="1"/>
        <v>1468.6</v>
      </c>
      <c r="E16" s="135">
        <f t="shared" si="1"/>
        <v>1354.8</v>
      </c>
      <c r="F16" s="135">
        <f t="shared" si="1"/>
        <v>1407.4</v>
      </c>
      <c r="G16" s="135">
        <f t="shared" si="1"/>
        <v>1358.8</v>
      </c>
      <c r="H16" s="135">
        <f t="shared" si="1"/>
        <v>1074</v>
      </c>
      <c r="I16" s="135">
        <f t="shared" si="1"/>
        <v>1068.2</v>
      </c>
      <c r="J16" s="135">
        <f t="shared" si="1"/>
        <v>429.6</v>
      </c>
      <c r="K16" s="135">
        <f t="shared" si="1"/>
        <v>336</v>
      </c>
      <c r="L16" s="135">
        <f t="shared" si="1"/>
        <v>859.8</v>
      </c>
      <c r="M16" s="135">
        <f t="shared" si="1"/>
        <v>651.6</v>
      </c>
      <c r="N16" s="135">
        <f t="shared" si="1"/>
        <v>550.9</v>
      </c>
      <c r="O16" s="135">
        <f t="shared" si="1"/>
        <v>738</v>
      </c>
      <c r="P16" s="135">
        <f t="shared" si="1"/>
        <v>701.4</v>
      </c>
      <c r="Q16" s="135">
        <f t="shared" si="1"/>
        <v>462.70000000000005</v>
      </c>
      <c r="R16" s="135">
        <f t="shared" si="1"/>
        <v>272.7</v>
      </c>
      <c r="S16" s="135">
        <f t="shared" si="1"/>
        <v>268.8</v>
      </c>
      <c r="T16" s="135">
        <f t="shared" si="1"/>
        <v>293</v>
      </c>
      <c r="U16" s="135">
        <f t="shared" si="1"/>
        <v>182.6</v>
      </c>
      <c r="V16" s="135">
        <f t="shared" si="1"/>
        <v>756</v>
      </c>
      <c r="W16" s="135">
        <f t="shared" si="1"/>
        <v>1029.4000000000001</v>
      </c>
      <c r="X16" s="135">
        <f t="shared" si="1"/>
        <v>1265.8</v>
      </c>
      <c r="Y16" s="135">
        <f t="shared" si="1"/>
        <v>1293</v>
      </c>
      <c r="Z16" s="136" t="str">
        <f t="shared" si="1"/>
        <v/>
      </c>
      <c r="AA16" s="90">
        <f t="shared" si="0"/>
        <v>20434.000000000004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>
        <v>242.7</v>
      </c>
      <c r="S21" s="129">
        <v>123.3</v>
      </c>
      <c r="T21" s="129">
        <v>111.8</v>
      </c>
      <c r="U21" s="129">
        <v>2.9</v>
      </c>
      <c r="V21" s="129"/>
      <c r="W21" s="129"/>
      <c r="X21" s="129"/>
      <c r="Y21" s="130"/>
      <c r="Z21" s="131"/>
      <c r="AA21" s="132">
        <f t="shared" si="2"/>
        <v>480.7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28.2</v>
      </c>
      <c r="C23" s="133"/>
      <c r="D23" s="133"/>
      <c r="E23" s="133"/>
      <c r="F23" s="133"/>
      <c r="G23" s="133"/>
      <c r="H23" s="133"/>
      <c r="I23" s="133"/>
      <c r="J23" s="133">
        <v>111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193.6</v>
      </c>
      <c r="Q23" s="133"/>
      <c r="R23" s="133"/>
      <c r="S23" s="133"/>
      <c r="T23" s="133"/>
      <c r="U23" s="133"/>
      <c r="V23" s="133">
        <v>435.7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4768.5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28.2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111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193.6</v>
      </c>
      <c r="Q24" s="135">
        <f t="shared" si="3"/>
        <v>0</v>
      </c>
      <c r="R24" s="135">
        <f t="shared" si="3"/>
        <v>242.7</v>
      </c>
      <c r="S24" s="135">
        <f t="shared" si="3"/>
        <v>123.3</v>
      </c>
      <c r="T24" s="135">
        <f t="shared" si="3"/>
        <v>111.8</v>
      </c>
      <c r="U24" s="135">
        <f t="shared" si="3"/>
        <v>2.9</v>
      </c>
      <c r="V24" s="135">
        <f t="shared" si="3"/>
        <v>435.7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5249.2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2024-01-24T12:39:58Z</dcterms:created>
  <dcterms:modified xsi:type="dcterms:W3CDTF">2024-01-24T12:39:59Z</dcterms:modified>
</cp:coreProperties>
</file>