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<sst xmlns="http://schemas.openxmlformats.org/spreadsheetml/2006/main" count="117" uniqueCount="53">
  <si>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23/01/2024 14:01:07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</si>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</sst>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538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384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72-47FF-A90C-06A3F5C986A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78</c:v>
                </c:pt>
                <c:pt idx="1">
                  <c:v>51.5</c:v>
                </c:pt>
                <c:pt idx="2">
                  <c:v>45.5</c:v>
                </c:pt>
                <c:pt idx="3">
                  <c:v>45.5</c:v>
                </c:pt>
                <c:pt idx="4">
                  <c:v>45.5</c:v>
                </c:pt>
                <c:pt idx="5">
                  <c:v>45.5</c:v>
                </c:pt>
                <c:pt idx="6">
                  <c:v>78</c:v>
                </c:pt>
                <c:pt idx="7">
                  <c:v>78</c:v>
                </c:pt>
                <c:pt idx="8">
                  <c:v>78</c:v>
                </c:pt>
                <c:pt idx="9">
                  <c:v>88</c:v>
                </c:pt>
                <c:pt idx="10">
                  <c:v>94</c:v>
                </c:pt>
                <c:pt idx="11">
                  <c:v>94</c:v>
                </c:pt>
                <c:pt idx="12">
                  <c:v>88</c:v>
                </c:pt>
                <c:pt idx="13">
                  <c:v>78</c:v>
                </c:pt>
                <c:pt idx="14">
                  <c:v>89</c:v>
                </c:pt>
                <c:pt idx="15">
                  <c:v>120</c:v>
                </c:pt>
                <c:pt idx="16">
                  <c:v>159</c:v>
                </c:pt>
                <c:pt idx="17">
                  <c:v>163</c:v>
                </c:pt>
                <c:pt idx="18">
                  <c:v>155</c:v>
                </c:pt>
                <c:pt idx="19">
                  <c:v>122</c:v>
                </c:pt>
                <c:pt idx="20">
                  <c:v>84.5</c:v>
                </c:pt>
                <c:pt idx="21">
                  <c:v>51.5</c:v>
                </c:pt>
                <c:pt idx="22">
                  <c:v>45.5</c:v>
                </c:pt>
                <c:pt idx="23">
                  <c:v>45.5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72-47FF-A90C-06A3F5C986A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747.9</c:v>
                </c:pt>
                <c:pt idx="1">
                  <c:v>747.9</c:v>
                </c:pt>
                <c:pt idx="2">
                  <c:v>747.9</c:v>
                </c:pt>
                <c:pt idx="3">
                  <c:v>747.9</c:v>
                </c:pt>
                <c:pt idx="4">
                  <c:v>747.9</c:v>
                </c:pt>
                <c:pt idx="5">
                  <c:v>1089.9000000000001</c:v>
                </c:pt>
                <c:pt idx="6">
                  <c:v>1930.9</c:v>
                </c:pt>
                <c:pt idx="7">
                  <c:v>2460.9</c:v>
                </c:pt>
                <c:pt idx="8">
                  <c:v>2509.9</c:v>
                </c:pt>
                <c:pt idx="9">
                  <c:v>2160.9</c:v>
                </c:pt>
                <c:pt idx="10">
                  <c:v>1860.9</c:v>
                </c:pt>
                <c:pt idx="11">
                  <c:v>1780.9</c:v>
                </c:pt>
                <c:pt idx="12">
                  <c:v>1780.9</c:v>
                </c:pt>
                <c:pt idx="13">
                  <c:v>1780.9</c:v>
                </c:pt>
                <c:pt idx="14">
                  <c:v>2055.9</c:v>
                </c:pt>
                <c:pt idx="15">
                  <c:v>2574.0259999999998</c:v>
                </c:pt>
                <c:pt idx="16">
                  <c:v>3437.0920000000001</c:v>
                </c:pt>
                <c:pt idx="17">
                  <c:v>3538.6120000000001</c:v>
                </c:pt>
                <c:pt idx="18">
                  <c:v>3539.614</c:v>
                </c:pt>
                <c:pt idx="19">
                  <c:v>3522.5140000000001</c:v>
                </c:pt>
                <c:pt idx="20">
                  <c:v>3170.3810000000003</c:v>
                </c:pt>
                <c:pt idx="21">
                  <c:v>2813.4120000000003</c:v>
                </c:pt>
                <c:pt idx="22">
                  <c:v>2490.1280000000002</c:v>
                </c:pt>
                <c:pt idx="23">
                  <c:v>2250.7860000000001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72-47FF-A90C-06A3F5C986A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1006.1</c:v>
                </c:pt>
                <c:pt idx="1">
                  <c:v>1287</c:v>
                </c:pt>
                <c:pt idx="2">
                  <c:v>1009.4</c:v>
                </c:pt>
                <c:pt idx="3">
                  <c:v>1111.8</c:v>
                </c:pt>
                <c:pt idx="4">
                  <c:v>1170</c:v>
                </c:pt>
                <c:pt idx="5">
                  <c:v>961.4</c:v>
                </c:pt>
                <c:pt idx="6">
                  <c:v>867</c:v>
                </c:pt>
                <c:pt idx="7">
                  <c:v>777</c:v>
                </c:pt>
                <c:pt idx="8">
                  <c:v>842</c:v>
                </c:pt>
                <c:pt idx="9">
                  <c:v>736</c:v>
                </c:pt>
                <c:pt idx="10">
                  <c:v>477</c:v>
                </c:pt>
                <c:pt idx="11">
                  <c:v>474</c:v>
                </c:pt>
                <c:pt idx="12">
                  <c:v>472</c:v>
                </c:pt>
                <c:pt idx="13">
                  <c:v>521</c:v>
                </c:pt>
                <c:pt idx="14">
                  <c:v>886.2</c:v>
                </c:pt>
                <c:pt idx="15">
                  <c:v>1149.9000000000001</c:v>
                </c:pt>
                <c:pt idx="16">
                  <c:v>908</c:v>
                </c:pt>
                <c:pt idx="17">
                  <c:v>905</c:v>
                </c:pt>
                <c:pt idx="18">
                  <c:v>905</c:v>
                </c:pt>
                <c:pt idx="19">
                  <c:v>910</c:v>
                </c:pt>
                <c:pt idx="20">
                  <c:v>1243.5</c:v>
                </c:pt>
                <c:pt idx="21">
                  <c:v>1450.4</c:v>
                </c:pt>
                <c:pt idx="22">
                  <c:v>1737.8</c:v>
                </c:pt>
                <c:pt idx="23">
                  <c:v>1939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372-47FF-A90C-06A3F5C986A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2974.7200000000003</c:v>
                </c:pt>
                <c:pt idx="1">
                  <c:v>3099.6959999999995</c:v>
                </c:pt>
                <c:pt idx="2">
                  <c:v>3189.7100000000005</c:v>
                </c:pt>
                <c:pt idx="3">
                  <c:v>3258.5840000000003</c:v>
                </c:pt>
                <c:pt idx="4">
                  <c:v>3294.56</c:v>
                </c:pt>
                <c:pt idx="5">
                  <c:v>3309.8269999999998</c:v>
                </c:pt>
                <c:pt idx="6">
                  <c:v>3323.2500000000005</c:v>
                </c:pt>
                <c:pt idx="7">
                  <c:v>3815.8289999999997</c:v>
                </c:pt>
                <c:pt idx="8">
                  <c:v>4937.7090000000007</c:v>
                </c:pt>
                <c:pt idx="9">
                  <c:v>5797.902</c:v>
                </c:pt>
                <c:pt idx="10">
                  <c:v>6396.201</c:v>
                </c:pt>
                <c:pt idx="11">
                  <c:v>6498.9439999999986</c:v>
                </c:pt>
                <c:pt idx="12">
                  <c:v>6336.0179999999991</c:v>
                </c:pt>
                <c:pt idx="13">
                  <c:v>5826.2059999999983</c:v>
                </c:pt>
                <c:pt idx="14">
                  <c:v>4930.7209999999995</c:v>
                </c:pt>
                <c:pt idx="15">
                  <c:v>3575.2929999999997</c:v>
                </c:pt>
                <c:pt idx="16">
                  <c:v>2536.0989999999993</c:v>
                </c:pt>
                <c:pt idx="17">
                  <c:v>2277.06</c:v>
                </c:pt>
                <c:pt idx="18">
                  <c:v>2154.2260000000001</c:v>
                </c:pt>
                <c:pt idx="19">
                  <c:v>1996.9349999999999</c:v>
                </c:pt>
                <c:pt idx="20">
                  <c:v>1882.0789999999997</c:v>
                </c:pt>
                <c:pt idx="21">
                  <c:v>1769.8359999999998</c:v>
                </c:pt>
                <c:pt idx="22">
                  <c:v>1650.2749999999999</c:v>
                </c:pt>
                <c:pt idx="23">
                  <c:v>1533.1180000000002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372-47FF-A90C-06A3F5C986A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101</c:v>
                </c:pt>
                <c:pt idx="1">
                  <c:v>111</c:v>
                </c:pt>
                <c:pt idx="2">
                  <c:v>121</c:v>
                </c:pt>
                <c:pt idx="3">
                  <c:v>131</c:v>
                </c:pt>
                <c:pt idx="4">
                  <c:v>138</c:v>
                </c:pt>
                <c:pt idx="5">
                  <c:v>140</c:v>
                </c:pt>
                <c:pt idx="6">
                  <c:v>141</c:v>
                </c:pt>
                <c:pt idx="7">
                  <c:v>150</c:v>
                </c:pt>
                <c:pt idx="8">
                  <c:v>164</c:v>
                </c:pt>
                <c:pt idx="9">
                  <c:v>175</c:v>
                </c:pt>
                <c:pt idx="10">
                  <c:v>181</c:v>
                </c:pt>
                <c:pt idx="11">
                  <c:v>183</c:v>
                </c:pt>
                <c:pt idx="12">
                  <c:v>184</c:v>
                </c:pt>
                <c:pt idx="13">
                  <c:v>183</c:v>
                </c:pt>
                <c:pt idx="14">
                  <c:v>175</c:v>
                </c:pt>
                <c:pt idx="15">
                  <c:v>163</c:v>
                </c:pt>
                <c:pt idx="16">
                  <c:v>154</c:v>
                </c:pt>
                <c:pt idx="17">
                  <c:v>154</c:v>
                </c:pt>
                <c:pt idx="18">
                  <c:v>153</c:v>
                </c:pt>
                <c:pt idx="19">
                  <c:v>152</c:v>
                </c:pt>
                <c:pt idx="20">
                  <c:v>149</c:v>
                </c:pt>
                <c:pt idx="21">
                  <c:v>147</c:v>
                </c:pt>
                <c:pt idx="22">
                  <c:v>144</c:v>
                </c:pt>
                <c:pt idx="23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372-47FF-A90C-06A3F5C986A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62</c:v>
                </c:pt>
                <c:pt idx="1">
                  <c:v>62</c:v>
                </c:pt>
                <c:pt idx="2">
                  <c:v>62</c:v>
                </c:pt>
                <c:pt idx="3">
                  <c:v>62</c:v>
                </c:pt>
                <c:pt idx="4">
                  <c:v>122</c:v>
                </c:pt>
                <c:pt idx="5">
                  <c:v>148</c:v>
                </c:pt>
                <c:pt idx="6">
                  <c:v>478</c:v>
                </c:pt>
                <c:pt idx="7">
                  <c:v>493</c:v>
                </c:pt>
                <c:pt idx="8">
                  <c:v>467</c:v>
                </c:pt>
                <c:pt idx="9">
                  <c:v>379</c:v>
                </c:pt>
                <c:pt idx="10">
                  <c:v>181</c:v>
                </c:pt>
                <c:pt idx="11">
                  <c:v>86</c:v>
                </c:pt>
                <c:pt idx="12">
                  <c:v>86</c:v>
                </c:pt>
                <c:pt idx="13">
                  <c:v>60</c:v>
                </c:pt>
                <c:pt idx="14">
                  <c:v>60</c:v>
                </c:pt>
                <c:pt idx="15">
                  <c:v>337</c:v>
                </c:pt>
                <c:pt idx="16">
                  <c:v>1224</c:v>
                </c:pt>
                <c:pt idx="17">
                  <c:v>1406</c:v>
                </c:pt>
                <c:pt idx="18">
                  <c:v>1389</c:v>
                </c:pt>
                <c:pt idx="19">
                  <c:v>1266</c:v>
                </c:pt>
                <c:pt idx="20">
                  <c:v>1006</c:v>
                </c:pt>
                <c:pt idx="21">
                  <c:v>630</c:v>
                </c:pt>
                <c:pt idx="22">
                  <c:v>301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372-47FF-A90C-06A3F5C986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5620.7380000000003</c:v>
                </c:pt>
                <c:pt idx="1">
                  <c:v>5667.1250000000027</c:v>
                </c:pt>
                <c:pt idx="2">
                  <c:v>5483.5439999999999</c:v>
                </c:pt>
                <c:pt idx="3">
                  <c:v>5664.8199999999988</c:v>
                </c:pt>
                <c:pt idx="4">
                  <c:v>5825.9330000000009</c:v>
                </c:pt>
                <c:pt idx="5">
                  <c:v>6002.666000000002</c:v>
                </c:pt>
                <c:pt idx="6">
                  <c:v>7126.1749999999993</c:v>
                </c:pt>
                <c:pt idx="7">
                  <c:v>8082.7660000000005</c:v>
                </c:pt>
                <c:pt idx="8">
                  <c:v>9306.607</c:v>
                </c:pt>
                <c:pt idx="9">
                  <c:v>9644.8020000000033</c:v>
                </c:pt>
                <c:pt idx="10">
                  <c:v>9498.07</c:v>
                </c:pt>
                <c:pt idx="11">
                  <c:v>9424.844000000001</c:v>
                </c:pt>
                <c:pt idx="12">
                  <c:v>9254.9180000000015</c:v>
                </c:pt>
                <c:pt idx="13">
                  <c:v>8757.1380000000026</c:v>
                </c:pt>
                <c:pt idx="14">
                  <c:v>8504.8260000000009</c:v>
                </c:pt>
                <c:pt idx="15">
                  <c:v>8227.2480000000032</c:v>
                </c:pt>
                <c:pt idx="16">
                  <c:v>8726.2010000000009</c:v>
                </c:pt>
                <c:pt idx="17">
                  <c:v>8981.7000000000007</c:v>
                </c:pt>
                <c:pt idx="18">
                  <c:v>8911.8529999999973</c:v>
                </c:pt>
                <c:pt idx="19">
                  <c:v>8585.4840000000022</c:v>
                </c:pt>
                <c:pt idx="20">
                  <c:v>8151.4600000000019</c:v>
                </c:pt>
                <c:pt idx="21">
                  <c:v>7246.1429999999982</c:v>
                </c:pt>
                <c:pt idx="22">
                  <c:v>6676.7510000000002</c:v>
                </c:pt>
                <c:pt idx="23">
                  <c:v>6277.4440000000031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372-47FF-A90C-06A3F5C986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76.400000000000006</c:v>
                </c:pt>
                <c:pt idx="1">
                  <c:v>71.58</c:v>
                </c:pt>
                <c:pt idx="2">
                  <c:v>65.7</c:v>
                </c:pt>
                <c:pt idx="3">
                  <c:v>52.87</c:v>
                </c:pt>
                <c:pt idx="4">
                  <c:v>53.12</c:v>
                </c:pt>
                <c:pt idx="5">
                  <c:v>79</c:v>
                </c:pt>
                <c:pt idx="6">
                  <c:v>97.01</c:v>
                </c:pt>
                <c:pt idx="7">
                  <c:v>122.01</c:v>
                </c:pt>
                <c:pt idx="8">
                  <c:v>122.01</c:v>
                </c:pt>
                <c:pt idx="9">
                  <c:v>78</c:v>
                </c:pt>
                <c:pt idx="10">
                  <c:v>94.97</c:v>
                </c:pt>
                <c:pt idx="11">
                  <c:v>85</c:v>
                </c:pt>
                <c:pt idx="12">
                  <c:v>69</c:v>
                </c:pt>
                <c:pt idx="13">
                  <c:v>84.97</c:v>
                </c:pt>
                <c:pt idx="14">
                  <c:v>95.25</c:v>
                </c:pt>
                <c:pt idx="15">
                  <c:v>101</c:v>
                </c:pt>
                <c:pt idx="16">
                  <c:v>111.88</c:v>
                </c:pt>
                <c:pt idx="17">
                  <c:v>122</c:v>
                </c:pt>
                <c:pt idx="18">
                  <c:v>122</c:v>
                </c:pt>
                <c:pt idx="19">
                  <c:v>119.27</c:v>
                </c:pt>
                <c:pt idx="20">
                  <c:v>102.53</c:v>
                </c:pt>
                <c:pt idx="21">
                  <c:v>101.94</c:v>
                </c:pt>
                <c:pt idx="22">
                  <c:v>97.09</c:v>
                </c:pt>
                <c:pt idx="23">
                  <c:v>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372-47FF-A90C-06A3F5C986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5620.7200000000012</v>
      </c>
      <c r="C4" s="18">
        <v>5667.0960000000005</v>
      </c>
      <c r="D4" s="18">
        <v>5483.5099999999993</v>
      </c>
      <c r="E4" s="18">
        <v>5664.7840000000006</v>
      </c>
      <c r="F4" s="18">
        <v>5825.9599999999991</v>
      </c>
      <c r="G4" s="18">
        <v>6002.6269999999986</v>
      </c>
      <c r="H4" s="18">
        <v>7126.1500000000005</v>
      </c>
      <c r="I4" s="18">
        <v>8082.7289999999985</v>
      </c>
      <c r="J4" s="18">
        <v>9306.6089999999967</v>
      </c>
      <c r="K4" s="18">
        <v>9644.8019999999979</v>
      </c>
      <c r="L4" s="18">
        <v>9498.1010000000006</v>
      </c>
      <c r="M4" s="18">
        <v>9424.844000000001</v>
      </c>
      <c r="N4" s="18">
        <v>9254.9180000000033</v>
      </c>
      <c r="O4" s="18">
        <v>8757.1059999999961</v>
      </c>
      <c r="P4" s="18">
        <v>8504.8209999999999</v>
      </c>
      <c r="Q4" s="18">
        <v>8227.2189999999991</v>
      </c>
      <c r="R4" s="18">
        <v>8726.1910000000044</v>
      </c>
      <c r="S4" s="18">
        <v>8981.6720000000005</v>
      </c>
      <c r="T4" s="18">
        <v>8911.84</v>
      </c>
      <c r="U4" s="18">
        <v>8585.4490000000023</v>
      </c>
      <c r="V4" s="18">
        <v>8151.4600000000009</v>
      </c>
      <c r="W4" s="18">
        <v>7246.1480000000029</v>
      </c>
      <c r="X4" s="18">
        <v>6676.7030000000004</v>
      </c>
      <c r="Y4" s="18">
        <v>6277.4039999999995</v>
      </c>
      <c r="Z4" s="19"/>
      <c r="AA4" s="20">
        <f>SUM(B4:Z4)</f>
        <v>185648.86300000001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76.400000000000006</v>
      </c>
      <c r="C7" s="28">
        <v>71.58</v>
      </c>
      <c r="D7" s="28">
        <v>65.7</v>
      </c>
      <c r="E7" s="28">
        <v>52.87</v>
      </c>
      <c r="F7" s="28">
        <v>53.12</v>
      </c>
      <c r="G7" s="28">
        <v>79</v>
      </c>
      <c r="H7" s="28">
        <v>97.01</v>
      </c>
      <c r="I7" s="28">
        <v>122.01</v>
      </c>
      <c r="J7" s="28">
        <v>122.01</v>
      </c>
      <c r="K7" s="28">
        <v>78</v>
      </c>
      <c r="L7" s="28">
        <v>94.97</v>
      </c>
      <c r="M7" s="28">
        <v>85</v>
      </c>
      <c r="N7" s="28">
        <v>69</v>
      </c>
      <c r="O7" s="28">
        <v>84.97</v>
      </c>
      <c r="P7" s="28">
        <v>95.25</v>
      </c>
      <c r="Q7" s="28">
        <v>101</v>
      </c>
      <c r="R7" s="28">
        <v>111.88</v>
      </c>
      <c r="S7" s="28">
        <v>122</v>
      </c>
      <c r="T7" s="28">
        <v>122</v>
      </c>
      <c r="U7" s="28">
        <v>119.27</v>
      </c>
      <c r="V7" s="28">
        <v>102.53</v>
      </c>
      <c r="W7" s="28">
        <v>101.94</v>
      </c>
      <c r="X7" s="28">
        <v>97.09</v>
      </c>
      <c r="Y7" s="28">
        <v>94</v>
      </c>
      <c r="Z7" s="29"/>
      <c r="AA7" s="30">
        <f>IF(SUM(B7:Z7)&lt;&gt;0,AVERAGEIF(B7:Z7,"&lt;&gt;"""),"")</f>
        <v>92.441666666666663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651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538</v>
      </c>
      <c r="T10" s="42">
        <v>616</v>
      </c>
      <c r="U10" s="42">
        <v>616</v>
      </c>
      <c r="V10" s="42">
        <v>616</v>
      </c>
      <c r="W10" s="42">
        <v>384</v>
      </c>
      <c r="X10" s="42">
        <v>308</v>
      </c>
      <c r="Y10" s="42">
        <v>308</v>
      </c>
      <c r="Z10" s="43"/>
      <c r="AA10" s="44">
        <f t="shared" ref="AA10:AA15" si="0">SUM(B10:Z10)</f>
        <v>8965</v>
      </c>
    </row>
    <row r="11" spans="1:27" ht="24.95" customHeight="1" x14ac:dyDescent="0.2">
      <c r="A11" s="45" t="s">
        <v>7</v>
      </c>
      <c r="B11" s="46">
        <v>78</v>
      </c>
      <c r="C11" s="47">
        <v>51.5</v>
      </c>
      <c r="D11" s="47">
        <v>45.5</v>
      </c>
      <c r="E11" s="47">
        <v>45.5</v>
      </c>
      <c r="F11" s="47">
        <v>45.5</v>
      </c>
      <c r="G11" s="47">
        <v>45.5</v>
      </c>
      <c r="H11" s="47">
        <v>78</v>
      </c>
      <c r="I11" s="47">
        <v>78</v>
      </c>
      <c r="J11" s="47">
        <v>78</v>
      </c>
      <c r="K11" s="47">
        <v>88</v>
      </c>
      <c r="L11" s="47">
        <v>94</v>
      </c>
      <c r="M11" s="47">
        <v>94</v>
      </c>
      <c r="N11" s="47">
        <v>88</v>
      </c>
      <c r="O11" s="47">
        <v>78</v>
      </c>
      <c r="P11" s="47">
        <v>89</v>
      </c>
      <c r="Q11" s="47">
        <v>120</v>
      </c>
      <c r="R11" s="47">
        <v>159</v>
      </c>
      <c r="S11" s="47">
        <v>163</v>
      </c>
      <c r="T11" s="47">
        <v>155</v>
      </c>
      <c r="U11" s="47">
        <v>122</v>
      </c>
      <c r="V11" s="47">
        <v>84.5</v>
      </c>
      <c r="W11" s="47">
        <v>51.5</v>
      </c>
      <c r="X11" s="47">
        <v>45.5</v>
      </c>
      <c r="Y11" s="47">
        <v>45.5</v>
      </c>
      <c r="Z11" s="48"/>
      <c r="AA11" s="49">
        <f t="shared" si="0"/>
        <v>2022.5</v>
      </c>
    </row>
    <row r="12" spans="1:27" ht="24.95" customHeight="1" x14ac:dyDescent="0.2">
      <c r="A12" s="50" t="s">
        <v>8</v>
      </c>
      <c r="B12" s="51">
        <v>747.9</v>
      </c>
      <c r="C12" s="52">
        <v>747.9</v>
      </c>
      <c r="D12" s="52">
        <v>747.9</v>
      </c>
      <c r="E12" s="52">
        <v>747.9</v>
      </c>
      <c r="F12" s="52">
        <v>747.9</v>
      </c>
      <c r="G12" s="52">
        <v>1089.9000000000001</v>
      </c>
      <c r="H12" s="52">
        <v>1930.9</v>
      </c>
      <c r="I12" s="52">
        <v>2460.9</v>
      </c>
      <c r="J12" s="52">
        <v>2509.9</v>
      </c>
      <c r="K12" s="52">
        <v>2160.9</v>
      </c>
      <c r="L12" s="52">
        <v>1860.9</v>
      </c>
      <c r="M12" s="52">
        <v>1780.9</v>
      </c>
      <c r="N12" s="52">
        <v>1780.9</v>
      </c>
      <c r="O12" s="52">
        <v>1780.9</v>
      </c>
      <c r="P12" s="52">
        <v>2055.9</v>
      </c>
      <c r="Q12" s="52">
        <v>2574.0259999999998</v>
      </c>
      <c r="R12" s="52">
        <v>3437.0920000000001</v>
      </c>
      <c r="S12" s="52">
        <v>3538.6120000000001</v>
      </c>
      <c r="T12" s="52">
        <v>3539.614</v>
      </c>
      <c r="U12" s="52">
        <v>3522.5140000000001</v>
      </c>
      <c r="V12" s="52">
        <v>3170.3810000000003</v>
      </c>
      <c r="W12" s="52">
        <v>2813.4120000000003</v>
      </c>
      <c r="X12" s="52">
        <v>2490.1280000000002</v>
      </c>
      <c r="Y12" s="52">
        <v>2250.7860000000001</v>
      </c>
      <c r="Z12" s="53"/>
      <c r="AA12" s="54">
        <f t="shared" si="0"/>
        <v>50488.06500000001</v>
      </c>
    </row>
    <row r="13" spans="1:27" ht="24.95" customHeight="1" x14ac:dyDescent="0.2">
      <c r="A13" s="50" t="s">
        <v>9</v>
      </c>
      <c r="B13" s="51">
        <v>62</v>
      </c>
      <c r="C13" s="52">
        <v>62</v>
      </c>
      <c r="D13" s="52">
        <v>62</v>
      </c>
      <c r="E13" s="52">
        <v>62</v>
      </c>
      <c r="F13" s="52">
        <v>122</v>
      </c>
      <c r="G13" s="52">
        <v>148</v>
      </c>
      <c r="H13" s="52">
        <v>478</v>
      </c>
      <c r="I13" s="52">
        <v>493</v>
      </c>
      <c r="J13" s="52">
        <v>467</v>
      </c>
      <c r="K13" s="52">
        <v>379</v>
      </c>
      <c r="L13" s="52">
        <v>181</v>
      </c>
      <c r="M13" s="52">
        <v>86</v>
      </c>
      <c r="N13" s="52">
        <v>86</v>
      </c>
      <c r="O13" s="52">
        <v>60</v>
      </c>
      <c r="P13" s="52">
        <v>60</v>
      </c>
      <c r="Q13" s="52">
        <v>337</v>
      </c>
      <c r="R13" s="52">
        <v>1224</v>
      </c>
      <c r="S13" s="52">
        <v>1406</v>
      </c>
      <c r="T13" s="52">
        <v>1389</v>
      </c>
      <c r="U13" s="52">
        <v>1266</v>
      </c>
      <c r="V13" s="52">
        <v>1006</v>
      </c>
      <c r="W13" s="52">
        <v>630</v>
      </c>
      <c r="X13" s="52">
        <v>301</v>
      </c>
      <c r="Y13" s="52">
        <v>60</v>
      </c>
      <c r="Z13" s="53"/>
      <c r="AA13" s="54">
        <f t="shared" si="0"/>
        <v>10427</v>
      </c>
    </row>
    <row r="14" spans="1:27" ht="24.95" customHeight="1" x14ac:dyDescent="0.2">
      <c r="A14" s="55" t="s">
        <v>10</v>
      </c>
      <c r="B14" s="56">
        <v>2974.7200000000003</v>
      </c>
      <c r="C14" s="57">
        <v>3099.6959999999995</v>
      </c>
      <c r="D14" s="57">
        <v>3189.7100000000005</v>
      </c>
      <c r="E14" s="57">
        <v>3258.5840000000003</v>
      </c>
      <c r="F14" s="57">
        <v>3294.56</v>
      </c>
      <c r="G14" s="57">
        <v>3309.8269999999998</v>
      </c>
      <c r="H14" s="57">
        <v>3323.2500000000005</v>
      </c>
      <c r="I14" s="57">
        <v>3815.8289999999997</v>
      </c>
      <c r="J14" s="57">
        <v>4937.7090000000007</v>
      </c>
      <c r="K14" s="57">
        <v>5797.902</v>
      </c>
      <c r="L14" s="57">
        <v>6396.201</v>
      </c>
      <c r="M14" s="57">
        <v>6498.9439999999986</v>
      </c>
      <c r="N14" s="57">
        <v>6336.0179999999991</v>
      </c>
      <c r="O14" s="57">
        <v>5826.2059999999983</v>
      </c>
      <c r="P14" s="57">
        <v>4930.7209999999995</v>
      </c>
      <c r="Q14" s="57">
        <v>3575.2929999999997</v>
      </c>
      <c r="R14" s="57">
        <v>2536.0989999999993</v>
      </c>
      <c r="S14" s="57">
        <v>2277.06</v>
      </c>
      <c r="T14" s="57">
        <v>2154.2260000000001</v>
      </c>
      <c r="U14" s="57">
        <v>1996.9349999999999</v>
      </c>
      <c r="V14" s="57">
        <v>1882.0789999999997</v>
      </c>
      <c r="W14" s="57">
        <v>1769.8359999999998</v>
      </c>
      <c r="X14" s="57">
        <v>1650.2749999999999</v>
      </c>
      <c r="Y14" s="57">
        <v>1533.1180000000002</v>
      </c>
      <c r="Z14" s="58"/>
      <c r="AA14" s="59">
        <f t="shared" si="0"/>
        <v>86364.797999999981</v>
      </c>
    </row>
    <row r="15" spans="1:27" ht="24.95" customHeight="1" x14ac:dyDescent="0.2">
      <c r="A15" s="55" t="s">
        <v>11</v>
      </c>
      <c r="B15" s="56">
        <v>101</v>
      </c>
      <c r="C15" s="57">
        <v>111</v>
      </c>
      <c r="D15" s="57">
        <v>121</v>
      </c>
      <c r="E15" s="57">
        <v>131</v>
      </c>
      <c r="F15" s="57">
        <v>138</v>
      </c>
      <c r="G15" s="57">
        <v>140</v>
      </c>
      <c r="H15" s="57">
        <v>141</v>
      </c>
      <c r="I15" s="57">
        <v>150</v>
      </c>
      <c r="J15" s="57">
        <v>164</v>
      </c>
      <c r="K15" s="57">
        <v>175</v>
      </c>
      <c r="L15" s="57">
        <v>181</v>
      </c>
      <c r="M15" s="57">
        <v>183</v>
      </c>
      <c r="N15" s="57">
        <v>184</v>
      </c>
      <c r="O15" s="57">
        <v>183</v>
      </c>
      <c r="P15" s="57">
        <v>175</v>
      </c>
      <c r="Q15" s="57">
        <v>163</v>
      </c>
      <c r="R15" s="57">
        <v>154</v>
      </c>
      <c r="S15" s="57">
        <v>154</v>
      </c>
      <c r="T15" s="57">
        <v>153</v>
      </c>
      <c r="U15" s="57">
        <v>152</v>
      </c>
      <c r="V15" s="57">
        <v>149</v>
      </c>
      <c r="W15" s="57">
        <v>147</v>
      </c>
      <c r="X15" s="57">
        <v>144</v>
      </c>
      <c r="Y15" s="57">
        <v>141</v>
      </c>
      <c r="Z15" s="58"/>
      <c r="AA15" s="59">
        <f t="shared" si="0"/>
        <v>3635</v>
      </c>
    </row>
    <row r="16" spans="1:27" ht="30" customHeight="1" thickBot="1" x14ac:dyDescent="0.25">
      <c r="A16" s="60" t="s">
        <v>12</v>
      </c>
      <c r="B16" s="61">
        <f>IF(LEN(B$2)&gt;0,SUM(B10:B15),"")</f>
        <v>4614.6200000000008</v>
      </c>
      <c r="C16" s="62">
        <f t="shared" ref="C16:Z16" si="1">IF(LEN(C$2)&gt;0,SUM(C10:C15),"")</f>
        <v>4380.0959999999995</v>
      </c>
      <c r="D16" s="62">
        <f t="shared" si="1"/>
        <v>4474.1100000000006</v>
      </c>
      <c r="E16" s="62">
        <f t="shared" si="1"/>
        <v>4552.9840000000004</v>
      </c>
      <c r="F16" s="62">
        <f t="shared" si="1"/>
        <v>4655.96</v>
      </c>
      <c r="G16" s="62">
        <f t="shared" si="1"/>
        <v>5041.2269999999999</v>
      </c>
      <c r="H16" s="62">
        <f t="shared" si="1"/>
        <v>6259.1500000000005</v>
      </c>
      <c r="I16" s="62">
        <f t="shared" si="1"/>
        <v>7305.7289999999994</v>
      </c>
      <c r="J16" s="62">
        <f t="shared" si="1"/>
        <v>8464.6090000000004</v>
      </c>
      <c r="K16" s="62">
        <f t="shared" si="1"/>
        <v>8908.8019999999997</v>
      </c>
      <c r="L16" s="62">
        <f t="shared" si="1"/>
        <v>9021.1010000000006</v>
      </c>
      <c r="M16" s="62">
        <f t="shared" si="1"/>
        <v>8950.8439999999991</v>
      </c>
      <c r="N16" s="62">
        <f t="shared" si="1"/>
        <v>8782.9179999999997</v>
      </c>
      <c r="O16" s="62">
        <f t="shared" si="1"/>
        <v>8236.1059999999979</v>
      </c>
      <c r="P16" s="62">
        <f t="shared" si="1"/>
        <v>7618.6209999999992</v>
      </c>
      <c r="Q16" s="62">
        <f t="shared" si="1"/>
        <v>7077.3189999999995</v>
      </c>
      <c r="R16" s="62">
        <f t="shared" si="1"/>
        <v>7818.1909999999998</v>
      </c>
      <c r="S16" s="62">
        <f t="shared" si="1"/>
        <v>8076.6720000000005</v>
      </c>
      <c r="T16" s="62">
        <f t="shared" si="1"/>
        <v>8006.84</v>
      </c>
      <c r="U16" s="62">
        <f t="shared" si="1"/>
        <v>7675.4490000000005</v>
      </c>
      <c r="V16" s="62">
        <f t="shared" si="1"/>
        <v>6907.96</v>
      </c>
      <c r="W16" s="62">
        <f t="shared" si="1"/>
        <v>5795.7479999999996</v>
      </c>
      <c r="X16" s="62">
        <f t="shared" si="1"/>
        <v>4938.9030000000002</v>
      </c>
      <c r="Y16" s="62">
        <f t="shared" si="1"/>
        <v>4338.4040000000005</v>
      </c>
      <c r="Z16" s="63" t="str">
        <f t="shared" si="1"/>
        <v/>
      </c>
      <c r="AA16" s="64">
        <f>SUM(AA10:AA15)</f>
        <v>161902.36299999998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2955.9</v>
      </c>
      <c r="C28" s="72">
        <v>3012.4</v>
      </c>
      <c r="D28" s="72">
        <v>3067.4</v>
      </c>
      <c r="E28" s="72">
        <v>3122.4</v>
      </c>
      <c r="F28" s="72">
        <v>3213.4</v>
      </c>
      <c r="G28" s="72">
        <v>3438.4</v>
      </c>
      <c r="H28" s="72">
        <v>3894.9</v>
      </c>
      <c r="I28" s="72">
        <v>4060.9</v>
      </c>
      <c r="J28" s="72">
        <v>4533.8999999999996</v>
      </c>
      <c r="K28" s="72">
        <v>4956.8999999999996</v>
      </c>
      <c r="L28" s="72">
        <v>4658.8999999999996</v>
      </c>
      <c r="M28" s="72">
        <v>4636.8999999999996</v>
      </c>
      <c r="N28" s="72">
        <v>4542.8999999999996</v>
      </c>
      <c r="O28" s="72">
        <v>4310.8999999999996</v>
      </c>
      <c r="P28" s="72">
        <v>3970.9</v>
      </c>
      <c r="Q28" s="72">
        <v>3942.9</v>
      </c>
      <c r="R28" s="72">
        <v>4035.9</v>
      </c>
      <c r="S28" s="72">
        <v>4411.8999999999996</v>
      </c>
      <c r="T28" s="72">
        <v>4423.8999999999996</v>
      </c>
      <c r="U28" s="72">
        <v>4176.8999999999996</v>
      </c>
      <c r="V28" s="72">
        <v>3817.4</v>
      </c>
      <c r="W28" s="72">
        <v>3109.4</v>
      </c>
      <c r="X28" s="72">
        <v>2729.4</v>
      </c>
      <c r="Y28" s="72">
        <v>2348.4</v>
      </c>
      <c r="Z28" s="73"/>
      <c r="AA28" s="74">
        <f>SUM(B28:Z28)</f>
        <v>91373.099999999977</v>
      </c>
    </row>
    <row r="29" spans="1:27" ht="24.95" customHeight="1" x14ac:dyDescent="0.2">
      <c r="A29" s="75" t="s">
        <v>23</v>
      </c>
      <c r="B29" s="76">
        <v>2026.72</v>
      </c>
      <c r="C29" s="77">
        <v>2111.6959999999999</v>
      </c>
      <c r="D29" s="77">
        <v>2238.71</v>
      </c>
      <c r="E29" s="77">
        <v>2266.5839999999998</v>
      </c>
      <c r="F29" s="77">
        <v>2278.56</v>
      </c>
      <c r="G29" s="77">
        <v>2294.8270000000002</v>
      </c>
      <c r="H29" s="77">
        <v>2238.25</v>
      </c>
      <c r="I29" s="77">
        <v>2616.8290000000002</v>
      </c>
      <c r="J29" s="77">
        <v>3317.7089999999998</v>
      </c>
      <c r="K29" s="77">
        <v>3611.902</v>
      </c>
      <c r="L29" s="77">
        <v>3813.201</v>
      </c>
      <c r="M29" s="77">
        <v>3761.944</v>
      </c>
      <c r="N29" s="77">
        <v>3686.018</v>
      </c>
      <c r="O29" s="77">
        <v>3420.2060000000001</v>
      </c>
      <c r="P29" s="77">
        <v>3037.721</v>
      </c>
      <c r="Q29" s="77">
        <v>2693.4189999999999</v>
      </c>
      <c r="R29" s="77">
        <v>2865.2910000000002</v>
      </c>
      <c r="S29" s="77">
        <v>2684.7719999999999</v>
      </c>
      <c r="T29" s="77">
        <v>2602.94</v>
      </c>
      <c r="U29" s="77">
        <v>2583.549</v>
      </c>
      <c r="V29" s="77">
        <v>2287.56</v>
      </c>
      <c r="W29" s="77">
        <v>2181.348</v>
      </c>
      <c r="X29" s="77">
        <v>1596.5029999999999</v>
      </c>
      <c r="Y29" s="77">
        <v>1394.0039999999999</v>
      </c>
      <c r="Z29" s="78"/>
      <c r="AA29" s="79">
        <f>SUM(B29:Z29)</f>
        <v>63610.262999999984</v>
      </c>
    </row>
    <row r="30" spans="1:27" ht="24.95" customHeight="1" x14ac:dyDescent="0.2">
      <c r="A30" s="82" t="s">
        <v>24</v>
      </c>
      <c r="B30" s="80">
        <v>386</v>
      </c>
      <c r="C30" s="81">
        <v>43</v>
      </c>
      <c r="D30" s="81">
        <v>43</v>
      </c>
      <c r="E30" s="81">
        <v>43</v>
      </c>
      <c r="F30" s="81">
        <v>43</v>
      </c>
      <c r="G30" s="81">
        <v>185</v>
      </c>
      <c r="H30" s="81">
        <v>993</v>
      </c>
      <c r="I30" s="81">
        <v>1405</v>
      </c>
      <c r="J30" s="81">
        <v>1455</v>
      </c>
      <c r="K30" s="81">
        <v>1076</v>
      </c>
      <c r="L30" s="81">
        <v>1026</v>
      </c>
      <c r="M30" s="81">
        <v>1026</v>
      </c>
      <c r="N30" s="81">
        <v>1026</v>
      </c>
      <c r="O30" s="81">
        <v>1026</v>
      </c>
      <c r="P30" s="81">
        <v>1221</v>
      </c>
      <c r="Q30" s="81">
        <v>1241</v>
      </c>
      <c r="R30" s="81">
        <v>1825</v>
      </c>
      <c r="S30" s="81">
        <v>1885</v>
      </c>
      <c r="T30" s="81">
        <v>1885</v>
      </c>
      <c r="U30" s="81">
        <v>1825</v>
      </c>
      <c r="V30" s="81">
        <v>1705</v>
      </c>
      <c r="W30" s="81">
        <v>1348</v>
      </c>
      <c r="X30" s="81">
        <v>1306</v>
      </c>
      <c r="Y30" s="81">
        <v>1306</v>
      </c>
      <c r="Z30" s="83"/>
      <c r="AA30" s="84">
        <f>SUM(B30:Z30)</f>
        <v>25323</v>
      </c>
    </row>
    <row r="31" spans="1:27" ht="30" customHeight="1" thickBot="1" x14ac:dyDescent="0.25">
      <c r="A31" s="60" t="s">
        <v>25</v>
      </c>
      <c r="B31" s="61">
        <f>IF(LEN(B$2)&gt;0,SUM(B28:B30),"")</f>
        <v>5368.62</v>
      </c>
      <c r="C31" s="62">
        <f t="shared" ref="C31:Z31" si="4">IF(LEN(C$2)&gt;0,SUM(C28:C30),"")</f>
        <v>5167.0959999999995</v>
      </c>
      <c r="D31" s="62">
        <f t="shared" si="4"/>
        <v>5349.1100000000006</v>
      </c>
      <c r="E31" s="62">
        <f t="shared" si="4"/>
        <v>5431.9840000000004</v>
      </c>
      <c r="F31" s="62">
        <f t="shared" si="4"/>
        <v>5534.96</v>
      </c>
      <c r="G31" s="62">
        <f t="shared" si="4"/>
        <v>5918.2270000000008</v>
      </c>
      <c r="H31" s="62">
        <f t="shared" si="4"/>
        <v>7126.15</v>
      </c>
      <c r="I31" s="62">
        <f t="shared" si="4"/>
        <v>8082.7290000000003</v>
      </c>
      <c r="J31" s="62">
        <f t="shared" si="4"/>
        <v>9306.6090000000004</v>
      </c>
      <c r="K31" s="62">
        <f t="shared" si="4"/>
        <v>9644.8019999999997</v>
      </c>
      <c r="L31" s="62">
        <f t="shared" si="4"/>
        <v>9498.1009999999987</v>
      </c>
      <c r="M31" s="62">
        <f t="shared" si="4"/>
        <v>9424.8439999999991</v>
      </c>
      <c r="N31" s="62">
        <f t="shared" si="4"/>
        <v>9254.9179999999997</v>
      </c>
      <c r="O31" s="62">
        <f t="shared" si="4"/>
        <v>8757.1059999999998</v>
      </c>
      <c r="P31" s="62">
        <f t="shared" si="4"/>
        <v>8229.6209999999992</v>
      </c>
      <c r="Q31" s="62">
        <f t="shared" si="4"/>
        <v>7877.3189999999995</v>
      </c>
      <c r="R31" s="62">
        <f t="shared" si="4"/>
        <v>8726.1910000000007</v>
      </c>
      <c r="S31" s="62">
        <f t="shared" si="4"/>
        <v>8981.6719999999987</v>
      </c>
      <c r="T31" s="62">
        <f t="shared" si="4"/>
        <v>8911.84</v>
      </c>
      <c r="U31" s="62">
        <f t="shared" si="4"/>
        <v>8585.4490000000005</v>
      </c>
      <c r="V31" s="62">
        <f t="shared" si="4"/>
        <v>7809.96</v>
      </c>
      <c r="W31" s="62">
        <f t="shared" si="4"/>
        <v>6638.7479999999996</v>
      </c>
      <c r="X31" s="62">
        <f t="shared" si="4"/>
        <v>5631.9030000000002</v>
      </c>
      <c r="Y31" s="62">
        <f t="shared" si="4"/>
        <v>5048.4040000000005</v>
      </c>
      <c r="Z31" s="63" t="str">
        <f t="shared" si="4"/>
        <v/>
      </c>
      <c r="AA31" s="64">
        <f>SUM(AA28:AA30)</f>
        <v>180306.36299999995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299</v>
      </c>
      <c r="C34" s="95">
        <v>312</v>
      </c>
      <c r="D34" s="95">
        <v>360</v>
      </c>
      <c r="E34" s="95">
        <v>364</v>
      </c>
      <c r="F34" s="95">
        <v>364</v>
      </c>
      <c r="G34" s="95">
        <v>362</v>
      </c>
      <c r="H34" s="95">
        <v>383</v>
      </c>
      <c r="I34" s="95">
        <v>351</v>
      </c>
      <c r="J34" s="95">
        <v>360</v>
      </c>
      <c r="K34" s="95">
        <v>336</v>
      </c>
      <c r="L34" s="95">
        <v>165</v>
      </c>
      <c r="M34" s="95">
        <v>139</v>
      </c>
      <c r="N34" s="95">
        <v>170</v>
      </c>
      <c r="O34" s="95">
        <v>183</v>
      </c>
      <c r="P34" s="95">
        <v>216</v>
      </c>
      <c r="Q34" s="95">
        <v>368</v>
      </c>
      <c r="R34" s="95">
        <v>396</v>
      </c>
      <c r="S34" s="95">
        <v>395</v>
      </c>
      <c r="T34" s="95">
        <v>395</v>
      </c>
      <c r="U34" s="95">
        <v>396</v>
      </c>
      <c r="V34" s="95">
        <v>358</v>
      </c>
      <c r="W34" s="95">
        <v>333</v>
      </c>
      <c r="X34" s="95">
        <v>269</v>
      </c>
      <c r="Y34" s="95">
        <v>249</v>
      </c>
      <c r="Z34" s="96"/>
      <c r="AA34" s="74">
        <f t="shared" ref="AA34:AA39" si="5">SUM(B34:Z34)</f>
        <v>7523</v>
      </c>
    </row>
    <row r="35" spans="1:27" ht="24.95" customHeight="1" x14ac:dyDescent="0.2">
      <c r="A35" s="97" t="s">
        <v>28</v>
      </c>
      <c r="B35" s="98">
        <v>400</v>
      </c>
      <c r="C35" s="99">
        <v>420</v>
      </c>
      <c r="D35" s="99">
        <v>460</v>
      </c>
      <c r="E35" s="99">
        <v>460</v>
      </c>
      <c r="F35" s="99">
        <v>460</v>
      </c>
      <c r="G35" s="99">
        <v>460</v>
      </c>
      <c r="H35" s="99">
        <v>429</v>
      </c>
      <c r="I35" s="99">
        <v>371</v>
      </c>
      <c r="J35" s="99">
        <v>427</v>
      </c>
      <c r="K35" s="99">
        <v>345</v>
      </c>
      <c r="L35" s="99">
        <v>257</v>
      </c>
      <c r="M35" s="99">
        <v>280</v>
      </c>
      <c r="N35" s="99">
        <v>257</v>
      </c>
      <c r="O35" s="99">
        <v>283</v>
      </c>
      <c r="P35" s="99">
        <v>340</v>
      </c>
      <c r="Q35" s="99">
        <v>377</v>
      </c>
      <c r="R35" s="99">
        <v>457</v>
      </c>
      <c r="S35" s="99">
        <v>455</v>
      </c>
      <c r="T35" s="99">
        <v>455</v>
      </c>
      <c r="U35" s="99">
        <v>459</v>
      </c>
      <c r="V35" s="99">
        <v>489</v>
      </c>
      <c r="W35" s="99">
        <v>455</v>
      </c>
      <c r="X35" s="99">
        <v>369</v>
      </c>
      <c r="Y35" s="99">
        <v>406</v>
      </c>
      <c r="Z35" s="100"/>
      <c r="AA35" s="79">
        <f t="shared" si="5"/>
        <v>9571</v>
      </c>
    </row>
    <row r="36" spans="1:27" ht="24.95" customHeight="1" x14ac:dyDescent="0.2">
      <c r="A36" s="97" t="s">
        <v>29</v>
      </c>
      <c r="B36" s="98">
        <v>229</v>
      </c>
      <c r="C36" s="99">
        <v>5</v>
      </c>
      <c r="D36" s="99">
        <v>5</v>
      </c>
      <c r="E36" s="99">
        <v>237.8</v>
      </c>
      <c r="F36" s="99">
        <v>296</v>
      </c>
      <c r="G36" s="99">
        <v>42.9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346.5</v>
      </c>
      <c r="W36" s="99">
        <v>612.4</v>
      </c>
      <c r="X36" s="99">
        <v>891.3</v>
      </c>
      <c r="Y36" s="99">
        <v>1234</v>
      </c>
      <c r="Z36" s="100"/>
      <c r="AA36" s="79">
        <f t="shared" si="5"/>
        <v>3969.8999999999996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40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1190</v>
      </c>
    </row>
    <row r="38" spans="1:27" ht="24.95" customHeight="1" x14ac:dyDescent="0.2">
      <c r="A38" s="97" t="s">
        <v>31</v>
      </c>
      <c r="B38" s="98">
        <v>28.1</v>
      </c>
      <c r="C38" s="99">
        <v>500</v>
      </c>
      <c r="D38" s="99">
        <v>134.4</v>
      </c>
      <c r="E38" s="99"/>
      <c r="F38" s="99"/>
      <c r="G38" s="99">
        <v>46.5</v>
      </c>
      <c r="H38" s="99"/>
      <c r="I38" s="99"/>
      <c r="J38" s="99"/>
      <c r="K38" s="99"/>
      <c r="L38" s="99"/>
      <c r="M38" s="99"/>
      <c r="N38" s="99"/>
      <c r="O38" s="99"/>
      <c r="P38" s="99">
        <v>275.2</v>
      </c>
      <c r="Q38" s="99">
        <v>349.9</v>
      </c>
      <c r="R38" s="99"/>
      <c r="S38" s="99"/>
      <c r="T38" s="99"/>
      <c r="U38" s="99"/>
      <c r="V38" s="99"/>
      <c r="W38" s="99"/>
      <c r="X38" s="99">
        <v>158.5</v>
      </c>
      <c r="Y38" s="99"/>
      <c r="Z38" s="100"/>
      <c r="AA38" s="79">
        <f t="shared" si="5"/>
        <v>1492.6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1006.1</v>
      </c>
      <c r="C39" s="88">
        <f t="shared" si="6"/>
        <v>1287</v>
      </c>
      <c r="D39" s="88">
        <f t="shared" si="6"/>
        <v>1009.4</v>
      </c>
      <c r="E39" s="88">
        <f t="shared" si="6"/>
        <v>1111.8</v>
      </c>
      <c r="F39" s="88">
        <f t="shared" si="6"/>
        <v>1170</v>
      </c>
      <c r="G39" s="88">
        <f t="shared" si="6"/>
        <v>961.4</v>
      </c>
      <c r="H39" s="88">
        <f t="shared" si="6"/>
        <v>867</v>
      </c>
      <c r="I39" s="88">
        <f t="shared" si="6"/>
        <v>777</v>
      </c>
      <c r="J39" s="88">
        <f t="shared" si="6"/>
        <v>842</v>
      </c>
      <c r="K39" s="88">
        <f t="shared" si="6"/>
        <v>736</v>
      </c>
      <c r="L39" s="88">
        <f t="shared" si="6"/>
        <v>477</v>
      </c>
      <c r="M39" s="88">
        <f t="shared" si="6"/>
        <v>474</v>
      </c>
      <c r="N39" s="88">
        <f t="shared" si="6"/>
        <v>472</v>
      </c>
      <c r="O39" s="88">
        <f t="shared" si="6"/>
        <v>521</v>
      </c>
      <c r="P39" s="88">
        <f t="shared" si="6"/>
        <v>886.2</v>
      </c>
      <c r="Q39" s="88">
        <f t="shared" si="6"/>
        <v>1149.9000000000001</v>
      </c>
      <c r="R39" s="88">
        <f t="shared" si="6"/>
        <v>908</v>
      </c>
      <c r="S39" s="88">
        <f t="shared" si="6"/>
        <v>905</v>
      </c>
      <c r="T39" s="88">
        <f t="shared" si="6"/>
        <v>905</v>
      </c>
      <c r="U39" s="88">
        <f t="shared" si="6"/>
        <v>910</v>
      </c>
      <c r="V39" s="88">
        <f t="shared" si="6"/>
        <v>1243.5</v>
      </c>
      <c r="W39" s="88">
        <f t="shared" si="6"/>
        <v>1450.4</v>
      </c>
      <c r="X39" s="88">
        <f t="shared" si="6"/>
        <v>1737.8</v>
      </c>
      <c r="Y39" s="88">
        <f t="shared" si="6"/>
        <v>1939</v>
      </c>
      <c r="Z39" s="89" t="str">
        <f t="shared" si="6"/>
        <v/>
      </c>
      <c r="AA39" s="90">
        <f t="shared" si="5"/>
        <v>23746.500000000004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224</v>
      </c>
      <c r="C44" s="99"/>
      <c r="D44" s="99"/>
      <c r="E44" s="99">
        <v>232.8</v>
      </c>
      <c r="F44" s="99">
        <v>291</v>
      </c>
      <c r="G44" s="99">
        <v>37.9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>
        <v>341.5</v>
      </c>
      <c r="W44" s="99">
        <v>607.4</v>
      </c>
      <c r="X44" s="99">
        <v>886.3</v>
      </c>
      <c r="Y44" s="99">
        <v>1229</v>
      </c>
      <c r="Z44" s="100"/>
      <c r="AA44" s="79">
        <f t="shared" si="7"/>
        <v>3849.8999999999996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28.1</v>
      </c>
      <c r="C46" s="99">
        <v>500</v>
      </c>
      <c r="D46" s="99">
        <v>134.4</v>
      </c>
      <c r="E46" s="99"/>
      <c r="F46" s="99"/>
      <c r="G46" s="99">
        <v>46.5</v>
      </c>
      <c r="H46" s="99"/>
      <c r="I46" s="99"/>
      <c r="J46" s="99"/>
      <c r="K46" s="99"/>
      <c r="L46" s="99"/>
      <c r="M46" s="99"/>
      <c r="N46" s="99"/>
      <c r="O46" s="99"/>
      <c r="P46" s="99">
        <v>275.2</v>
      </c>
      <c r="Q46" s="99">
        <v>349.9</v>
      </c>
      <c r="R46" s="99"/>
      <c r="S46" s="99"/>
      <c r="T46" s="99"/>
      <c r="U46" s="99"/>
      <c r="V46" s="99"/>
      <c r="W46" s="99"/>
      <c r="X46" s="99">
        <v>158.5</v>
      </c>
      <c r="Y46" s="99"/>
      <c r="Z46" s="100"/>
      <c r="AA46" s="79">
        <f t="shared" si="7"/>
        <v>1492.6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252.1</v>
      </c>
      <c r="C48" s="88">
        <f t="shared" ref="C48:Z48" si="8">IF(LEN(C$2)&gt;0,SUM(C42:C47),"")</f>
        <v>500</v>
      </c>
      <c r="D48" s="88">
        <f t="shared" si="8"/>
        <v>134.4</v>
      </c>
      <c r="E48" s="88">
        <f t="shared" si="8"/>
        <v>232.8</v>
      </c>
      <c r="F48" s="88">
        <f t="shared" si="8"/>
        <v>291</v>
      </c>
      <c r="G48" s="88">
        <f t="shared" si="8"/>
        <v>84.4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275.2</v>
      </c>
      <c r="Q48" s="88">
        <f t="shared" si="8"/>
        <v>349.9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341.5</v>
      </c>
      <c r="W48" s="88">
        <f t="shared" si="8"/>
        <v>607.4</v>
      </c>
      <c r="X48" s="88">
        <f t="shared" si="8"/>
        <v>1044.8</v>
      </c>
      <c r="Y48" s="88">
        <f t="shared" si="8"/>
        <v>1229</v>
      </c>
      <c r="Z48" s="89" t="str">
        <f t="shared" si="8"/>
        <v/>
      </c>
      <c r="AA48" s="90">
        <f t="shared" si="7"/>
        <v>5342.5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5620.7200000000012</v>
      </c>
      <c r="C51" s="88">
        <f t="shared" si="10"/>
        <v>5667.0959999999995</v>
      </c>
      <c r="D51" s="88">
        <f t="shared" si="10"/>
        <v>5483.51</v>
      </c>
      <c r="E51" s="88">
        <f t="shared" si="10"/>
        <v>5664.7840000000006</v>
      </c>
      <c r="F51" s="88">
        <f t="shared" si="10"/>
        <v>5825.96</v>
      </c>
      <c r="G51" s="88">
        <f t="shared" si="10"/>
        <v>6002.6269999999995</v>
      </c>
      <c r="H51" s="88">
        <f t="shared" si="10"/>
        <v>7126.1500000000005</v>
      </c>
      <c r="I51" s="88">
        <f t="shared" si="10"/>
        <v>8082.7289999999994</v>
      </c>
      <c r="J51" s="88">
        <f t="shared" si="10"/>
        <v>9306.6090000000004</v>
      </c>
      <c r="K51" s="88">
        <f t="shared" si="10"/>
        <v>9644.8019999999997</v>
      </c>
      <c r="L51" s="88">
        <f t="shared" si="10"/>
        <v>9498.1010000000006</v>
      </c>
      <c r="M51" s="88">
        <f t="shared" si="10"/>
        <v>9424.8439999999991</v>
      </c>
      <c r="N51" s="88">
        <f t="shared" si="10"/>
        <v>9254.9179999999997</v>
      </c>
      <c r="O51" s="88">
        <f t="shared" si="10"/>
        <v>8757.1059999999979</v>
      </c>
      <c r="P51" s="88">
        <f t="shared" si="10"/>
        <v>8504.8209999999999</v>
      </c>
      <c r="Q51" s="88">
        <f t="shared" si="10"/>
        <v>8227.2189999999991</v>
      </c>
      <c r="R51" s="88">
        <f t="shared" si="10"/>
        <v>8726.1909999999989</v>
      </c>
      <c r="S51" s="88">
        <f t="shared" si="10"/>
        <v>8981.6720000000005</v>
      </c>
      <c r="T51" s="88">
        <f t="shared" si="10"/>
        <v>8911.84</v>
      </c>
      <c r="U51" s="88">
        <f t="shared" si="10"/>
        <v>8585.4490000000005</v>
      </c>
      <c r="V51" s="88">
        <f t="shared" si="10"/>
        <v>8151.46</v>
      </c>
      <c r="W51" s="88">
        <f t="shared" si="10"/>
        <v>7246.1479999999992</v>
      </c>
      <c r="X51" s="88">
        <f t="shared" si="10"/>
        <v>6676.7030000000004</v>
      </c>
      <c r="Y51" s="88">
        <f t="shared" si="10"/>
        <v>6277.4040000000005</v>
      </c>
      <c r="Z51" s="89" t="str">
        <f t="shared" si="10"/>
        <v/>
      </c>
      <c r="AA51" s="104">
        <f>SUM(B51:Z51)</f>
        <v>185648.86299999995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5620.7380000000003</v>
      </c>
      <c r="C4" s="18">
        <v>5667.1250000000027</v>
      </c>
      <c r="D4" s="18">
        <v>5483.5439999999999</v>
      </c>
      <c r="E4" s="18">
        <v>5664.8199999999988</v>
      </c>
      <c r="F4" s="18">
        <v>5825.9330000000009</v>
      </c>
      <c r="G4" s="18">
        <v>6002.666000000002</v>
      </c>
      <c r="H4" s="18">
        <v>7126.1749999999993</v>
      </c>
      <c r="I4" s="18">
        <v>8082.7660000000005</v>
      </c>
      <c r="J4" s="18">
        <v>9306.607</v>
      </c>
      <c r="K4" s="18">
        <v>9644.8020000000033</v>
      </c>
      <c r="L4" s="18">
        <v>9498.07</v>
      </c>
      <c r="M4" s="18">
        <v>9424.844000000001</v>
      </c>
      <c r="N4" s="18">
        <v>9254.9180000000015</v>
      </c>
      <c r="O4" s="18">
        <v>8757.1380000000026</v>
      </c>
      <c r="P4" s="18">
        <v>8504.8260000000009</v>
      </c>
      <c r="Q4" s="18">
        <v>8227.2480000000032</v>
      </c>
      <c r="R4" s="18">
        <v>8726.2010000000009</v>
      </c>
      <c r="S4" s="18">
        <v>8981.7000000000007</v>
      </c>
      <c r="T4" s="18">
        <v>8911.8529999999973</v>
      </c>
      <c r="U4" s="18">
        <v>8585.4840000000022</v>
      </c>
      <c r="V4" s="18">
        <v>8151.4600000000019</v>
      </c>
      <c r="W4" s="18">
        <v>7246.1429999999982</v>
      </c>
      <c r="X4" s="18">
        <v>6676.7510000000002</v>
      </c>
      <c r="Y4" s="18">
        <v>6277.4440000000031</v>
      </c>
      <c r="Z4" s="19"/>
      <c r="AA4" s="20">
        <f>SUM(B4:Z4)</f>
        <v>185649.25600000005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76.400000000000006</v>
      </c>
      <c r="C7" s="28">
        <v>71.58</v>
      </c>
      <c r="D7" s="28">
        <v>65.7</v>
      </c>
      <c r="E7" s="28">
        <v>52.87</v>
      </c>
      <c r="F7" s="28">
        <v>53.12</v>
      </c>
      <c r="G7" s="28">
        <v>79</v>
      </c>
      <c r="H7" s="28">
        <v>97.01</v>
      </c>
      <c r="I7" s="28">
        <v>122.01</v>
      </c>
      <c r="J7" s="28">
        <v>122.01</v>
      </c>
      <c r="K7" s="28">
        <v>78</v>
      </c>
      <c r="L7" s="28">
        <v>94.97</v>
      </c>
      <c r="M7" s="28">
        <v>85</v>
      </c>
      <c r="N7" s="28">
        <v>69</v>
      </c>
      <c r="O7" s="28">
        <v>84.97</v>
      </c>
      <c r="P7" s="28">
        <v>95.25</v>
      </c>
      <c r="Q7" s="28">
        <v>101</v>
      </c>
      <c r="R7" s="28">
        <v>111.88</v>
      </c>
      <c r="S7" s="28">
        <v>122</v>
      </c>
      <c r="T7" s="28">
        <v>122</v>
      </c>
      <c r="U7" s="28">
        <v>119.27</v>
      </c>
      <c r="V7" s="28">
        <v>102.53</v>
      </c>
      <c r="W7" s="28">
        <v>101.94</v>
      </c>
      <c r="X7" s="28">
        <v>97.09</v>
      </c>
      <c r="Y7" s="28">
        <v>94</v>
      </c>
      <c r="Z7" s="29"/>
      <c r="AA7" s="30">
        <f>IF(SUM(B7:Z7)&lt;&gt;0,AVERAGEIF(B7:Z7,"&lt;&gt;"""),"")</f>
        <v>92.441666666666663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926.11899999999991</v>
      </c>
      <c r="C19" s="72">
        <v>926.8889999999999</v>
      </c>
      <c r="D19" s="72">
        <v>928.17800000000011</v>
      </c>
      <c r="E19" s="72">
        <v>932.524</v>
      </c>
      <c r="F19" s="72">
        <v>920.66700000000003</v>
      </c>
      <c r="G19" s="72">
        <v>907.30900000000008</v>
      </c>
      <c r="H19" s="72">
        <v>823.56499999999994</v>
      </c>
      <c r="I19" s="72">
        <v>772.70800000000008</v>
      </c>
      <c r="J19" s="72">
        <v>800.05200000000013</v>
      </c>
      <c r="K19" s="72">
        <v>794.56299999999999</v>
      </c>
      <c r="L19" s="72">
        <v>815.13700000000017</v>
      </c>
      <c r="M19" s="72">
        <v>814.93200000000002</v>
      </c>
      <c r="N19" s="72">
        <v>756.96300000000008</v>
      </c>
      <c r="O19" s="72">
        <v>753.45699999999999</v>
      </c>
      <c r="P19" s="72">
        <v>740.14400000000001</v>
      </c>
      <c r="Q19" s="72">
        <v>739.46600000000001</v>
      </c>
      <c r="R19" s="72">
        <v>737.39800000000002</v>
      </c>
      <c r="S19" s="72">
        <v>726.7940000000001</v>
      </c>
      <c r="T19" s="72">
        <v>727.29399999999998</v>
      </c>
      <c r="U19" s="72">
        <v>729.81</v>
      </c>
      <c r="V19" s="72">
        <v>744.18200000000002</v>
      </c>
      <c r="W19" s="72">
        <v>749.19600000000003</v>
      </c>
      <c r="X19" s="72">
        <v>880.91200000000003</v>
      </c>
      <c r="Y19" s="72">
        <v>882.57299999999998</v>
      </c>
      <c r="Z19" s="73"/>
      <c r="AA19" s="74">
        <f t="shared" ref="AA19:AA24" si="2">SUM(B19:Z19)</f>
        <v>19530.831999999999</v>
      </c>
    </row>
    <row r="20" spans="1:27" ht="24.95" customHeight="1" x14ac:dyDescent="0.2">
      <c r="A20" s="75" t="s">
        <v>15</v>
      </c>
      <c r="B20" s="76">
        <v>1079.192</v>
      </c>
      <c r="C20" s="77">
        <v>1086.204</v>
      </c>
      <c r="D20" s="77">
        <v>1083.0769999999998</v>
      </c>
      <c r="E20" s="77">
        <v>1086.54</v>
      </c>
      <c r="F20" s="77">
        <v>1134.5269999999998</v>
      </c>
      <c r="G20" s="77">
        <v>1303.145</v>
      </c>
      <c r="H20" s="77">
        <v>1522.836</v>
      </c>
      <c r="I20" s="77">
        <v>1673.9199999999996</v>
      </c>
      <c r="J20" s="77">
        <v>1738.2009999999998</v>
      </c>
      <c r="K20" s="77">
        <v>1718.3650000000002</v>
      </c>
      <c r="L20" s="77">
        <v>1694.4299999999998</v>
      </c>
      <c r="M20" s="77">
        <v>1674.154</v>
      </c>
      <c r="N20" s="77">
        <v>1667.297</v>
      </c>
      <c r="O20" s="77">
        <v>1631.4249999999997</v>
      </c>
      <c r="P20" s="77">
        <v>1608.2570000000001</v>
      </c>
      <c r="Q20" s="77">
        <v>1567.3979999999999</v>
      </c>
      <c r="R20" s="77">
        <v>1584.2149999999999</v>
      </c>
      <c r="S20" s="77">
        <v>1620.2089999999998</v>
      </c>
      <c r="T20" s="77">
        <v>1568.9289999999999</v>
      </c>
      <c r="U20" s="77">
        <v>1497.1980000000001</v>
      </c>
      <c r="V20" s="77">
        <v>1378.347</v>
      </c>
      <c r="W20" s="77">
        <v>1213.5640000000003</v>
      </c>
      <c r="X20" s="77">
        <v>1145.9949999999999</v>
      </c>
      <c r="Y20" s="77">
        <v>1106.5820000000001</v>
      </c>
      <c r="Z20" s="78"/>
      <c r="AA20" s="79">
        <f t="shared" si="2"/>
        <v>34384.007000000005</v>
      </c>
    </row>
    <row r="21" spans="1:27" ht="24.95" customHeight="1" x14ac:dyDescent="0.2">
      <c r="A21" s="75" t="s">
        <v>16</v>
      </c>
      <c r="B21" s="80">
        <v>2974.4269999999997</v>
      </c>
      <c r="C21" s="81">
        <v>2864.6320000000001</v>
      </c>
      <c r="D21" s="81">
        <v>2747.3889999999997</v>
      </c>
      <c r="E21" s="81">
        <v>2670.7559999999999</v>
      </c>
      <c r="F21" s="81">
        <v>2785.2390000000005</v>
      </c>
      <c r="G21" s="81">
        <v>3229.212</v>
      </c>
      <c r="H21" s="81">
        <v>3771.1739999999995</v>
      </c>
      <c r="I21" s="81">
        <v>4169.6379999999999</v>
      </c>
      <c r="J21" s="81">
        <v>4490.3540000000003</v>
      </c>
      <c r="K21" s="81">
        <v>4616.8760000000002</v>
      </c>
      <c r="L21" s="81">
        <v>4577.8030000000008</v>
      </c>
      <c r="M21" s="81">
        <v>4606.2580000000007</v>
      </c>
      <c r="N21" s="81">
        <v>4543.0039999999999</v>
      </c>
      <c r="O21" s="81">
        <v>4382.7560000000012</v>
      </c>
      <c r="P21" s="81">
        <v>4388.4250000000002</v>
      </c>
      <c r="Q21" s="81">
        <v>4404.0840000000007</v>
      </c>
      <c r="R21" s="81">
        <v>4569.4880000000003</v>
      </c>
      <c r="S21" s="81">
        <v>5048.7970000000005</v>
      </c>
      <c r="T21" s="81">
        <v>5181.1299999999992</v>
      </c>
      <c r="U21" s="81">
        <v>5143.076</v>
      </c>
      <c r="V21" s="81">
        <v>4838.4310000000005</v>
      </c>
      <c r="W21" s="81">
        <v>4357.5829999999996</v>
      </c>
      <c r="X21" s="81">
        <v>3921.3440000000001</v>
      </c>
      <c r="Y21" s="81">
        <v>3465.1889999999999</v>
      </c>
      <c r="Z21" s="78"/>
      <c r="AA21" s="79">
        <f t="shared" si="2"/>
        <v>97747.065000000017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>
        <v>98</v>
      </c>
      <c r="C23" s="77">
        <v>93</v>
      </c>
      <c r="D23" s="77">
        <v>93</v>
      </c>
      <c r="E23" s="77">
        <v>93</v>
      </c>
      <c r="F23" s="77">
        <v>88.5</v>
      </c>
      <c r="G23" s="77">
        <v>111</v>
      </c>
      <c r="H23" s="77">
        <v>163</v>
      </c>
      <c r="I23" s="77">
        <v>196</v>
      </c>
      <c r="J23" s="77">
        <v>155.5</v>
      </c>
      <c r="K23" s="77">
        <v>143.5</v>
      </c>
      <c r="L23" s="77">
        <v>114.5</v>
      </c>
      <c r="M23" s="77">
        <v>109.5</v>
      </c>
      <c r="N23" s="77">
        <v>119.5</v>
      </c>
      <c r="O23" s="77">
        <v>118.5</v>
      </c>
      <c r="P23" s="77">
        <v>121</v>
      </c>
      <c r="Q23" s="77">
        <v>195.5</v>
      </c>
      <c r="R23" s="77">
        <v>232.5</v>
      </c>
      <c r="S23" s="77">
        <v>224.5</v>
      </c>
      <c r="T23" s="77">
        <v>240</v>
      </c>
      <c r="U23" s="77">
        <v>230</v>
      </c>
      <c r="V23" s="77">
        <v>199.5</v>
      </c>
      <c r="W23" s="77">
        <v>172.5</v>
      </c>
      <c r="X23" s="77">
        <v>133.5</v>
      </c>
      <c r="Y23" s="77">
        <v>112</v>
      </c>
      <c r="Z23" s="77"/>
      <c r="AA23" s="79">
        <f t="shared" si="2"/>
        <v>3557.5</v>
      </c>
    </row>
    <row r="24" spans="1:27" ht="24.95" customHeight="1" x14ac:dyDescent="0.2">
      <c r="A24" s="85" t="s">
        <v>19</v>
      </c>
      <c r="B24" s="77">
        <v>240</v>
      </c>
      <c r="C24" s="77">
        <v>226</v>
      </c>
      <c r="D24" s="77">
        <v>220</v>
      </c>
      <c r="E24" s="77">
        <v>219.00000000000003</v>
      </c>
      <c r="F24" s="77">
        <v>227.00000000000003</v>
      </c>
      <c r="G24" s="77">
        <v>258</v>
      </c>
      <c r="H24" s="77">
        <v>313</v>
      </c>
      <c r="I24" s="77">
        <v>355</v>
      </c>
      <c r="J24" s="77">
        <v>392</v>
      </c>
      <c r="K24" s="77">
        <v>411</v>
      </c>
      <c r="L24" s="77">
        <v>425</v>
      </c>
      <c r="M24" s="77">
        <v>427</v>
      </c>
      <c r="N24" s="77">
        <v>422</v>
      </c>
      <c r="O24" s="77">
        <v>409</v>
      </c>
      <c r="P24" s="77">
        <v>413.99999999999994</v>
      </c>
      <c r="Q24" s="77">
        <v>433</v>
      </c>
      <c r="R24" s="77">
        <v>463.00000000000006</v>
      </c>
      <c r="S24" s="77">
        <v>467</v>
      </c>
      <c r="T24" s="77">
        <v>458</v>
      </c>
      <c r="U24" s="77">
        <v>423.99999999999994</v>
      </c>
      <c r="V24" s="77">
        <v>376.99999999999994</v>
      </c>
      <c r="W24" s="77">
        <v>328</v>
      </c>
      <c r="X24" s="77">
        <v>291</v>
      </c>
      <c r="Y24" s="77">
        <v>266</v>
      </c>
      <c r="Z24" s="77"/>
      <c r="AA24" s="79">
        <f t="shared" si="2"/>
        <v>8465</v>
      </c>
    </row>
    <row r="25" spans="1:27" ht="30" customHeight="1" thickBot="1" x14ac:dyDescent="0.25">
      <c r="A25" s="86" t="s">
        <v>20</v>
      </c>
      <c r="B25" s="87">
        <f t="shared" ref="B25:AA25" si="3">SUM(B19:B24)</f>
        <v>5317.7379999999994</v>
      </c>
      <c r="C25" s="88">
        <f t="shared" si="3"/>
        <v>5196.7250000000004</v>
      </c>
      <c r="D25" s="88">
        <f t="shared" si="3"/>
        <v>5071.6439999999993</v>
      </c>
      <c r="E25" s="88">
        <f t="shared" si="3"/>
        <v>5111.82</v>
      </c>
      <c r="F25" s="88">
        <f t="shared" si="3"/>
        <v>5265.9330000000009</v>
      </c>
      <c r="G25" s="88">
        <f t="shared" si="3"/>
        <v>5808.6660000000002</v>
      </c>
      <c r="H25" s="88">
        <f t="shared" si="3"/>
        <v>6593.5749999999989</v>
      </c>
      <c r="I25" s="88">
        <f t="shared" si="3"/>
        <v>7167.2659999999996</v>
      </c>
      <c r="J25" s="88">
        <f t="shared" si="3"/>
        <v>7576.107</v>
      </c>
      <c r="K25" s="88">
        <f t="shared" si="3"/>
        <v>7684.3040000000001</v>
      </c>
      <c r="L25" s="88">
        <f t="shared" si="3"/>
        <v>7626.8700000000008</v>
      </c>
      <c r="M25" s="88">
        <f t="shared" si="3"/>
        <v>7631.844000000001</v>
      </c>
      <c r="N25" s="88">
        <f t="shared" si="3"/>
        <v>7508.7640000000001</v>
      </c>
      <c r="O25" s="88">
        <f t="shared" si="3"/>
        <v>7295.1380000000008</v>
      </c>
      <c r="P25" s="88">
        <f t="shared" si="3"/>
        <v>7271.826</v>
      </c>
      <c r="Q25" s="88">
        <f t="shared" si="3"/>
        <v>7339.4480000000003</v>
      </c>
      <c r="R25" s="88">
        <f t="shared" si="3"/>
        <v>7586.6010000000006</v>
      </c>
      <c r="S25" s="88">
        <f t="shared" si="3"/>
        <v>8087.3</v>
      </c>
      <c r="T25" s="88">
        <f t="shared" si="3"/>
        <v>8175.3529999999992</v>
      </c>
      <c r="U25" s="88">
        <f t="shared" si="3"/>
        <v>8024.0839999999998</v>
      </c>
      <c r="V25" s="88">
        <f t="shared" si="3"/>
        <v>7537.4600000000009</v>
      </c>
      <c r="W25" s="88">
        <f t="shared" si="3"/>
        <v>6820.8429999999998</v>
      </c>
      <c r="X25" s="88">
        <f t="shared" si="3"/>
        <v>6372.7510000000002</v>
      </c>
      <c r="Y25" s="88">
        <f t="shared" si="3"/>
        <v>5832.3440000000001</v>
      </c>
      <c r="Z25" s="89">
        <f t="shared" si="3"/>
        <v>0</v>
      </c>
      <c r="AA25" s="90">
        <f t="shared" si="3"/>
        <v>163904.40400000004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541</v>
      </c>
      <c r="C28" s="72">
        <v>522</v>
      </c>
      <c r="D28" s="72">
        <v>516</v>
      </c>
      <c r="E28" s="72">
        <v>515</v>
      </c>
      <c r="F28" s="72">
        <v>518.5</v>
      </c>
      <c r="G28" s="72">
        <v>572</v>
      </c>
      <c r="H28" s="72">
        <v>653</v>
      </c>
      <c r="I28" s="72">
        <v>728</v>
      </c>
      <c r="J28" s="72">
        <v>724.5</v>
      </c>
      <c r="K28" s="72">
        <v>731.5</v>
      </c>
      <c r="L28" s="72">
        <v>716.5</v>
      </c>
      <c r="M28" s="72">
        <v>743.5</v>
      </c>
      <c r="N28" s="72">
        <v>748.5</v>
      </c>
      <c r="O28" s="72">
        <v>730.5</v>
      </c>
      <c r="P28" s="72">
        <v>738</v>
      </c>
      <c r="Q28" s="72">
        <v>805.5</v>
      </c>
      <c r="R28" s="72">
        <v>872.5</v>
      </c>
      <c r="S28" s="72">
        <v>868.5</v>
      </c>
      <c r="T28" s="72">
        <v>875</v>
      </c>
      <c r="U28" s="72">
        <v>831</v>
      </c>
      <c r="V28" s="72">
        <v>753.5</v>
      </c>
      <c r="W28" s="72">
        <v>677.5</v>
      </c>
      <c r="X28" s="72">
        <v>627.5</v>
      </c>
      <c r="Y28" s="72">
        <v>581</v>
      </c>
      <c r="Z28" s="73"/>
      <c r="AA28" s="74">
        <f>SUM(B28:Z28)</f>
        <v>16590.5</v>
      </c>
    </row>
    <row r="29" spans="1:27" ht="24.95" customHeight="1" x14ac:dyDescent="0.2">
      <c r="A29" s="75" t="s">
        <v>23</v>
      </c>
      <c r="B29" s="76">
        <v>5079.7380000000003</v>
      </c>
      <c r="C29" s="77">
        <v>4746.7250000000004</v>
      </c>
      <c r="D29" s="77">
        <v>4616.6440000000002</v>
      </c>
      <c r="E29" s="77">
        <v>4649.82</v>
      </c>
      <c r="F29" s="77">
        <v>4807.433</v>
      </c>
      <c r="G29" s="77">
        <v>5430.6660000000002</v>
      </c>
      <c r="H29" s="77">
        <v>6157.5749999999998</v>
      </c>
      <c r="I29" s="77">
        <v>6680.2659999999996</v>
      </c>
      <c r="J29" s="77">
        <v>7237.607</v>
      </c>
      <c r="K29" s="77">
        <v>7446.3019999999997</v>
      </c>
      <c r="L29" s="77">
        <v>7344.37</v>
      </c>
      <c r="M29" s="77">
        <v>7218.3440000000001</v>
      </c>
      <c r="N29" s="77">
        <v>7045.4179999999997</v>
      </c>
      <c r="O29" s="77">
        <v>6897.6379999999999</v>
      </c>
      <c r="P29" s="77">
        <v>6805.826</v>
      </c>
      <c r="Q29" s="77">
        <v>6754.9480000000003</v>
      </c>
      <c r="R29" s="77">
        <v>6814.1009999999997</v>
      </c>
      <c r="S29" s="77">
        <v>7351.8</v>
      </c>
      <c r="T29" s="77">
        <v>7406.3530000000001</v>
      </c>
      <c r="U29" s="77">
        <v>7267.0839999999998</v>
      </c>
      <c r="V29" s="77">
        <v>6897.96</v>
      </c>
      <c r="W29" s="77">
        <v>6280.3429999999998</v>
      </c>
      <c r="X29" s="77">
        <v>6049.2510000000002</v>
      </c>
      <c r="Y29" s="77">
        <v>5553.3440000000001</v>
      </c>
      <c r="Z29" s="78"/>
      <c r="AA29" s="79">
        <f>SUM(B29:Z29)</f>
        <v>152539.55600000001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5620.7380000000003</v>
      </c>
      <c r="C31" s="62">
        <f t="shared" si="4"/>
        <v>5268.7250000000004</v>
      </c>
      <c r="D31" s="62">
        <f t="shared" si="4"/>
        <v>5132.6440000000002</v>
      </c>
      <c r="E31" s="62">
        <f t="shared" si="4"/>
        <v>5164.82</v>
      </c>
      <c r="F31" s="62">
        <f t="shared" si="4"/>
        <v>5325.933</v>
      </c>
      <c r="G31" s="62">
        <f t="shared" si="4"/>
        <v>6002.6660000000002</v>
      </c>
      <c r="H31" s="62">
        <f t="shared" si="4"/>
        <v>6810.5749999999998</v>
      </c>
      <c r="I31" s="62">
        <f t="shared" si="4"/>
        <v>7408.2659999999996</v>
      </c>
      <c r="J31" s="62">
        <f t="shared" si="4"/>
        <v>7962.107</v>
      </c>
      <c r="K31" s="62">
        <f t="shared" si="4"/>
        <v>8177.8019999999997</v>
      </c>
      <c r="L31" s="62">
        <f t="shared" si="4"/>
        <v>8060.87</v>
      </c>
      <c r="M31" s="62">
        <f t="shared" si="4"/>
        <v>7961.8440000000001</v>
      </c>
      <c r="N31" s="62">
        <f t="shared" si="4"/>
        <v>7793.9179999999997</v>
      </c>
      <c r="O31" s="62">
        <f t="shared" si="4"/>
        <v>7628.1379999999999</v>
      </c>
      <c r="P31" s="62">
        <f t="shared" si="4"/>
        <v>7543.826</v>
      </c>
      <c r="Q31" s="62">
        <f t="shared" si="4"/>
        <v>7560.4480000000003</v>
      </c>
      <c r="R31" s="62">
        <f t="shared" si="4"/>
        <v>7686.6009999999997</v>
      </c>
      <c r="S31" s="62">
        <f t="shared" si="4"/>
        <v>8220.2999999999993</v>
      </c>
      <c r="T31" s="62">
        <f t="shared" si="4"/>
        <v>8281.3529999999992</v>
      </c>
      <c r="U31" s="62">
        <f t="shared" si="4"/>
        <v>8098.0839999999998</v>
      </c>
      <c r="V31" s="62">
        <f t="shared" si="4"/>
        <v>7651.46</v>
      </c>
      <c r="W31" s="62">
        <f t="shared" si="4"/>
        <v>6957.8429999999998</v>
      </c>
      <c r="X31" s="62">
        <f t="shared" si="4"/>
        <v>6676.7510000000002</v>
      </c>
      <c r="Y31" s="62">
        <f t="shared" si="4"/>
        <v>6134.3440000000001</v>
      </c>
      <c r="Z31" s="63">
        <f t="shared" si="4"/>
        <v>0</v>
      </c>
      <c r="AA31" s="64">
        <f t="shared" si="4"/>
        <v>169130.05600000001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197</v>
      </c>
      <c r="C34" s="95">
        <v>39</v>
      </c>
      <c r="D34" s="95">
        <v>29</v>
      </c>
      <c r="E34" s="95">
        <v>29</v>
      </c>
      <c r="F34" s="95">
        <v>36</v>
      </c>
      <c r="G34" s="95">
        <v>44</v>
      </c>
      <c r="H34" s="95">
        <v>22</v>
      </c>
      <c r="I34" s="95">
        <v>42</v>
      </c>
      <c r="J34" s="95">
        <v>194</v>
      </c>
      <c r="K34" s="95">
        <v>294</v>
      </c>
      <c r="L34" s="95">
        <v>242</v>
      </c>
      <c r="M34" s="95">
        <v>238</v>
      </c>
      <c r="N34" s="95">
        <v>187.154</v>
      </c>
      <c r="O34" s="95">
        <v>166</v>
      </c>
      <c r="P34" s="95">
        <v>130</v>
      </c>
      <c r="Q34" s="95">
        <v>114</v>
      </c>
      <c r="R34" s="95">
        <v>98</v>
      </c>
      <c r="S34" s="95">
        <v>131</v>
      </c>
      <c r="T34" s="95">
        <v>104</v>
      </c>
      <c r="U34" s="95">
        <v>72</v>
      </c>
      <c r="V34" s="95">
        <v>70</v>
      </c>
      <c r="W34" s="95">
        <v>95</v>
      </c>
      <c r="X34" s="95">
        <v>234</v>
      </c>
      <c r="Y34" s="95">
        <v>234</v>
      </c>
      <c r="Z34" s="96"/>
      <c r="AA34" s="74">
        <f t="shared" ref="AA34:AA39" si="5">SUM(B34:Z34)</f>
        <v>3041.154</v>
      </c>
    </row>
    <row r="35" spans="1:27" ht="24.95" customHeight="1" x14ac:dyDescent="0.2">
      <c r="A35" s="97" t="s">
        <v>41</v>
      </c>
      <c r="B35" s="98">
        <v>106</v>
      </c>
      <c r="C35" s="99">
        <v>33</v>
      </c>
      <c r="D35" s="99">
        <v>32</v>
      </c>
      <c r="E35" s="99">
        <v>24</v>
      </c>
      <c r="F35" s="99">
        <v>24</v>
      </c>
      <c r="G35" s="99">
        <v>150</v>
      </c>
      <c r="H35" s="99">
        <v>195</v>
      </c>
      <c r="I35" s="99">
        <v>199</v>
      </c>
      <c r="J35" s="99">
        <v>192</v>
      </c>
      <c r="K35" s="99">
        <v>199.49799999999999</v>
      </c>
      <c r="L35" s="99">
        <v>192</v>
      </c>
      <c r="M35" s="99">
        <v>92</v>
      </c>
      <c r="N35" s="99">
        <v>98</v>
      </c>
      <c r="O35" s="99">
        <v>167</v>
      </c>
      <c r="P35" s="99">
        <v>142</v>
      </c>
      <c r="Q35" s="99">
        <v>107</v>
      </c>
      <c r="R35" s="99">
        <v>2</v>
      </c>
      <c r="S35" s="99">
        <v>2</v>
      </c>
      <c r="T35" s="99">
        <v>2</v>
      </c>
      <c r="U35" s="99">
        <v>2</v>
      </c>
      <c r="V35" s="99">
        <v>44</v>
      </c>
      <c r="W35" s="99">
        <v>42</v>
      </c>
      <c r="X35" s="99">
        <v>70</v>
      </c>
      <c r="Y35" s="99">
        <v>68</v>
      </c>
      <c r="Z35" s="100"/>
      <c r="AA35" s="79">
        <f t="shared" si="5"/>
        <v>2184.498</v>
      </c>
    </row>
    <row r="36" spans="1:27" ht="24.95" customHeight="1" x14ac:dyDescent="0.2">
      <c r="A36" s="97" t="s">
        <v>42</v>
      </c>
      <c r="B36" s="98"/>
      <c r="C36" s="99">
        <v>398.4</v>
      </c>
      <c r="D36" s="99">
        <v>350.9</v>
      </c>
      <c r="E36" s="99"/>
      <c r="F36" s="99"/>
      <c r="G36" s="99"/>
      <c r="H36" s="99">
        <v>292.2</v>
      </c>
      <c r="I36" s="99">
        <v>645.29999999999995</v>
      </c>
      <c r="J36" s="99">
        <v>844.5</v>
      </c>
      <c r="K36" s="99">
        <v>967</v>
      </c>
      <c r="L36" s="99">
        <v>937.2</v>
      </c>
      <c r="M36" s="99">
        <v>963</v>
      </c>
      <c r="N36" s="99">
        <v>961</v>
      </c>
      <c r="O36" s="99">
        <v>972</v>
      </c>
      <c r="P36" s="99">
        <v>961</v>
      </c>
      <c r="Q36" s="99">
        <v>666.8</v>
      </c>
      <c r="R36" s="99">
        <v>608.1</v>
      </c>
      <c r="S36" s="99">
        <v>261.39999999999998</v>
      </c>
      <c r="T36" s="99">
        <v>130.5</v>
      </c>
      <c r="U36" s="99">
        <v>128.6</v>
      </c>
      <c r="V36" s="99"/>
      <c r="W36" s="99"/>
      <c r="X36" s="99"/>
      <c r="Y36" s="99"/>
      <c r="Z36" s="100"/>
      <c r="AA36" s="79">
        <f t="shared" si="5"/>
        <v>10087.9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500</v>
      </c>
      <c r="F38" s="99">
        <v>500</v>
      </c>
      <c r="G38" s="99"/>
      <c r="H38" s="99">
        <v>23.4</v>
      </c>
      <c r="I38" s="99">
        <v>29.2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157</v>
      </c>
      <c r="P38" s="99"/>
      <c r="Q38" s="99"/>
      <c r="R38" s="99">
        <v>431.5</v>
      </c>
      <c r="S38" s="99">
        <v>500</v>
      </c>
      <c r="T38" s="99">
        <v>500</v>
      </c>
      <c r="U38" s="99">
        <v>358.8</v>
      </c>
      <c r="V38" s="99">
        <v>500</v>
      </c>
      <c r="W38" s="99">
        <v>288.3</v>
      </c>
      <c r="X38" s="99"/>
      <c r="Y38" s="99">
        <v>143.1</v>
      </c>
      <c r="Z38" s="100"/>
      <c r="AA38" s="79">
        <f t="shared" si="5"/>
        <v>6431.3000000000011</v>
      </c>
    </row>
    <row r="39" spans="1:27" ht="30" customHeight="1" thickBot="1" x14ac:dyDescent="0.25">
      <c r="A39" s="86" t="s">
        <v>45</v>
      </c>
      <c r="B39" s="87">
        <f t="shared" ref="B39:Z39" si="6">SUM(B34:B38)</f>
        <v>303</v>
      </c>
      <c r="C39" s="88">
        <f t="shared" si="6"/>
        <v>470.4</v>
      </c>
      <c r="D39" s="88">
        <f t="shared" si="6"/>
        <v>411.9</v>
      </c>
      <c r="E39" s="88">
        <f t="shared" si="6"/>
        <v>553</v>
      </c>
      <c r="F39" s="88">
        <f t="shared" si="6"/>
        <v>560</v>
      </c>
      <c r="G39" s="88">
        <f t="shared" si="6"/>
        <v>194</v>
      </c>
      <c r="H39" s="88">
        <f t="shared" si="6"/>
        <v>532.6</v>
      </c>
      <c r="I39" s="88">
        <f t="shared" si="6"/>
        <v>915.5</v>
      </c>
      <c r="J39" s="88">
        <f t="shared" si="6"/>
        <v>1730.5</v>
      </c>
      <c r="K39" s="88">
        <f t="shared" si="6"/>
        <v>1960.498</v>
      </c>
      <c r="L39" s="88">
        <f t="shared" si="6"/>
        <v>1871.2</v>
      </c>
      <c r="M39" s="88">
        <f t="shared" si="6"/>
        <v>1793</v>
      </c>
      <c r="N39" s="88">
        <f t="shared" si="6"/>
        <v>1746.154</v>
      </c>
      <c r="O39" s="88">
        <f t="shared" si="6"/>
        <v>1462</v>
      </c>
      <c r="P39" s="88">
        <f t="shared" si="6"/>
        <v>1233</v>
      </c>
      <c r="Q39" s="88">
        <f t="shared" si="6"/>
        <v>887.8</v>
      </c>
      <c r="R39" s="88">
        <f t="shared" si="6"/>
        <v>1139.5999999999999</v>
      </c>
      <c r="S39" s="88">
        <f t="shared" si="6"/>
        <v>894.4</v>
      </c>
      <c r="T39" s="88">
        <f t="shared" si="6"/>
        <v>736.5</v>
      </c>
      <c r="U39" s="88">
        <f t="shared" si="6"/>
        <v>561.4</v>
      </c>
      <c r="V39" s="88">
        <f t="shared" si="6"/>
        <v>614</v>
      </c>
      <c r="W39" s="88">
        <f t="shared" si="6"/>
        <v>425.3</v>
      </c>
      <c r="X39" s="88">
        <f t="shared" si="6"/>
        <v>304</v>
      </c>
      <c r="Y39" s="88">
        <f t="shared" si="6"/>
        <v>445.1</v>
      </c>
      <c r="Z39" s="89">
        <f t="shared" si="6"/>
        <v>0</v>
      </c>
      <c r="AA39" s="90">
        <f t="shared" si="5"/>
        <v>21744.851999999999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>
        <v>398.4</v>
      </c>
      <c r="D44" s="99">
        <v>350.9</v>
      </c>
      <c r="E44" s="99"/>
      <c r="F44" s="99"/>
      <c r="G44" s="99"/>
      <c r="H44" s="99">
        <v>292.2</v>
      </c>
      <c r="I44" s="99">
        <v>645.29999999999995</v>
      </c>
      <c r="J44" s="99">
        <v>844.5</v>
      </c>
      <c r="K44" s="99">
        <v>967</v>
      </c>
      <c r="L44" s="99">
        <v>937.2</v>
      </c>
      <c r="M44" s="99">
        <v>963</v>
      </c>
      <c r="N44" s="99">
        <v>961</v>
      </c>
      <c r="O44" s="99">
        <v>972</v>
      </c>
      <c r="P44" s="99">
        <v>961</v>
      </c>
      <c r="Q44" s="99">
        <v>666.8</v>
      </c>
      <c r="R44" s="99">
        <v>608.1</v>
      </c>
      <c r="S44" s="99">
        <v>261.39999999999998</v>
      </c>
      <c r="T44" s="99">
        <v>130.5</v>
      </c>
      <c r="U44" s="99">
        <v>128.6</v>
      </c>
      <c r="V44" s="99"/>
      <c r="W44" s="99"/>
      <c r="X44" s="99"/>
      <c r="Y44" s="99"/>
      <c r="Z44" s="100"/>
      <c r="AA44" s="79">
        <f t="shared" si="7"/>
        <v>10087.9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500</v>
      </c>
      <c r="F46" s="99">
        <v>500</v>
      </c>
      <c r="G46" s="99"/>
      <c r="H46" s="99">
        <v>23.4</v>
      </c>
      <c r="I46" s="99">
        <v>29.2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157</v>
      </c>
      <c r="P46" s="99"/>
      <c r="Q46" s="99"/>
      <c r="R46" s="99">
        <v>431.5</v>
      </c>
      <c r="S46" s="99">
        <v>500</v>
      </c>
      <c r="T46" s="99">
        <v>500</v>
      </c>
      <c r="U46" s="99">
        <v>358.8</v>
      </c>
      <c r="V46" s="99">
        <v>500</v>
      </c>
      <c r="W46" s="99">
        <v>288.3</v>
      </c>
      <c r="X46" s="99"/>
      <c r="Y46" s="99">
        <v>143.1</v>
      </c>
      <c r="Z46" s="100"/>
      <c r="AA46" s="79">
        <f t="shared" si="7"/>
        <v>6431.3000000000011</v>
      </c>
    </row>
    <row r="47" spans="1:27" ht="24.95" customHeight="1" x14ac:dyDescent="0.2">
      <c r="A47" s="85" t="s">
        <v>47</v>
      </c>
      <c r="B47" s="98">
        <v>61</v>
      </c>
      <c r="C47" s="99">
        <v>63.5</v>
      </c>
      <c r="D47" s="99">
        <v>53.5</v>
      </c>
      <c r="E47" s="99">
        <v>42.5</v>
      </c>
      <c r="F47" s="99">
        <v>43.5</v>
      </c>
      <c r="G47" s="99">
        <v>72.5</v>
      </c>
      <c r="H47" s="99">
        <v>94</v>
      </c>
      <c r="I47" s="99">
        <v>127</v>
      </c>
      <c r="J47" s="99">
        <v>150</v>
      </c>
      <c r="K47" s="99">
        <v>148</v>
      </c>
      <c r="L47" s="99">
        <v>150</v>
      </c>
      <c r="M47" s="99">
        <v>150</v>
      </c>
      <c r="N47" s="99">
        <v>150</v>
      </c>
      <c r="O47" s="99">
        <v>148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143.5</v>
      </c>
      <c r="W47" s="99">
        <v>129.5</v>
      </c>
      <c r="X47" s="99">
        <v>101.5</v>
      </c>
      <c r="Y47" s="99">
        <v>79.5</v>
      </c>
      <c r="Z47" s="100"/>
      <c r="AA47" s="79">
        <f t="shared" si="7"/>
        <v>2807.5</v>
      </c>
    </row>
    <row r="48" spans="1:27" ht="30" customHeight="1" thickBot="1" x14ac:dyDescent="0.25">
      <c r="A48" s="86" t="s">
        <v>48</v>
      </c>
      <c r="B48" s="87">
        <f>SUM(B42:B47)</f>
        <v>61</v>
      </c>
      <c r="C48" s="88">
        <f t="shared" ref="C48:Z48" si="8">SUM(C42:C47)</f>
        <v>461.9</v>
      </c>
      <c r="D48" s="88">
        <f t="shared" si="8"/>
        <v>404.4</v>
      </c>
      <c r="E48" s="88">
        <f t="shared" si="8"/>
        <v>542.5</v>
      </c>
      <c r="F48" s="88">
        <f t="shared" si="8"/>
        <v>543.5</v>
      </c>
      <c r="G48" s="88">
        <f t="shared" si="8"/>
        <v>72.5</v>
      </c>
      <c r="H48" s="88">
        <f t="shared" si="8"/>
        <v>409.59999999999997</v>
      </c>
      <c r="I48" s="88">
        <f t="shared" si="8"/>
        <v>801.5</v>
      </c>
      <c r="J48" s="88">
        <f t="shared" si="8"/>
        <v>1494.5</v>
      </c>
      <c r="K48" s="88">
        <f t="shared" si="8"/>
        <v>1615</v>
      </c>
      <c r="L48" s="88">
        <f t="shared" si="8"/>
        <v>1587.2</v>
      </c>
      <c r="M48" s="88">
        <f t="shared" si="8"/>
        <v>1613</v>
      </c>
      <c r="N48" s="88">
        <f t="shared" si="8"/>
        <v>1611</v>
      </c>
      <c r="O48" s="88">
        <f t="shared" si="8"/>
        <v>1277</v>
      </c>
      <c r="P48" s="88">
        <f t="shared" si="8"/>
        <v>1111</v>
      </c>
      <c r="Q48" s="88">
        <f t="shared" si="8"/>
        <v>816.8</v>
      </c>
      <c r="R48" s="88">
        <f t="shared" si="8"/>
        <v>1189.5999999999999</v>
      </c>
      <c r="S48" s="88">
        <f t="shared" si="8"/>
        <v>911.4</v>
      </c>
      <c r="T48" s="88">
        <f t="shared" si="8"/>
        <v>780.5</v>
      </c>
      <c r="U48" s="88">
        <f t="shared" si="8"/>
        <v>637.4</v>
      </c>
      <c r="V48" s="88">
        <f t="shared" si="8"/>
        <v>643.5</v>
      </c>
      <c r="W48" s="88">
        <f t="shared" si="8"/>
        <v>417.8</v>
      </c>
      <c r="X48" s="88">
        <f t="shared" si="8"/>
        <v>101.5</v>
      </c>
      <c r="Y48" s="88">
        <f t="shared" si="8"/>
        <v>222.6</v>
      </c>
      <c r="Z48" s="89">
        <f t="shared" si="8"/>
        <v>0</v>
      </c>
      <c r="AA48" s="90">
        <f t="shared" si="7"/>
        <v>19326.699999999997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5620.7379999999994</v>
      </c>
      <c r="C51" s="88">
        <f t="shared" si="10"/>
        <v>5667.125</v>
      </c>
      <c r="D51" s="88">
        <f t="shared" si="10"/>
        <v>5483.543999999999</v>
      </c>
      <c r="E51" s="88">
        <f t="shared" si="10"/>
        <v>5664.82</v>
      </c>
      <c r="F51" s="88">
        <f t="shared" si="10"/>
        <v>5825.9330000000009</v>
      </c>
      <c r="G51" s="88">
        <f t="shared" si="10"/>
        <v>6002.6660000000002</v>
      </c>
      <c r="H51" s="88">
        <f t="shared" si="10"/>
        <v>7126.1749999999993</v>
      </c>
      <c r="I51" s="88">
        <f t="shared" si="10"/>
        <v>8082.7659999999996</v>
      </c>
      <c r="J51" s="88">
        <f t="shared" si="10"/>
        <v>9306.607</v>
      </c>
      <c r="K51" s="88">
        <f t="shared" si="10"/>
        <v>9644.8019999999997</v>
      </c>
      <c r="L51" s="88">
        <f t="shared" si="10"/>
        <v>9498.0700000000015</v>
      </c>
      <c r="M51" s="88">
        <f t="shared" si="10"/>
        <v>9424.844000000001</v>
      </c>
      <c r="N51" s="88">
        <f t="shared" si="10"/>
        <v>9254.9179999999997</v>
      </c>
      <c r="O51" s="88">
        <f t="shared" si="10"/>
        <v>8757.1380000000008</v>
      </c>
      <c r="P51" s="88">
        <f t="shared" si="10"/>
        <v>8504.8260000000009</v>
      </c>
      <c r="Q51" s="88">
        <f t="shared" si="10"/>
        <v>8227.2479999999996</v>
      </c>
      <c r="R51" s="88">
        <f t="shared" si="10"/>
        <v>8726.2010000000009</v>
      </c>
      <c r="S51" s="88">
        <f t="shared" si="10"/>
        <v>8981.7000000000007</v>
      </c>
      <c r="T51" s="88">
        <f t="shared" si="10"/>
        <v>8911.8529999999992</v>
      </c>
      <c r="U51" s="88">
        <f t="shared" si="10"/>
        <v>8585.4840000000004</v>
      </c>
      <c r="V51" s="88">
        <f t="shared" si="10"/>
        <v>8151.4600000000009</v>
      </c>
      <c r="W51" s="88">
        <f t="shared" si="10"/>
        <v>7246.143</v>
      </c>
      <c r="X51" s="88">
        <f t="shared" si="10"/>
        <v>6676.7510000000002</v>
      </c>
      <c r="Y51" s="88">
        <f t="shared" si="10"/>
        <v>6277.4440000000004</v>
      </c>
      <c r="Z51" s="89">
        <f t="shared" si="10"/>
        <v>0</v>
      </c>
      <c r="AA51" s="104">
        <f>SUM(B51:Z51)</f>
        <v>185649.25600000002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-252.1</v>
      </c>
      <c r="C4" s="18">
        <v>-101.60000000000002</v>
      </c>
      <c r="D4" s="18">
        <v>216.49999999999997</v>
      </c>
      <c r="E4" s="18">
        <v>267.2</v>
      </c>
      <c r="F4" s="18">
        <v>209</v>
      </c>
      <c r="G4" s="18">
        <v>-84.4</v>
      </c>
      <c r="H4" s="18">
        <v>315.59999999999997</v>
      </c>
      <c r="I4" s="18">
        <v>674.5</v>
      </c>
      <c r="J4" s="18">
        <v>1344.5</v>
      </c>
      <c r="K4" s="18">
        <v>1467</v>
      </c>
      <c r="L4" s="18">
        <v>1437.2</v>
      </c>
      <c r="M4" s="18">
        <v>1463</v>
      </c>
      <c r="N4" s="18">
        <v>1461</v>
      </c>
      <c r="O4" s="18">
        <v>1129</v>
      </c>
      <c r="P4" s="18">
        <v>685.8</v>
      </c>
      <c r="Q4" s="18">
        <v>316.89999999999998</v>
      </c>
      <c r="R4" s="18">
        <v>1039.5999999999999</v>
      </c>
      <c r="S4" s="18">
        <v>761.4</v>
      </c>
      <c r="T4" s="18">
        <v>630.5</v>
      </c>
      <c r="U4" s="18">
        <v>487.4</v>
      </c>
      <c r="V4" s="18">
        <v>158.5</v>
      </c>
      <c r="W4" s="18">
        <v>-319.09999999999997</v>
      </c>
      <c r="X4" s="18">
        <v>-1044.8</v>
      </c>
      <c r="Y4" s="18">
        <v>-1085.9000000000001</v>
      </c>
      <c r="Z4" s="19"/>
      <c r="AA4" s="111">
        <f>SUM(B4:Z4)</f>
        <v>11176.699999999999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76.400000000000006</v>
      </c>
      <c r="C7" s="117">
        <v>71.58</v>
      </c>
      <c r="D7" s="117">
        <v>65.7</v>
      </c>
      <c r="E7" s="117">
        <v>52.87</v>
      </c>
      <c r="F7" s="117">
        <v>53.12</v>
      </c>
      <c r="G7" s="117">
        <v>79</v>
      </c>
      <c r="H7" s="117">
        <v>97.01</v>
      </c>
      <c r="I7" s="117">
        <v>122.01</v>
      </c>
      <c r="J7" s="117">
        <v>122.01</v>
      </c>
      <c r="K7" s="117">
        <v>78</v>
      </c>
      <c r="L7" s="117">
        <v>94.97</v>
      </c>
      <c r="M7" s="117">
        <v>85</v>
      </c>
      <c r="N7" s="117">
        <v>69</v>
      </c>
      <c r="O7" s="117">
        <v>84.97</v>
      </c>
      <c r="P7" s="117">
        <v>95.25</v>
      </c>
      <c r="Q7" s="117">
        <v>101</v>
      </c>
      <c r="R7" s="117">
        <v>111.88</v>
      </c>
      <c r="S7" s="117">
        <v>122</v>
      </c>
      <c r="T7" s="117">
        <v>122</v>
      </c>
      <c r="U7" s="117">
        <v>119.27</v>
      </c>
      <c r="V7" s="117">
        <v>102.53</v>
      </c>
      <c r="W7" s="117">
        <v>101.94</v>
      </c>
      <c r="X7" s="117">
        <v>97.09</v>
      </c>
      <c r="Y7" s="117">
        <v>94</v>
      </c>
      <c r="Z7" s="118"/>
      <c r="AA7" s="119">
        <f>IF(SUM(B7:Z7)&lt;&gt;0,AVERAGEIF(B7:Z7,"&lt;&gt;"""),"")</f>
        <v>92.441666666666663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224</v>
      </c>
      <c r="C13" s="129"/>
      <c r="D13" s="129"/>
      <c r="E13" s="129">
        <v>232.8</v>
      </c>
      <c r="F13" s="129">
        <v>291</v>
      </c>
      <c r="G13" s="129">
        <v>37.9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>
        <v>341.5</v>
      </c>
      <c r="W13" s="129">
        <v>607.4</v>
      </c>
      <c r="X13" s="129">
        <v>886.3</v>
      </c>
      <c r="Y13" s="130">
        <v>1229</v>
      </c>
      <c r="Z13" s="131"/>
      <c r="AA13" s="132">
        <f t="shared" si="0"/>
        <v>3849.8999999999996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28.1</v>
      </c>
      <c r="C15" s="133">
        <v>500</v>
      </c>
      <c r="D15" s="133">
        <v>134.4</v>
      </c>
      <c r="E15" s="133"/>
      <c r="F15" s="133"/>
      <c r="G15" s="133">
        <v>46.5</v>
      </c>
      <c r="H15" s="133"/>
      <c r="I15" s="133"/>
      <c r="J15" s="133"/>
      <c r="K15" s="133"/>
      <c r="L15" s="133"/>
      <c r="M15" s="133"/>
      <c r="N15" s="133"/>
      <c r="O15" s="133"/>
      <c r="P15" s="133">
        <v>275.2</v>
      </c>
      <c r="Q15" s="133">
        <v>349.9</v>
      </c>
      <c r="R15" s="133"/>
      <c r="S15" s="133"/>
      <c r="T15" s="133"/>
      <c r="U15" s="133"/>
      <c r="V15" s="133"/>
      <c r="W15" s="133"/>
      <c r="X15" s="133">
        <v>158.5</v>
      </c>
      <c r="Y15" s="133"/>
      <c r="Z15" s="131"/>
      <c r="AA15" s="132">
        <f t="shared" si="0"/>
        <v>1492.6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252.1</v>
      </c>
      <c r="C16" s="135">
        <f t="shared" si="1"/>
        <v>500</v>
      </c>
      <c r="D16" s="135">
        <f t="shared" si="1"/>
        <v>134.4</v>
      </c>
      <c r="E16" s="135">
        <f t="shared" si="1"/>
        <v>232.8</v>
      </c>
      <c r="F16" s="135">
        <f t="shared" si="1"/>
        <v>291</v>
      </c>
      <c r="G16" s="135">
        <f t="shared" si="1"/>
        <v>84.4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275.2</v>
      </c>
      <c r="Q16" s="135">
        <f t="shared" si="1"/>
        <v>349.9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341.5</v>
      </c>
      <c r="W16" s="135">
        <f t="shared" si="1"/>
        <v>607.4</v>
      </c>
      <c r="X16" s="135">
        <f t="shared" si="1"/>
        <v>1044.8</v>
      </c>
      <c r="Y16" s="135">
        <f t="shared" si="1"/>
        <v>1229</v>
      </c>
      <c r="Z16" s="136" t="str">
        <f t="shared" si="1"/>
        <v/>
      </c>
      <c r="AA16" s="90">
        <f t="shared" si="0"/>
        <v>5342.5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>
        <v>398.4</v>
      </c>
      <c r="D21" s="129">
        <v>350.9</v>
      </c>
      <c r="E21" s="129"/>
      <c r="F21" s="129"/>
      <c r="G21" s="129"/>
      <c r="H21" s="129">
        <v>292.2</v>
      </c>
      <c r="I21" s="129">
        <v>645.29999999999995</v>
      </c>
      <c r="J21" s="129">
        <v>844.5</v>
      </c>
      <c r="K21" s="129">
        <v>967</v>
      </c>
      <c r="L21" s="129">
        <v>937.2</v>
      </c>
      <c r="M21" s="129">
        <v>963</v>
      </c>
      <c r="N21" s="129">
        <v>961</v>
      </c>
      <c r="O21" s="129">
        <v>972</v>
      </c>
      <c r="P21" s="129">
        <v>961</v>
      </c>
      <c r="Q21" s="129">
        <v>666.8</v>
      </c>
      <c r="R21" s="129">
        <v>608.1</v>
      </c>
      <c r="S21" s="129">
        <v>261.39999999999998</v>
      </c>
      <c r="T21" s="129">
        <v>130.5</v>
      </c>
      <c r="U21" s="129">
        <v>128.6</v>
      </c>
      <c r="V21" s="129"/>
      <c r="W21" s="129"/>
      <c r="X21" s="129"/>
      <c r="Y21" s="130"/>
      <c r="Z21" s="131"/>
      <c r="AA21" s="132">
        <f t="shared" si="2"/>
        <v>10087.9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500</v>
      </c>
      <c r="F23" s="133">
        <v>500</v>
      </c>
      <c r="G23" s="133"/>
      <c r="H23" s="133">
        <v>23.4</v>
      </c>
      <c r="I23" s="133">
        <v>29.2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157</v>
      </c>
      <c r="P23" s="133"/>
      <c r="Q23" s="133"/>
      <c r="R23" s="133">
        <v>431.5</v>
      </c>
      <c r="S23" s="133">
        <v>500</v>
      </c>
      <c r="T23" s="133">
        <v>500</v>
      </c>
      <c r="U23" s="133">
        <v>358.8</v>
      </c>
      <c r="V23" s="133">
        <v>500</v>
      </c>
      <c r="W23" s="133">
        <v>288.3</v>
      </c>
      <c r="X23" s="133"/>
      <c r="Y23" s="133">
        <v>143.1</v>
      </c>
      <c r="Z23" s="131"/>
      <c r="AA23" s="132">
        <f t="shared" si="2"/>
        <v>6431.3000000000011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398.4</v>
      </c>
      <c r="D24" s="135">
        <f t="shared" si="3"/>
        <v>350.9</v>
      </c>
      <c r="E24" s="135">
        <f t="shared" si="3"/>
        <v>500</v>
      </c>
      <c r="F24" s="135">
        <f t="shared" si="3"/>
        <v>500</v>
      </c>
      <c r="G24" s="135">
        <f t="shared" si="3"/>
        <v>0</v>
      </c>
      <c r="H24" s="135">
        <f t="shared" si="3"/>
        <v>315.59999999999997</v>
      </c>
      <c r="I24" s="135">
        <f t="shared" si="3"/>
        <v>674.5</v>
      </c>
      <c r="J24" s="135">
        <f t="shared" si="3"/>
        <v>1344.5</v>
      </c>
      <c r="K24" s="135">
        <f t="shared" si="3"/>
        <v>1467</v>
      </c>
      <c r="L24" s="135">
        <f t="shared" si="3"/>
        <v>1437.2</v>
      </c>
      <c r="M24" s="135">
        <f t="shared" si="3"/>
        <v>1463</v>
      </c>
      <c r="N24" s="135">
        <f t="shared" si="3"/>
        <v>1461</v>
      </c>
      <c r="O24" s="135">
        <f t="shared" si="3"/>
        <v>1129</v>
      </c>
      <c r="P24" s="135">
        <f t="shared" si="3"/>
        <v>961</v>
      </c>
      <c r="Q24" s="135">
        <f t="shared" si="3"/>
        <v>666.8</v>
      </c>
      <c r="R24" s="135">
        <f t="shared" si="3"/>
        <v>1039.5999999999999</v>
      </c>
      <c r="S24" s="135">
        <f t="shared" si="3"/>
        <v>761.4</v>
      </c>
      <c r="T24" s="135">
        <f t="shared" si="3"/>
        <v>630.5</v>
      </c>
      <c r="U24" s="135">
        <f t="shared" si="3"/>
        <v>487.4</v>
      </c>
      <c r="V24" s="135">
        <f t="shared" si="3"/>
        <v>500</v>
      </c>
      <c r="W24" s="135">
        <f t="shared" si="3"/>
        <v>288.3</v>
      </c>
      <c r="X24" s="135">
        <f t="shared" si="3"/>
        <v>0</v>
      </c>
      <c r="Y24" s="135">
        <f t="shared" si="3"/>
        <v>143.1</v>
      </c>
      <c r="Z24" s="136" t="str">
        <f t="shared" si="3"/>
        <v/>
      </c>
      <c r="AA24" s="90">
        <f t="shared" si="2"/>
        <v>16519.199999999997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2024-01-23T12:01:07Z</dcterms:created>
  <dcterms:modified xsi:type="dcterms:W3CDTF">2024-01-23T12:01:09Z</dcterms:modified>
</cp:coreProperties>
</file>