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<sst xmlns="http://schemas.openxmlformats.org/spreadsheetml/2006/main" count="117" uniqueCount="53">
  <si>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22/01/2024 14:05:47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</si>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</sst>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  <c:pt idx="12">
                  <c:v>155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538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3B-4022-9592-4B02EC328A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45.5</c:v>
                </c:pt>
                <c:pt idx="1">
                  <c:v>45.5</c:v>
                </c:pt>
                <c:pt idx="2">
                  <c:v>45.5</c:v>
                </c:pt>
                <c:pt idx="3">
                  <c:v>45.5</c:v>
                </c:pt>
                <c:pt idx="4">
                  <c:v>45.5</c:v>
                </c:pt>
                <c:pt idx="5">
                  <c:v>45.5</c:v>
                </c:pt>
                <c:pt idx="6">
                  <c:v>45.5</c:v>
                </c:pt>
                <c:pt idx="7">
                  <c:v>47.5</c:v>
                </c:pt>
                <c:pt idx="8">
                  <c:v>51.5</c:v>
                </c:pt>
                <c:pt idx="9">
                  <c:v>51.5</c:v>
                </c:pt>
                <c:pt idx="10">
                  <c:v>52</c:v>
                </c:pt>
                <c:pt idx="11">
                  <c:v>51.5</c:v>
                </c:pt>
                <c:pt idx="12">
                  <c:v>45.5</c:v>
                </c:pt>
                <c:pt idx="13">
                  <c:v>46</c:v>
                </c:pt>
                <c:pt idx="14">
                  <c:v>56</c:v>
                </c:pt>
                <c:pt idx="15">
                  <c:v>88</c:v>
                </c:pt>
                <c:pt idx="16">
                  <c:v>128</c:v>
                </c:pt>
                <c:pt idx="17">
                  <c:v>158</c:v>
                </c:pt>
                <c:pt idx="18">
                  <c:v>161</c:v>
                </c:pt>
                <c:pt idx="19">
                  <c:v>158</c:v>
                </c:pt>
                <c:pt idx="20">
                  <c:v>130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3B-4022-9592-4B02EC328A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1257.9000000000001</c:v>
                </c:pt>
                <c:pt idx="1">
                  <c:v>1207.9000000000001</c:v>
                </c:pt>
                <c:pt idx="2">
                  <c:v>1157.9000000000001</c:v>
                </c:pt>
                <c:pt idx="3">
                  <c:v>1157.9000000000001</c:v>
                </c:pt>
                <c:pt idx="4">
                  <c:v>1207.9000000000001</c:v>
                </c:pt>
                <c:pt idx="5">
                  <c:v>1657.9</c:v>
                </c:pt>
                <c:pt idx="6">
                  <c:v>2918.1090000000004</c:v>
                </c:pt>
                <c:pt idx="7">
                  <c:v>3035.6480000000001</c:v>
                </c:pt>
                <c:pt idx="8">
                  <c:v>3031.9769999999999</c:v>
                </c:pt>
                <c:pt idx="9">
                  <c:v>2631.547</c:v>
                </c:pt>
                <c:pt idx="10">
                  <c:v>2162.9</c:v>
                </c:pt>
                <c:pt idx="11">
                  <c:v>2030.9</c:v>
                </c:pt>
                <c:pt idx="12">
                  <c:v>2030.9</c:v>
                </c:pt>
                <c:pt idx="13">
                  <c:v>2030.9</c:v>
                </c:pt>
                <c:pt idx="14">
                  <c:v>2108.9</c:v>
                </c:pt>
                <c:pt idx="15">
                  <c:v>3149.1620000000003</c:v>
                </c:pt>
                <c:pt idx="16">
                  <c:v>3381.2190000000001</c:v>
                </c:pt>
                <c:pt idx="17">
                  <c:v>3395.9250000000002</c:v>
                </c:pt>
                <c:pt idx="18">
                  <c:v>3392.0430000000001</c:v>
                </c:pt>
                <c:pt idx="19">
                  <c:v>3334.8589999999999</c:v>
                </c:pt>
                <c:pt idx="20">
                  <c:v>3250.8429999999998</c:v>
                </c:pt>
                <c:pt idx="21">
                  <c:v>2501.2330000000002</c:v>
                </c:pt>
                <c:pt idx="22">
                  <c:v>2384.7380000000003</c:v>
                </c:pt>
                <c:pt idx="23">
                  <c:v>2050.9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3B-4022-9592-4B02EC328A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1414.2</c:v>
                </c:pt>
                <c:pt idx="1">
                  <c:v>1623.1999999999998</c:v>
                </c:pt>
                <c:pt idx="2">
                  <c:v>1729</c:v>
                </c:pt>
                <c:pt idx="3">
                  <c:v>1706.6</c:v>
                </c:pt>
                <c:pt idx="4">
                  <c:v>1704.1</c:v>
                </c:pt>
                <c:pt idx="5">
                  <c:v>1786.2</c:v>
                </c:pt>
                <c:pt idx="6">
                  <c:v>1432</c:v>
                </c:pt>
                <c:pt idx="7">
                  <c:v>1380</c:v>
                </c:pt>
                <c:pt idx="8">
                  <c:v>986.9</c:v>
                </c:pt>
                <c:pt idx="9">
                  <c:v>917</c:v>
                </c:pt>
                <c:pt idx="10">
                  <c:v>858</c:v>
                </c:pt>
                <c:pt idx="11">
                  <c:v>1006</c:v>
                </c:pt>
                <c:pt idx="12">
                  <c:v>814.4</c:v>
                </c:pt>
                <c:pt idx="13">
                  <c:v>883.5</c:v>
                </c:pt>
                <c:pt idx="14">
                  <c:v>1241.7</c:v>
                </c:pt>
                <c:pt idx="15">
                  <c:v>1375</c:v>
                </c:pt>
                <c:pt idx="16">
                  <c:v>1412</c:v>
                </c:pt>
                <c:pt idx="17">
                  <c:v>1373</c:v>
                </c:pt>
                <c:pt idx="18">
                  <c:v>1398</c:v>
                </c:pt>
                <c:pt idx="19">
                  <c:v>1422</c:v>
                </c:pt>
                <c:pt idx="20">
                  <c:v>1423</c:v>
                </c:pt>
                <c:pt idx="21">
                  <c:v>1424</c:v>
                </c:pt>
                <c:pt idx="22">
                  <c:v>982.1</c:v>
                </c:pt>
                <c:pt idx="23">
                  <c:v>1108.9000000000001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3B-4022-9592-4B02EC328A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2397.3679999999995</c:v>
                </c:pt>
                <c:pt idx="1">
                  <c:v>2304.8649999999993</c:v>
                </c:pt>
                <c:pt idx="2">
                  <c:v>2212.2049999999999</c:v>
                </c:pt>
                <c:pt idx="3">
                  <c:v>2131.578</c:v>
                </c:pt>
                <c:pt idx="4">
                  <c:v>2050.6669999999995</c:v>
                </c:pt>
                <c:pt idx="5">
                  <c:v>1972.6869999999997</c:v>
                </c:pt>
                <c:pt idx="6">
                  <c:v>1868.3149999999998</c:v>
                </c:pt>
                <c:pt idx="7">
                  <c:v>2322.5520000000001</c:v>
                </c:pt>
                <c:pt idx="8">
                  <c:v>3500.3029999999999</c:v>
                </c:pt>
                <c:pt idx="9">
                  <c:v>4531.5769999999993</c:v>
                </c:pt>
                <c:pt idx="10">
                  <c:v>4959.8269999999993</c:v>
                </c:pt>
                <c:pt idx="11">
                  <c:v>5174.4520000000002</c:v>
                </c:pt>
                <c:pt idx="12">
                  <c:v>5032.4160000000011</c:v>
                </c:pt>
                <c:pt idx="13">
                  <c:v>4612.5690000000004</c:v>
                </c:pt>
                <c:pt idx="14">
                  <c:v>3703.4219999999996</c:v>
                </c:pt>
                <c:pt idx="15">
                  <c:v>2529.0040000000008</c:v>
                </c:pt>
                <c:pt idx="16">
                  <c:v>1702.9479999999999</c:v>
                </c:pt>
                <c:pt idx="17">
                  <c:v>1703.4490000000001</c:v>
                </c:pt>
                <c:pt idx="18">
                  <c:v>1889.5969999999998</c:v>
                </c:pt>
                <c:pt idx="19">
                  <c:v>2084.7139999999999</c:v>
                </c:pt>
                <c:pt idx="20">
                  <c:v>2224.6210000000001</c:v>
                </c:pt>
                <c:pt idx="21">
                  <c:v>2392.1799999999994</c:v>
                </c:pt>
                <c:pt idx="22">
                  <c:v>2517.4180000000006</c:v>
                </c:pt>
                <c:pt idx="23">
                  <c:v>2610.6130000000003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3B-4022-9592-4B02EC328A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149</c:v>
                </c:pt>
                <c:pt idx="1">
                  <c:v>148</c:v>
                </c:pt>
                <c:pt idx="2">
                  <c:v>148</c:v>
                </c:pt>
                <c:pt idx="3">
                  <c:v>147</c:v>
                </c:pt>
                <c:pt idx="4">
                  <c:v>146</c:v>
                </c:pt>
                <c:pt idx="5">
                  <c:v>146</c:v>
                </c:pt>
                <c:pt idx="6">
                  <c:v>146</c:v>
                </c:pt>
                <c:pt idx="7">
                  <c:v>151</c:v>
                </c:pt>
                <c:pt idx="8">
                  <c:v>160</c:v>
                </c:pt>
                <c:pt idx="9">
                  <c:v>167</c:v>
                </c:pt>
                <c:pt idx="10">
                  <c:v>168</c:v>
                </c:pt>
                <c:pt idx="11">
                  <c:v>164</c:v>
                </c:pt>
                <c:pt idx="12">
                  <c:v>158</c:v>
                </c:pt>
                <c:pt idx="13">
                  <c:v>151</c:v>
                </c:pt>
                <c:pt idx="14">
                  <c:v>139</c:v>
                </c:pt>
                <c:pt idx="15">
                  <c:v>122</c:v>
                </c:pt>
                <c:pt idx="16">
                  <c:v>111</c:v>
                </c:pt>
                <c:pt idx="17">
                  <c:v>109</c:v>
                </c:pt>
                <c:pt idx="18">
                  <c:v>111</c:v>
                </c:pt>
                <c:pt idx="19">
                  <c:v>111</c:v>
                </c:pt>
                <c:pt idx="20">
                  <c:v>109</c:v>
                </c:pt>
                <c:pt idx="21">
                  <c:v>106</c:v>
                </c:pt>
                <c:pt idx="22">
                  <c:v>103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3B-4022-9592-4B02EC328A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120</c:v>
                </c:pt>
                <c:pt idx="5">
                  <c:v>146</c:v>
                </c:pt>
                <c:pt idx="6">
                  <c:v>379</c:v>
                </c:pt>
                <c:pt idx="7">
                  <c:v>706</c:v>
                </c:pt>
                <c:pt idx="8">
                  <c:v>680</c:v>
                </c:pt>
                <c:pt idx="9">
                  <c:v>687</c:v>
                </c:pt>
                <c:pt idx="10">
                  <c:v>279</c:v>
                </c:pt>
                <c:pt idx="11">
                  <c:v>184</c:v>
                </c:pt>
                <c:pt idx="12">
                  <c:v>184</c:v>
                </c:pt>
                <c:pt idx="13">
                  <c:v>120</c:v>
                </c:pt>
                <c:pt idx="14">
                  <c:v>120</c:v>
                </c:pt>
                <c:pt idx="15">
                  <c:v>473</c:v>
                </c:pt>
                <c:pt idx="16">
                  <c:v>1136</c:v>
                </c:pt>
                <c:pt idx="17">
                  <c:v>1359.6579999999999</c:v>
                </c:pt>
                <c:pt idx="18">
                  <c:v>1247</c:v>
                </c:pt>
                <c:pt idx="19">
                  <c:v>1174</c:v>
                </c:pt>
                <c:pt idx="20">
                  <c:v>948</c:v>
                </c:pt>
                <c:pt idx="21">
                  <c:v>693</c:v>
                </c:pt>
                <c:pt idx="22">
                  <c:v>361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3B-4022-9592-4B02EC328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5666.9850000000015</c:v>
                </c:pt>
                <c:pt idx="1">
                  <c:v>5389.4649999999974</c:v>
                </c:pt>
                <c:pt idx="2">
                  <c:v>5352.6060000000007</c:v>
                </c:pt>
                <c:pt idx="3">
                  <c:v>5248.6069999999991</c:v>
                </c:pt>
                <c:pt idx="4">
                  <c:v>5274.1170000000002</c:v>
                </c:pt>
                <c:pt idx="5">
                  <c:v>5754.2390000000014</c:v>
                </c:pt>
                <c:pt idx="6">
                  <c:v>6788.9600000000019</c:v>
                </c:pt>
                <c:pt idx="7">
                  <c:v>7642.7330000000002</c:v>
                </c:pt>
                <c:pt idx="8">
                  <c:v>8410.6379999999972</c:v>
                </c:pt>
                <c:pt idx="9">
                  <c:v>8985.6709999999966</c:v>
                </c:pt>
                <c:pt idx="10">
                  <c:v>8479.7469999999994</c:v>
                </c:pt>
                <c:pt idx="11">
                  <c:v>8610.8290000000015</c:v>
                </c:pt>
                <c:pt idx="12">
                  <c:v>8420.216000000004</c:v>
                </c:pt>
                <c:pt idx="13">
                  <c:v>8151.9339999999975</c:v>
                </c:pt>
                <c:pt idx="14">
                  <c:v>7676.991</c:v>
                </c:pt>
                <c:pt idx="15">
                  <c:v>8044.1680000000015</c:v>
                </c:pt>
                <c:pt idx="16">
                  <c:v>8179.1959999999999</c:v>
                </c:pt>
                <c:pt idx="17">
                  <c:v>8637.0530000000017</c:v>
                </c:pt>
                <c:pt idx="18">
                  <c:v>8814.6410000000033</c:v>
                </c:pt>
                <c:pt idx="19">
                  <c:v>8900.5589999999993</c:v>
                </c:pt>
                <c:pt idx="20">
                  <c:v>8701.4999999999982</c:v>
                </c:pt>
                <c:pt idx="21">
                  <c:v>7605.3629999999994</c:v>
                </c:pt>
                <c:pt idx="22">
                  <c:v>6761.2180000000008</c:v>
                </c:pt>
                <c:pt idx="23">
                  <c:v>6406.4320000000016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3B-4022-9592-4B02EC328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75.900000000000006</c:v>
                </c:pt>
                <c:pt idx="1">
                  <c:v>72</c:v>
                </c:pt>
                <c:pt idx="2">
                  <c:v>65.099999999999994</c:v>
                </c:pt>
                <c:pt idx="3">
                  <c:v>65.099999999999994</c:v>
                </c:pt>
                <c:pt idx="4">
                  <c:v>70.33</c:v>
                </c:pt>
                <c:pt idx="5">
                  <c:v>122.01</c:v>
                </c:pt>
                <c:pt idx="6">
                  <c:v>122</c:v>
                </c:pt>
                <c:pt idx="7">
                  <c:v>122</c:v>
                </c:pt>
                <c:pt idx="8">
                  <c:v>122</c:v>
                </c:pt>
                <c:pt idx="9">
                  <c:v>101.17</c:v>
                </c:pt>
                <c:pt idx="10">
                  <c:v>87.09</c:v>
                </c:pt>
                <c:pt idx="11">
                  <c:v>67.61</c:v>
                </c:pt>
                <c:pt idx="12">
                  <c:v>61.39</c:v>
                </c:pt>
                <c:pt idx="13">
                  <c:v>65.91</c:v>
                </c:pt>
                <c:pt idx="14">
                  <c:v>88.1</c:v>
                </c:pt>
                <c:pt idx="15">
                  <c:v>117.88</c:v>
                </c:pt>
                <c:pt idx="16">
                  <c:v>141.25</c:v>
                </c:pt>
                <c:pt idx="17">
                  <c:v>174.64</c:v>
                </c:pt>
                <c:pt idx="18">
                  <c:v>154.15</c:v>
                </c:pt>
                <c:pt idx="19">
                  <c:v>122.01</c:v>
                </c:pt>
                <c:pt idx="20">
                  <c:v>122</c:v>
                </c:pt>
                <c:pt idx="21">
                  <c:v>97.86</c:v>
                </c:pt>
                <c:pt idx="22">
                  <c:v>94.1</c:v>
                </c:pt>
                <c:pt idx="23">
                  <c:v>89.44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3B-4022-9592-4B02EC328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5666.9680000000008</v>
      </c>
      <c r="C4" s="18">
        <v>5389.4650000000001</v>
      </c>
      <c r="D4" s="18">
        <v>5352.6049999999996</v>
      </c>
      <c r="E4" s="18">
        <v>5248.5780000000004</v>
      </c>
      <c r="F4" s="18">
        <v>5274.1670000000004</v>
      </c>
      <c r="G4" s="18">
        <v>5754.2870000000012</v>
      </c>
      <c r="H4" s="18">
        <v>6788.9240000000009</v>
      </c>
      <c r="I4" s="18">
        <v>7642.7000000000007</v>
      </c>
      <c r="J4" s="18">
        <v>8410.6800000000021</v>
      </c>
      <c r="K4" s="18">
        <v>8985.6239999999998</v>
      </c>
      <c r="L4" s="18">
        <v>8479.7270000000026</v>
      </c>
      <c r="M4" s="18">
        <v>8610.8520000000008</v>
      </c>
      <c r="N4" s="18">
        <v>8420.2159999999985</v>
      </c>
      <c r="O4" s="18">
        <v>8151.9689999999991</v>
      </c>
      <c r="P4" s="18">
        <v>7677.0219999999999</v>
      </c>
      <c r="Q4" s="18">
        <v>8044.1659999999993</v>
      </c>
      <c r="R4" s="18">
        <v>8179.1669999999995</v>
      </c>
      <c r="S4" s="18">
        <v>8637.0319999999992</v>
      </c>
      <c r="T4" s="18">
        <v>8814.6400000000012</v>
      </c>
      <c r="U4" s="18">
        <v>8900.5730000000021</v>
      </c>
      <c r="V4" s="18">
        <v>8701.4639999999999</v>
      </c>
      <c r="W4" s="18">
        <v>7605.4130000000005</v>
      </c>
      <c r="X4" s="18">
        <v>6761.2559999999985</v>
      </c>
      <c r="Y4" s="18">
        <v>6406.4130000000005</v>
      </c>
      <c r="Z4" s="19"/>
      <c r="AA4" s="20">
        <f>SUM(B4:Z4)</f>
        <v>177903.90800000002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75.900000000000006</v>
      </c>
      <c r="C7" s="28">
        <v>72</v>
      </c>
      <c r="D7" s="28">
        <v>65.099999999999994</v>
      </c>
      <c r="E7" s="28">
        <v>65.099999999999994</v>
      </c>
      <c r="F7" s="28">
        <v>70.33</v>
      </c>
      <c r="G7" s="28">
        <v>122.01</v>
      </c>
      <c r="H7" s="28">
        <v>122</v>
      </c>
      <c r="I7" s="28">
        <v>122</v>
      </c>
      <c r="J7" s="28">
        <v>122</v>
      </c>
      <c r="K7" s="28">
        <v>101.17</v>
      </c>
      <c r="L7" s="28">
        <v>87.09</v>
      </c>
      <c r="M7" s="28">
        <v>67.61</v>
      </c>
      <c r="N7" s="28">
        <v>61.39</v>
      </c>
      <c r="O7" s="28">
        <v>65.91</v>
      </c>
      <c r="P7" s="28">
        <v>88.1</v>
      </c>
      <c r="Q7" s="28">
        <v>117.88</v>
      </c>
      <c r="R7" s="28">
        <v>141.25</v>
      </c>
      <c r="S7" s="28">
        <v>174.64</v>
      </c>
      <c r="T7" s="28">
        <v>154.15</v>
      </c>
      <c r="U7" s="28">
        <v>122.01</v>
      </c>
      <c r="V7" s="28">
        <v>122</v>
      </c>
      <c r="W7" s="28">
        <v>97.86</v>
      </c>
      <c r="X7" s="28">
        <v>94.1</v>
      </c>
      <c r="Y7" s="28">
        <v>89.44</v>
      </c>
      <c r="Z7" s="29"/>
      <c r="AA7" s="30">
        <f>IF(SUM(B7:Z7)&lt;&gt;0,AVERAGEIF(B7:Z7,"&lt;&gt;"""),"")</f>
        <v>100.87666666666668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155</v>
      </c>
      <c r="O10" s="42">
        <v>308</v>
      </c>
      <c r="P10" s="42">
        <v>308</v>
      </c>
      <c r="Q10" s="42">
        <v>308</v>
      </c>
      <c r="R10" s="42">
        <v>308</v>
      </c>
      <c r="S10" s="42">
        <v>538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5116</v>
      </c>
    </row>
    <row r="11" spans="1:27" ht="24.95" customHeight="1" x14ac:dyDescent="0.2">
      <c r="A11" s="45" t="s">
        <v>7</v>
      </c>
      <c r="B11" s="46">
        <v>45.5</v>
      </c>
      <c r="C11" s="47">
        <v>45.5</v>
      </c>
      <c r="D11" s="47">
        <v>45.5</v>
      </c>
      <c r="E11" s="47">
        <v>45.5</v>
      </c>
      <c r="F11" s="47">
        <v>45.5</v>
      </c>
      <c r="G11" s="47">
        <v>45.5</v>
      </c>
      <c r="H11" s="47">
        <v>45.5</v>
      </c>
      <c r="I11" s="47">
        <v>47.5</v>
      </c>
      <c r="J11" s="47">
        <v>51.5</v>
      </c>
      <c r="K11" s="47">
        <v>51.5</v>
      </c>
      <c r="L11" s="47">
        <v>52</v>
      </c>
      <c r="M11" s="47">
        <v>51.5</v>
      </c>
      <c r="N11" s="47">
        <v>45.5</v>
      </c>
      <c r="O11" s="47">
        <v>46</v>
      </c>
      <c r="P11" s="47">
        <v>56</v>
      </c>
      <c r="Q11" s="47">
        <v>88</v>
      </c>
      <c r="R11" s="47">
        <v>128</v>
      </c>
      <c r="S11" s="47">
        <v>158</v>
      </c>
      <c r="T11" s="47">
        <v>161</v>
      </c>
      <c r="U11" s="47">
        <v>158</v>
      </c>
      <c r="V11" s="47">
        <v>130</v>
      </c>
      <c r="W11" s="47">
        <v>105</v>
      </c>
      <c r="X11" s="47">
        <v>105</v>
      </c>
      <c r="Y11" s="47">
        <v>105</v>
      </c>
      <c r="Z11" s="48"/>
      <c r="AA11" s="49">
        <f t="shared" si="0"/>
        <v>1858</v>
      </c>
    </row>
    <row r="12" spans="1:27" ht="24.95" customHeight="1" x14ac:dyDescent="0.2">
      <c r="A12" s="50" t="s">
        <v>8</v>
      </c>
      <c r="B12" s="51">
        <v>1257.9000000000001</v>
      </c>
      <c r="C12" s="52">
        <v>1207.9000000000001</v>
      </c>
      <c r="D12" s="52">
        <v>1157.9000000000001</v>
      </c>
      <c r="E12" s="52">
        <v>1157.9000000000001</v>
      </c>
      <c r="F12" s="52">
        <v>1207.9000000000001</v>
      </c>
      <c r="G12" s="52">
        <v>1657.9</v>
      </c>
      <c r="H12" s="52">
        <v>2918.1090000000004</v>
      </c>
      <c r="I12" s="52">
        <v>3035.6480000000001</v>
      </c>
      <c r="J12" s="52">
        <v>3031.9769999999999</v>
      </c>
      <c r="K12" s="52">
        <v>2631.547</v>
      </c>
      <c r="L12" s="52">
        <v>2162.9</v>
      </c>
      <c r="M12" s="52">
        <v>2030.9</v>
      </c>
      <c r="N12" s="52">
        <v>2030.9</v>
      </c>
      <c r="O12" s="52">
        <v>2030.9</v>
      </c>
      <c r="P12" s="52">
        <v>2108.9</v>
      </c>
      <c r="Q12" s="52">
        <v>3149.1620000000003</v>
      </c>
      <c r="R12" s="52">
        <v>3381.2190000000001</v>
      </c>
      <c r="S12" s="52">
        <v>3395.9250000000002</v>
      </c>
      <c r="T12" s="52">
        <v>3392.0430000000001</v>
      </c>
      <c r="U12" s="52">
        <v>3334.8589999999999</v>
      </c>
      <c r="V12" s="52">
        <v>3250.8429999999998</v>
      </c>
      <c r="W12" s="52">
        <v>2501.2330000000002</v>
      </c>
      <c r="X12" s="52">
        <v>2384.7380000000003</v>
      </c>
      <c r="Y12" s="52">
        <v>2050.9</v>
      </c>
      <c r="Z12" s="53"/>
      <c r="AA12" s="54">
        <f t="shared" si="0"/>
        <v>56470.103000000003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60</v>
      </c>
      <c r="F13" s="52">
        <v>120</v>
      </c>
      <c r="G13" s="52">
        <v>146</v>
      </c>
      <c r="H13" s="52">
        <v>379</v>
      </c>
      <c r="I13" s="52">
        <v>706</v>
      </c>
      <c r="J13" s="52">
        <v>680</v>
      </c>
      <c r="K13" s="52">
        <v>687</v>
      </c>
      <c r="L13" s="52">
        <v>279</v>
      </c>
      <c r="M13" s="52">
        <v>184</v>
      </c>
      <c r="N13" s="52">
        <v>184</v>
      </c>
      <c r="O13" s="52">
        <v>120</v>
      </c>
      <c r="P13" s="52">
        <v>120</v>
      </c>
      <c r="Q13" s="52">
        <v>473</v>
      </c>
      <c r="R13" s="52">
        <v>1136</v>
      </c>
      <c r="S13" s="52">
        <v>1359.6579999999999</v>
      </c>
      <c r="T13" s="52">
        <v>1247</v>
      </c>
      <c r="U13" s="52">
        <v>1174</v>
      </c>
      <c r="V13" s="52">
        <v>948</v>
      </c>
      <c r="W13" s="52">
        <v>693</v>
      </c>
      <c r="X13" s="52">
        <v>361</v>
      </c>
      <c r="Y13" s="52">
        <v>120</v>
      </c>
      <c r="Z13" s="53"/>
      <c r="AA13" s="54">
        <f t="shared" si="0"/>
        <v>11356.657999999999</v>
      </c>
    </row>
    <row r="14" spans="1:27" ht="24.95" customHeight="1" x14ac:dyDescent="0.2">
      <c r="A14" s="55" t="s">
        <v>10</v>
      </c>
      <c r="B14" s="56">
        <v>2397.3679999999995</v>
      </c>
      <c r="C14" s="57">
        <v>2304.8649999999993</v>
      </c>
      <c r="D14" s="57">
        <v>2212.2049999999999</v>
      </c>
      <c r="E14" s="57">
        <v>2131.578</v>
      </c>
      <c r="F14" s="57">
        <v>2050.6669999999995</v>
      </c>
      <c r="G14" s="57">
        <v>1972.6869999999997</v>
      </c>
      <c r="H14" s="57">
        <v>1868.3149999999998</v>
      </c>
      <c r="I14" s="57">
        <v>2322.5520000000001</v>
      </c>
      <c r="J14" s="57">
        <v>3500.3029999999999</v>
      </c>
      <c r="K14" s="57">
        <v>4531.5769999999993</v>
      </c>
      <c r="L14" s="57">
        <v>4959.8269999999993</v>
      </c>
      <c r="M14" s="57">
        <v>5174.4520000000002</v>
      </c>
      <c r="N14" s="57">
        <v>5032.4160000000011</v>
      </c>
      <c r="O14" s="57">
        <v>4612.5690000000004</v>
      </c>
      <c r="P14" s="57">
        <v>3703.4219999999996</v>
      </c>
      <c r="Q14" s="57">
        <v>2529.0040000000008</v>
      </c>
      <c r="R14" s="57">
        <v>1702.9479999999999</v>
      </c>
      <c r="S14" s="57">
        <v>1703.4490000000001</v>
      </c>
      <c r="T14" s="57">
        <v>1889.5969999999998</v>
      </c>
      <c r="U14" s="57">
        <v>2084.7139999999999</v>
      </c>
      <c r="V14" s="57">
        <v>2224.6210000000001</v>
      </c>
      <c r="W14" s="57">
        <v>2392.1799999999994</v>
      </c>
      <c r="X14" s="57">
        <v>2517.4180000000006</v>
      </c>
      <c r="Y14" s="57">
        <v>2610.6130000000003</v>
      </c>
      <c r="Z14" s="58"/>
      <c r="AA14" s="59">
        <f t="shared" si="0"/>
        <v>68429.346999999994</v>
      </c>
    </row>
    <row r="15" spans="1:27" ht="24.95" customHeight="1" x14ac:dyDescent="0.2">
      <c r="A15" s="55" t="s">
        <v>11</v>
      </c>
      <c r="B15" s="56">
        <v>149</v>
      </c>
      <c r="C15" s="57">
        <v>148</v>
      </c>
      <c r="D15" s="57">
        <v>148</v>
      </c>
      <c r="E15" s="57">
        <v>147</v>
      </c>
      <c r="F15" s="57">
        <v>146</v>
      </c>
      <c r="G15" s="57">
        <v>146</v>
      </c>
      <c r="H15" s="57">
        <v>146</v>
      </c>
      <c r="I15" s="57">
        <v>151</v>
      </c>
      <c r="J15" s="57">
        <v>160</v>
      </c>
      <c r="K15" s="57">
        <v>167</v>
      </c>
      <c r="L15" s="57">
        <v>168</v>
      </c>
      <c r="M15" s="57">
        <v>164</v>
      </c>
      <c r="N15" s="57">
        <v>158</v>
      </c>
      <c r="O15" s="57">
        <v>151</v>
      </c>
      <c r="P15" s="57">
        <v>139</v>
      </c>
      <c r="Q15" s="57">
        <v>122</v>
      </c>
      <c r="R15" s="57">
        <v>111</v>
      </c>
      <c r="S15" s="57">
        <v>109</v>
      </c>
      <c r="T15" s="57">
        <v>111</v>
      </c>
      <c r="U15" s="57">
        <v>111</v>
      </c>
      <c r="V15" s="57">
        <v>109</v>
      </c>
      <c r="W15" s="57">
        <v>106</v>
      </c>
      <c r="X15" s="57">
        <v>103</v>
      </c>
      <c r="Y15" s="57">
        <v>103</v>
      </c>
      <c r="Z15" s="58"/>
      <c r="AA15" s="59">
        <f t="shared" si="0"/>
        <v>3273</v>
      </c>
    </row>
    <row r="16" spans="1:27" ht="30" customHeight="1" thickBot="1" x14ac:dyDescent="0.25">
      <c r="A16" s="60" t="s">
        <v>12</v>
      </c>
      <c r="B16" s="61">
        <f>IF(LEN(B$2)&gt;0,SUM(B10:B15),"")</f>
        <v>4252.768</v>
      </c>
      <c r="C16" s="62">
        <f t="shared" ref="C16:Z16" si="1">IF(LEN(C$2)&gt;0,SUM(C10:C15),"")</f>
        <v>3766.2649999999994</v>
      </c>
      <c r="D16" s="62">
        <f t="shared" si="1"/>
        <v>3623.605</v>
      </c>
      <c r="E16" s="62">
        <f t="shared" si="1"/>
        <v>3541.9780000000001</v>
      </c>
      <c r="F16" s="62">
        <f t="shared" si="1"/>
        <v>3570.0669999999996</v>
      </c>
      <c r="G16" s="62">
        <f t="shared" si="1"/>
        <v>3968.0869999999995</v>
      </c>
      <c r="H16" s="62">
        <f t="shared" si="1"/>
        <v>5356.924</v>
      </c>
      <c r="I16" s="62">
        <f t="shared" si="1"/>
        <v>6262.7000000000007</v>
      </c>
      <c r="J16" s="62">
        <f t="shared" si="1"/>
        <v>7423.78</v>
      </c>
      <c r="K16" s="62">
        <f t="shared" si="1"/>
        <v>8068.6239999999998</v>
      </c>
      <c r="L16" s="62">
        <f t="shared" si="1"/>
        <v>7621.726999999999</v>
      </c>
      <c r="M16" s="62">
        <f t="shared" si="1"/>
        <v>7604.8520000000008</v>
      </c>
      <c r="N16" s="62">
        <f t="shared" si="1"/>
        <v>7605.8160000000007</v>
      </c>
      <c r="O16" s="62">
        <f t="shared" si="1"/>
        <v>7268.469000000001</v>
      </c>
      <c r="P16" s="62">
        <f t="shared" si="1"/>
        <v>6435.3220000000001</v>
      </c>
      <c r="Q16" s="62">
        <f t="shared" si="1"/>
        <v>6669.1660000000011</v>
      </c>
      <c r="R16" s="62">
        <f t="shared" si="1"/>
        <v>6767.1669999999995</v>
      </c>
      <c r="S16" s="62">
        <f t="shared" si="1"/>
        <v>7264.0320000000011</v>
      </c>
      <c r="T16" s="62">
        <f t="shared" si="1"/>
        <v>7416.6399999999994</v>
      </c>
      <c r="U16" s="62">
        <f t="shared" si="1"/>
        <v>7478.5730000000003</v>
      </c>
      <c r="V16" s="62">
        <f t="shared" si="1"/>
        <v>7278.4639999999999</v>
      </c>
      <c r="W16" s="62">
        <f t="shared" si="1"/>
        <v>6181.4129999999996</v>
      </c>
      <c r="X16" s="62">
        <f t="shared" si="1"/>
        <v>5779.1560000000009</v>
      </c>
      <c r="Y16" s="62">
        <f t="shared" si="1"/>
        <v>5297.5130000000008</v>
      </c>
      <c r="Z16" s="63" t="str">
        <f t="shared" si="1"/>
        <v/>
      </c>
      <c r="AA16" s="64">
        <f>SUM(AA10:AA15)</f>
        <v>146503.10800000001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2685.4</v>
      </c>
      <c r="C28" s="72">
        <v>2567.4</v>
      </c>
      <c r="D28" s="72">
        <v>2448.4</v>
      </c>
      <c r="E28" s="72">
        <v>2383.4</v>
      </c>
      <c r="F28" s="72">
        <v>2371.4</v>
      </c>
      <c r="G28" s="72">
        <v>2410.4</v>
      </c>
      <c r="H28" s="72">
        <v>2808.4</v>
      </c>
      <c r="I28" s="72">
        <v>3032.4</v>
      </c>
      <c r="J28" s="72">
        <v>3498.4</v>
      </c>
      <c r="K28" s="72">
        <v>3846.4</v>
      </c>
      <c r="L28" s="72">
        <v>3875.9</v>
      </c>
      <c r="M28" s="72">
        <v>3917.4</v>
      </c>
      <c r="N28" s="72">
        <v>4022.4</v>
      </c>
      <c r="O28" s="72">
        <v>3918.9</v>
      </c>
      <c r="P28" s="72">
        <v>3585.9</v>
      </c>
      <c r="Q28" s="72">
        <v>3345.9</v>
      </c>
      <c r="R28" s="72">
        <v>3450.9</v>
      </c>
      <c r="S28" s="72">
        <v>4048.9</v>
      </c>
      <c r="T28" s="72">
        <v>4192.8999999999996</v>
      </c>
      <c r="U28" s="72">
        <v>4118.8999999999996</v>
      </c>
      <c r="V28" s="72">
        <v>3887.9</v>
      </c>
      <c r="W28" s="72">
        <v>3490.9</v>
      </c>
      <c r="X28" s="72">
        <v>3367.9</v>
      </c>
      <c r="Y28" s="72">
        <v>3124.9</v>
      </c>
      <c r="Z28" s="73"/>
      <c r="AA28" s="74">
        <f>SUM(B28:Z28)</f>
        <v>80401.599999999991</v>
      </c>
    </row>
    <row r="29" spans="1:27" ht="24.95" customHeight="1" x14ac:dyDescent="0.2">
      <c r="A29" s="75" t="s">
        <v>23</v>
      </c>
      <c r="B29" s="76">
        <v>1566.3679999999999</v>
      </c>
      <c r="C29" s="77">
        <v>1551.865</v>
      </c>
      <c r="D29" s="77">
        <v>1554.2049999999999</v>
      </c>
      <c r="E29" s="77">
        <v>1575.578</v>
      </c>
      <c r="F29" s="77">
        <v>1657.6669999999999</v>
      </c>
      <c r="G29" s="77">
        <v>1822.6869999999999</v>
      </c>
      <c r="H29" s="77">
        <v>2212.5239999999999</v>
      </c>
      <c r="I29" s="77">
        <v>2505.3000000000002</v>
      </c>
      <c r="J29" s="77">
        <v>3192.38</v>
      </c>
      <c r="K29" s="77">
        <v>3564.2240000000002</v>
      </c>
      <c r="L29" s="77">
        <v>3495.8270000000002</v>
      </c>
      <c r="M29" s="77">
        <v>3434.4520000000002</v>
      </c>
      <c r="N29" s="77">
        <v>3283.4160000000002</v>
      </c>
      <c r="O29" s="77">
        <v>3085.569</v>
      </c>
      <c r="P29" s="77">
        <v>2586.422</v>
      </c>
      <c r="Q29" s="77">
        <v>3000.2660000000001</v>
      </c>
      <c r="R29" s="77">
        <v>2556.2669999999998</v>
      </c>
      <c r="S29" s="77">
        <v>2416.1320000000001</v>
      </c>
      <c r="T29" s="77">
        <v>2449.7399999999998</v>
      </c>
      <c r="U29" s="77">
        <v>2609.6729999999998</v>
      </c>
      <c r="V29" s="77">
        <v>3016.5639999999999</v>
      </c>
      <c r="W29" s="77">
        <v>2516.5129999999999</v>
      </c>
      <c r="X29" s="77">
        <v>2177.2559999999999</v>
      </c>
      <c r="Y29" s="77">
        <v>1867.6130000000001</v>
      </c>
      <c r="Z29" s="78"/>
      <c r="AA29" s="79">
        <f>SUM(B29:Z29)</f>
        <v>59698.508000000002</v>
      </c>
    </row>
    <row r="30" spans="1:27" ht="24.95" customHeight="1" x14ac:dyDescent="0.2">
      <c r="A30" s="82" t="s">
        <v>24</v>
      </c>
      <c r="B30" s="80">
        <v>796</v>
      </c>
      <c r="C30" s="81">
        <v>453</v>
      </c>
      <c r="D30" s="81">
        <v>453</v>
      </c>
      <c r="E30" s="81">
        <v>453</v>
      </c>
      <c r="F30" s="81">
        <v>453</v>
      </c>
      <c r="G30" s="81">
        <v>625</v>
      </c>
      <c r="H30" s="81">
        <v>1268</v>
      </c>
      <c r="I30" s="81">
        <v>1605</v>
      </c>
      <c r="J30" s="81">
        <v>1605</v>
      </c>
      <c r="K30" s="81">
        <v>1575</v>
      </c>
      <c r="L30" s="81">
        <v>1108</v>
      </c>
      <c r="M30" s="81">
        <v>1076</v>
      </c>
      <c r="N30" s="81">
        <v>1076</v>
      </c>
      <c r="O30" s="81">
        <v>1076</v>
      </c>
      <c r="P30" s="81">
        <v>1054</v>
      </c>
      <c r="Q30" s="81">
        <v>1198</v>
      </c>
      <c r="R30" s="81">
        <v>1672</v>
      </c>
      <c r="S30" s="81">
        <v>1672</v>
      </c>
      <c r="T30" s="81">
        <v>1672</v>
      </c>
      <c r="U30" s="81">
        <v>1672</v>
      </c>
      <c r="V30" s="81">
        <v>1297</v>
      </c>
      <c r="W30" s="81">
        <v>1098</v>
      </c>
      <c r="X30" s="81">
        <v>1053</v>
      </c>
      <c r="Y30" s="81">
        <v>1046</v>
      </c>
      <c r="Z30" s="83"/>
      <c r="AA30" s="84">
        <f>SUM(B30:Z30)</f>
        <v>27056</v>
      </c>
    </row>
    <row r="31" spans="1:27" ht="30" customHeight="1" thickBot="1" x14ac:dyDescent="0.25">
      <c r="A31" s="60" t="s">
        <v>25</v>
      </c>
      <c r="B31" s="61">
        <f>IF(LEN(B$2)&gt;0,SUM(B28:B30),"")</f>
        <v>5047.768</v>
      </c>
      <c r="C31" s="62">
        <f t="shared" ref="C31:Z31" si="4">IF(LEN(C$2)&gt;0,SUM(C28:C30),"")</f>
        <v>4572.2650000000003</v>
      </c>
      <c r="D31" s="62">
        <f t="shared" si="4"/>
        <v>4455.6049999999996</v>
      </c>
      <c r="E31" s="62">
        <f t="shared" si="4"/>
        <v>4411.9780000000001</v>
      </c>
      <c r="F31" s="62">
        <f t="shared" si="4"/>
        <v>4482.067</v>
      </c>
      <c r="G31" s="62">
        <f t="shared" si="4"/>
        <v>4858.0869999999995</v>
      </c>
      <c r="H31" s="62">
        <f t="shared" si="4"/>
        <v>6288.924</v>
      </c>
      <c r="I31" s="62">
        <f t="shared" si="4"/>
        <v>7142.7000000000007</v>
      </c>
      <c r="J31" s="62">
        <f t="shared" si="4"/>
        <v>8295.7800000000007</v>
      </c>
      <c r="K31" s="62">
        <f t="shared" si="4"/>
        <v>8985.6239999999998</v>
      </c>
      <c r="L31" s="62">
        <f t="shared" si="4"/>
        <v>8479.7270000000008</v>
      </c>
      <c r="M31" s="62">
        <f t="shared" si="4"/>
        <v>8427.8520000000008</v>
      </c>
      <c r="N31" s="62">
        <f t="shared" si="4"/>
        <v>8381.8160000000007</v>
      </c>
      <c r="O31" s="62">
        <f t="shared" si="4"/>
        <v>8080.4690000000001</v>
      </c>
      <c r="P31" s="62">
        <f t="shared" si="4"/>
        <v>7226.3220000000001</v>
      </c>
      <c r="Q31" s="62">
        <f t="shared" si="4"/>
        <v>7544.1660000000002</v>
      </c>
      <c r="R31" s="62">
        <f t="shared" si="4"/>
        <v>7679.1669999999995</v>
      </c>
      <c r="S31" s="62">
        <f t="shared" si="4"/>
        <v>8137.0320000000002</v>
      </c>
      <c r="T31" s="62">
        <f t="shared" si="4"/>
        <v>8314.64</v>
      </c>
      <c r="U31" s="62">
        <f t="shared" si="4"/>
        <v>8400.5730000000003</v>
      </c>
      <c r="V31" s="62">
        <f t="shared" si="4"/>
        <v>8201.4639999999999</v>
      </c>
      <c r="W31" s="62">
        <f t="shared" si="4"/>
        <v>7105.4130000000005</v>
      </c>
      <c r="X31" s="62">
        <f t="shared" si="4"/>
        <v>6598.1559999999999</v>
      </c>
      <c r="Y31" s="62">
        <f t="shared" si="4"/>
        <v>6038.5129999999999</v>
      </c>
      <c r="Z31" s="63" t="str">
        <f t="shared" si="4"/>
        <v/>
      </c>
      <c r="AA31" s="64">
        <f>SUM(AA28:AA30)</f>
        <v>167156.10800000001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359</v>
      </c>
      <c r="C34" s="95">
        <v>344</v>
      </c>
      <c r="D34" s="95">
        <v>315</v>
      </c>
      <c r="E34" s="95">
        <v>353</v>
      </c>
      <c r="F34" s="95">
        <v>382</v>
      </c>
      <c r="G34" s="95">
        <v>335</v>
      </c>
      <c r="H34" s="95">
        <v>387</v>
      </c>
      <c r="I34" s="95">
        <v>385</v>
      </c>
      <c r="J34" s="95">
        <v>352</v>
      </c>
      <c r="K34" s="95">
        <v>413</v>
      </c>
      <c r="L34" s="95">
        <v>347</v>
      </c>
      <c r="M34" s="95">
        <v>335</v>
      </c>
      <c r="N34" s="95">
        <v>310</v>
      </c>
      <c r="O34" s="95">
        <v>331</v>
      </c>
      <c r="P34" s="95">
        <v>324</v>
      </c>
      <c r="Q34" s="95">
        <v>384</v>
      </c>
      <c r="R34" s="95">
        <v>385</v>
      </c>
      <c r="S34" s="95">
        <v>400</v>
      </c>
      <c r="T34" s="95">
        <v>400</v>
      </c>
      <c r="U34" s="95">
        <v>400</v>
      </c>
      <c r="V34" s="95">
        <v>400</v>
      </c>
      <c r="W34" s="95">
        <v>384</v>
      </c>
      <c r="X34" s="95">
        <v>305</v>
      </c>
      <c r="Y34" s="95">
        <v>275</v>
      </c>
      <c r="Z34" s="96"/>
      <c r="AA34" s="74">
        <f t="shared" ref="AA34:AA39" si="5">SUM(B34:Z34)</f>
        <v>8605</v>
      </c>
    </row>
    <row r="35" spans="1:27" ht="24.95" customHeight="1" x14ac:dyDescent="0.2">
      <c r="A35" s="97" t="s">
        <v>28</v>
      </c>
      <c r="B35" s="98">
        <v>381</v>
      </c>
      <c r="C35" s="99">
        <v>407</v>
      </c>
      <c r="D35" s="99">
        <v>462</v>
      </c>
      <c r="E35" s="99">
        <v>462</v>
      </c>
      <c r="F35" s="99">
        <v>475</v>
      </c>
      <c r="G35" s="99">
        <v>500</v>
      </c>
      <c r="H35" s="99">
        <v>490</v>
      </c>
      <c r="I35" s="99">
        <v>440</v>
      </c>
      <c r="J35" s="99">
        <v>465</v>
      </c>
      <c r="K35" s="99">
        <v>449</v>
      </c>
      <c r="L35" s="99">
        <v>456</v>
      </c>
      <c r="M35" s="99">
        <v>433</v>
      </c>
      <c r="N35" s="99">
        <v>416</v>
      </c>
      <c r="O35" s="99">
        <v>431</v>
      </c>
      <c r="P35" s="99">
        <v>412</v>
      </c>
      <c r="Q35" s="99">
        <v>436</v>
      </c>
      <c r="R35" s="99">
        <v>472</v>
      </c>
      <c r="S35" s="99">
        <v>418</v>
      </c>
      <c r="T35" s="99">
        <v>443</v>
      </c>
      <c r="U35" s="99">
        <v>467</v>
      </c>
      <c r="V35" s="99">
        <v>468</v>
      </c>
      <c r="W35" s="99">
        <v>485</v>
      </c>
      <c r="X35" s="99">
        <v>459</v>
      </c>
      <c r="Y35" s="99">
        <v>411</v>
      </c>
      <c r="Z35" s="100"/>
      <c r="AA35" s="79">
        <f t="shared" si="5"/>
        <v>10738</v>
      </c>
    </row>
    <row r="36" spans="1:27" ht="24.95" customHeight="1" x14ac:dyDescent="0.2">
      <c r="A36" s="97" t="s">
        <v>29</v>
      </c>
      <c r="B36" s="98">
        <v>231.1</v>
      </c>
      <c r="C36" s="99">
        <v>489.1</v>
      </c>
      <c r="D36" s="99">
        <v>615.70000000000005</v>
      </c>
      <c r="E36" s="99">
        <v>562.29999999999995</v>
      </c>
      <c r="F36" s="99">
        <v>473.8</v>
      </c>
      <c r="G36" s="99">
        <v>401.2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188</v>
      </c>
      <c r="N36" s="99">
        <v>43.4</v>
      </c>
      <c r="O36" s="99">
        <v>76.5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168.1</v>
      </c>
      <c r="Y36" s="99">
        <v>372.9</v>
      </c>
      <c r="Z36" s="100"/>
      <c r="AA36" s="79">
        <f t="shared" si="5"/>
        <v>3687.1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45</v>
      </c>
      <c r="O37" s="99">
        <v>45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1190</v>
      </c>
    </row>
    <row r="38" spans="1:27" ht="24.95" customHeight="1" x14ac:dyDescent="0.2">
      <c r="A38" s="97" t="s">
        <v>31</v>
      </c>
      <c r="B38" s="98">
        <v>393.1</v>
      </c>
      <c r="C38" s="99">
        <v>333.1</v>
      </c>
      <c r="D38" s="99">
        <v>286.3</v>
      </c>
      <c r="E38" s="99">
        <v>279.3</v>
      </c>
      <c r="F38" s="99">
        <v>323.3</v>
      </c>
      <c r="G38" s="99">
        <v>500</v>
      </c>
      <c r="H38" s="99">
        <v>500</v>
      </c>
      <c r="I38" s="99">
        <v>500</v>
      </c>
      <c r="J38" s="99">
        <v>114.9</v>
      </c>
      <c r="K38" s="99"/>
      <c r="L38" s="99"/>
      <c r="M38" s="99"/>
      <c r="N38" s="99"/>
      <c r="O38" s="99"/>
      <c r="P38" s="99">
        <v>450.7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/>
      <c r="Y38" s="99"/>
      <c r="Z38" s="100"/>
      <c r="AA38" s="79">
        <f t="shared" si="5"/>
        <v>7180.7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1414.2</v>
      </c>
      <c r="C39" s="88">
        <f t="shared" si="6"/>
        <v>1623.1999999999998</v>
      </c>
      <c r="D39" s="88">
        <f t="shared" si="6"/>
        <v>1729</v>
      </c>
      <c r="E39" s="88">
        <f t="shared" si="6"/>
        <v>1706.6</v>
      </c>
      <c r="F39" s="88">
        <f t="shared" si="6"/>
        <v>1704.1</v>
      </c>
      <c r="G39" s="88">
        <f t="shared" si="6"/>
        <v>1786.2</v>
      </c>
      <c r="H39" s="88">
        <f t="shared" si="6"/>
        <v>1432</v>
      </c>
      <c r="I39" s="88">
        <f t="shared" si="6"/>
        <v>1380</v>
      </c>
      <c r="J39" s="88">
        <f t="shared" si="6"/>
        <v>986.9</v>
      </c>
      <c r="K39" s="88">
        <f t="shared" si="6"/>
        <v>917</v>
      </c>
      <c r="L39" s="88">
        <f t="shared" si="6"/>
        <v>858</v>
      </c>
      <c r="M39" s="88">
        <f t="shared" si="6"/>
        <v>1006</v>
      </c>
      <c r="N39" s="88">
        <f t="shared" si="6"/>
        <v>814.4</v>
      </c>
      <c r="O39" s="88">
        <f t="shared" si="6"/>
        <v>883.5</v>
      </c>
      <c r="P39" s="88">
        <f t="shared" si="6"/>
        <v>1241.7</v>
      </c>
      <c r="Q39" s="88">
        <f t="shared" si="6"/>
        <v>1375</v>
      </c>
      <c r="R39" s="88">
        <f t="shared" si="6"/>
        <v>1412</v>
      </c>
      <c r="S39" s="88">
        <f t="shared" si="6"/>
        <v>1373</v>
      </c>
      <c r="T39" s="88">
        <f t="shared" si="6"/>
        <v>1398</v>
      </c>
      <c r="U39" s="88">
        <f t="shared" si="6"/>
        <v>1422</v>
      </c>
      <c r="V39" s="88">
        <f t="shared" si="6"/>
        <v>1423</v>
      </c>
      <c r="W39" s="88">
        <f t="shared" si="6"/>
        <v>1424</v>
      </c>
      <c r="X39" s="88">
        <f t="shared" si="6"/>
        <v>982.1</v>
      </c>
      <c r="Y39" s="88">
        <f t="shared" si="6"/>
        <v>1108.9000000000001</v>
      </c>
      <c r="Z39" s="89" t="str">
        <f t="shared" si="6"/>
        <v/>
      </c>
      <c r="AA39" s="90">
        <f t="shared" si="5"/>
        <v>31400.800000000003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226.1</v>
      </c>
      <c r="C44" s="99">
        <v>484.1</v>
      </c>
      <c r="D44" s="99">
        <v>610.70000000000005</v>
      </c>
      <c r="E44" s="99">
        <v>557.29999999999995</v>
      </c>
      <c r="F44" s="99">
        <v>468.8</v>
      </c>
      <c r="G44" s="99">
        <v>396.2</v>
      </c>
      <c r="H44" s="99"/>
      <c r="I44" s="99"/>
      <c r="J44" s="99"/>
      <c r="K44" s="99"/>
      <c r="L44" s="99"/>
      <c r="M44" s="99">
        <v>183</v>
      </c>
      <c r="N44" s="99">
        <v>38.4</v>
      </c>
      <c r="O44" s="99">
        <v>71.5</v>
      </c>
      <c r="P44" s="99"/>
      <c r="Q44" s="99"/>
      <c r="R44" s="99"/>
      <c r="S44" s="99"/>
      <c r="T44" s="99"/>
      <c r="U44" s="99"/>
      <c r="V44" s="99"/>
      <c r="W44" s="99"/>
      <c r="X44" s="99">
        <v>163.1</v>
      </c>
      <c r="Y44" s="99">
        <v>367.9</v>
      </c>
      <c r="Z44" s="100"/>
      <c r="AA44" s="79">
        <f t="shared" si="7"/>
        <v>3567.1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393.1</v>
      </c>
      <c r="C46" s="99">
        <v>333.1</v>
      </c>
      <c r="D46" s="99">
        <v>286.3</v>
      </c>
      <c r="E46" s="99">
        <v>279.3</v>
      </c>
      <c r="F46" s="99">
        <v>323.3</v>
      </c>
      <c r="G46" s="99">
        <v>500</v>
      </c>
      <c r="H46" s="99">
        <v>500</v>
      </c>
      <c r="I46" s="99">
        <v>500</v>
      </c>
      <c r="J46" s="99">
        <v>114.9</v>
      </c>
      <c r="K46" s="99"/>
      <c r="L46" s="99"/>
      <c r="M46" s="99"/>
      <c r="N46" s="99"/>
      <c r="O46" s="99"/>
      <c r="P46" s="99">
        <v>450.7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/>
      <c r="Y46" s="99"/>
      <c r="Z46" s="100"/>
      <c r="AA46" s="79">
        <f t="shared" si="7"/>
        <v>7180.7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619.20000000000005</v>
      </c>
      <c r="C48" s="88">
        <f t="shared" ref="C48:Z48" si="8">IF(LEN(C$2)&gt;0,SUM(C42:C47),"")</f>
        <v>817.2</v>
      </c>
      <c r="D48" s="88">
        <f t="shared" si="8"/>
        <v>897</v>
      </c>
      <c r="E48" s="88">
        <f t="shared" si="8"/>
        <v>836.59999999999991</v>
      </c>
      <c r="F48" s="88">
        <f t="shared" si="8"/>
        <v>792.1</v>
      </c>
      <c r="G48" s="88">
        <f t="shared" si="8"/>
        <v>896.2</v>
      </c>
      <c r="H48" s="88">
        <f t="shared" si="8"/>
        <v>500</v>
      </c>
      <c r="I48" s="88">
        <f t="shared" si="8"/>
        <v>500</v>
      </c>
      <c r="J48" s="88">
        <f t="shared" si="8"/>
        <v>114.9</v>
      </c>
      <c r="K48" s="88">
        <f t="shared" si="8"/>
        <v>0</v>
      </c>
      <c r="L48" s="88">
        <f t="shared" si="8"/>
        <v>0</v>
      </c>
      <c r="M48" s="88">
        <f t="shared" si="8"/>
        <v>183</v>
      </c>
      <c r="N48" s="88">
        <f t="shared" si="8"/>
        <v>38.4</v>
      </c>
      <c r="O48" s="88">
        <f t="shared" si="8"/>
        <v>71.5</v>
      </c>
      <c r="P48" s="88">
        <f t="shared" si="8"/>
        <v>450.7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163.1</v>
      </c>
      <c r="Y48" s="88">
        <f t="shared" si="8"/>
        <v>367.9</v>
      </c>
      <c r="Z48" s="89" t="str">
        <f t="shared" si="8"/>
        <v/>
      </c>
      <c r="AA48" s="90">
        <f t="shared" si="7"/>
        <v>10747.8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5666.9679999999998</v>
      </c>
      <c r="C51" s="88">
        <f t="shared" si="10"/>
        <v>5389.4649999999992</v>
      </c>
      <c r="D51" s="88">
        <f t="shared" si="10"/>
        <v>5352.6049999999996</v>
      </c>
      <c r="E51" s="88">
        <f t="shared" si="10"/>
        <v>5248.5779999999995</v>
      </c>
      <c r="F51" s="88">
        <f t="shared" si="10"/>
        <v>5274.1669999999995</v>
      </c>
      <c r="G51" s="88">
        <f t="shared" si="10"/>
        <v>5754.2869999999994</v>
      </c>
      <c r="H51" s="88">
        <f t="shared" si="10"/>
        <v>6788.924</v>
      </c>
      <c r="I51" s="88">
        <f t="shared" si="10"/>
        <v>7642.7000000000007</v>
      </c>
      <c r="J51" s="88">
        <f t="shared" si="10"/>
        <v>8410.68</v>
      </c>
      <c r="K51" s="88">
        <f t="shared" si="10"/>
        <v>8985.6239999999998</v>
      </c>
      <c r="L51" s="88">
        <f t="shared" si="10"/>
        <v>8479.726999999999</v>
      </c>
      <c r="M51" s="88">
        <f t="shared" si="10"/>
        <v>8610.8520000000008</v>
      </c>
      <c r="N51" s="88">
        <f t="shared" si="10"/>
        <v>8420.2160000000003</v>
      </c>
      <c r="O51" s="88">
        <f t="shared" si="10"/>
        <v>8151.969000000001</v>
      </c>
      <c r="P51" s="88">
        <f t="shared" si="10"/>
        <v>7677.0219999999999</v>
      </c>
      <c r="Q51" s="88">
        <f t="shared" si="10"/>
        <v>8044.1660000000011</v>
      </c>
      <c r="R51" s="88">
        <f t="shared" si="10"/>
        <v>8179.1669999999995</v>
      </c>
      <c r="S51" s="88">
        <f t="shared" si="10"/>
        <v>8637.0320000000011</v>
      </c>
      <c r="T51" s="88">
        <f t="shared" si="10"/>
        <v>8814.64</v>
      </c>
      <c r="U51" s="88">
        <f t="shared" si="10"/>
        <v>8900.5730000000003</v>
      </c>
      <c r="V51" s="88">
        <f t="shared" si="10"/>
        <v>8701.4639999999999</v>
      </c>
      <c r="W51" s="88">
        <f t="shared" si="10"/>
        <v>7605.4129999999996</v>
      </c>
      <c r="X51" s="88">
        <f t="shared" si="10"/>
        <v>6761.2560000000012</v>
      </c>
      <c r="Y51" s="88">
        <f t="shared" si="10"/>
        <v>6406.4130000000005</v>
      </c>
      <c r="Z51" s="89" t="str">
        <f t="shared" si="10"/>
        <v/>
      </c>
      <c r="AA51" s="104">
        <f>SUM(B51:Z51)</f>
        <v>177903.908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5666.9850000000015</v>
      </c>
      <c r="C4" s="18">
        <v>5389.4649999999974</v>
      </c>
      <c r="D4" s="18">
        <v>5352.6060000000007</v>
      </c>
      <c r="E4" s="18">
        <v>5248.6069999999991</v>
      </c>
      <c r="F4" s="18">
        <v>5274.1170000000002</v>
      </c>
      <c r="G4" s="18">
        <v>5754.2390000000014</v>
      </c>
      <c r="H4" s="18">
        <v>6788.9600000000019</v>
      </c>
      <c r="I4" s="18">
        <v>7642.7330000000002</v>
      </c>
      <c r="J4" s="18">
        <v>8410.6379999999972</v>
      </c>
      <c r="K4" s="18">
        <v>8985.6709999999966</v>
      </c>
      <c r="L4" s="18">
        <v>8479.7469999999994</v>
      </c>
      <c r="M4" s="18">
        <v>8610.8290000000015</v>
      </c>
      <c r="N4" s="18">
        <v>8420.216000000004</v>
      </c>
      <c r="O4" s="18">
        <v>8151.9339999999975</v>
      </c>
      <c r="P4" s="18">
        <v>7676.991</v>
      </c>
      <c r="Q4" s="18">
        <v>8044.1680000000015</v>
      </c>
      <c r="R4" s="18">
        <v>8179.1959999999999</v>
      </c>
      <c r="S4" s="18">
        <v>8637.0530000000017</v>
      </c>
      <c r="T4" s="18">
        <v>8814.6410000000033</v>
      </c>
      <c r="U4" s="18">
        <v>8900.5589999999993</v>
      </c>
      <c r="V4" s="18">
        <v>8701.4999999999982</v>
      </c>
      <c r="W4" s="18">
        <v>7605.3629999999994</v>
      </c>
      <c r="X4" s="18">
        <v>6761.2180000000008</v>
      </c>
      <c r="Y4" s="18">
        <v>6406.4320000000016</v>
      </c>
      <c r="Z4" s="19"/>
      <c r="AA4" s="20">
        <f>SUM(B4:Z4)</f>
        <v>177903.86799999999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75.900000000000006</v>
      </c>
      <c r="C7" s="28">
        <v>72</v>
      </c>
      <c r="D7" s="28">
        <v>65.099999999999994</v>
      </c>
      <c r="E7" s="28">
        <v>65.099999999999994</v>
      </c>
      <c r="F7" s="28">
        <v>70.33</v>
      </c>
      <c r="G7" s="28">
        <v>122.01</v>
      </c>
      <c r="H7" s="28">
        <v>122</v>
      </c>
      <c r="I7" s="28">
        <v>122</v>
      </c>
      <c r="J7" s="28">
        <v>122</v>
      </c>
      <c r="K7" s="28">
        <v>101.17</v>
      </c>
      <c r="L7" s="28">
        <v>87.09</v>
      </c>
      <c r="M7" s="28">
        <v>67.61</v>
      </c>
      <c r="N7" s="28">
        <v>61.39</v>
      </c>
      <c r="O7" s="28">
        <v>65.91</v>
      </c>
      <c r="P7" s="28">
        <v>88.1</v>
      </c>
      <c r="Q7" s="28">
        <v>117.88</v>
      </c>
      <c r="R7" s="28">
        <v>141.25</v>
      </c>
      <c r="S7" s="28">
        <v>174.64</v>
      </c>
      <c r="T7" s="28">
        <v>154.15</v>
      </c>
      <c r="U7" s="28">
        <v>122.01</v>
      </c>
      <c r="V7" s="28">
        <v>122</v>
      </c>
      <c r="W7" s="28">
        <v>97.86</v>
      </c>
      <c r="X7" s="28">
        <v>94.1</v>
      </c>
      <c r="Y7" s="28">
        <v>89.44</v>
      </c>
      <c r="Z7" s="29"/>
      <c r="AA7" s="30">
        <f>IF(SUM(B7:Z7)&lt;&gt;0,AVERAGEIF(B7:Z7,"&lt;&gt;"""),"")</f>
        <v>100.87666666666668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973.06</v>
      </c>
      <c r="C19" s="72">
        <v>974.70100000000002</v>
      </c>
      <c r="D19" s="72">
        <v>976.32899999999995</v>
      </c>
      <c r="E19" s="72">
        <v>974.83199999999988</v>
      </c>
      <c r="F19" s="72">
        <v>983.85199999999986</v>
      </c>
      <c r="G19" s="72">
        <v>946.07</v>
      </c>
      <c r="H19" s="72">
        <v>874.97900000000004</v>
      </c>
      <c r="I19" s="72">
        <v>824.48599999999999</v>
      </c>
      <c r="J19" s="72">
        <v>843.3900000000001</v>
      </c>
      <c r="K19" s="72">
        <v>806.63599999999997</v>
      </c>
      <c r="L19" s="72">
        <v>825.33499999999992</v>
      </c>
      <c r="M19" s="72">
        <v>835.18799999999999</v>
      </c>
      <c r="N19" s="72">
        <v>777.76099999999997</v>
      </c>
      <c r="O19" s="72">
        <v>776.61599999999999</v>
      </c>
      <c r="P19" s="72">
        <v>764.67799999999988</v>
      </c>
      <c r="Q19" s="72">
        <v>768.12700000000007</v>
      </c>
      <c r="R19" s="72">
        <v>764.43</v>
      </c>
      <c r="S19" s="72">
        <v>761.23900000000003</v>
      </c>
      <c r="T19" s="72">
        <v>760.14499999999987</v>
      </c>
      <c r="U19" s="72">
        <v>755.46899999999994</v>
      </c>
      <c r="V19" s="72">
        <v>748.28</v>
      </c>
      <c r="W19" s="72">
        <v>773.04600000000005</v>
      </c>
      <c r="X19" s="72">
        <v>904.44</v>
      </c>
      <c r="Y19" s="72">
        <v>871.10299999999995</v>
      </c>
      <c r="Z19" s="73"/>
      <c r="AA19" s="74">
        <f t="shared" ref="AA19:AA24" si="2">SUM(B19:Z19)</f>
        <v>20264.191999999995</v>
      </c>
    </row>
    <row r="20" spans="1:27" ht="24.95" customHeight="1" x14ac:dyDescent="0.2">
      <c r="A20" s="75" t="s">
        <v>15</v>
      </c>
      <c r="B20" s="76">
        <v>1094.6730000000002</v>
      </c>
      <c r="C20" s="77">
        <v>1094.2650000000001</v>
      </c>
      <c r="D20" s="77">
        <v>1089.412</v>
      </c>
      <c r="E20" s="77">
        <v>1087.3409999999999</v>
      </c>
      <c r="F20" s="77">
        <v>1131.731</v>
      </c>
      <c r="G20" s="77">
        <v>1275.4940000000001</v>
      </c>
      <c r="H20" s="77">
        <v>1562.6170000000004</v>
      </c>
      <c r="I20" s="77">
        <v>1711.4950000000003</v>
      </c>
      <c r="J20" s="77">
        <v>1786.9669999999999</v>
      </c>
      <c r="K20" s="77">
        <v>1746.0890000000002</v>
      </c>
      <c r="L20" s="77">
        <v>1737.49</v>
      </c>
      <c r="M20" s="77">
        <v>1714.8519999999999</v>
      </c>
      <c r="N20" s="77">
        <v>1689.6519999999998</v>
      </c>
      <c r="O20" s="77">
        <v>1655.1639999999998</v>
      </c>
      <c r="P20" s="77">
        <v>1634.8150000000001</v>
      </c>
      <c r="Q20" s="77">
        <v>1605.6680000000001</v>
      </c>
      <c r="R20" s="77">
        <v>1627.2140000000004</v>
      </c>
      <c r="S20" s="77">
        <v>1645.3840000000002</v>
      </c>
      <c r="T20" s="77">
        <v>1603.915</v>
      </c>
      <c r="U20" s="77">
        <v>1534.6940000000002</v>
      </c>
      <c r="V20" s="77">
        <v>1395.6139999999998</v>
      </c>
      <c r="W20" s="77">
        <v>1239.9469999999999</v>
      </c>
      <c r="X20" s="77">
        <v>1167.0050000000001</v>
      </c>
      <c r="Y20" s="77">
        <v>1135.7980000000005</v>
      </c>
      <c r="Z20" s="78"/>
      <c r="AA20" s="79">
        <f t="shared" si="2"/>
        <v>34967.296000000009</v>
      </c>
    </row>
    <row r="21" spans="1:27" ht="24.95" customHeight="1" x14ac:dyDescent="0.2">
      <c r="A21" s="75" t="s">
        <v>16</v>
      </c>
      <c r="B21" s="80">
        <v>2943.752</v>
      </c>
      <c r="C21" s="81">
        <v>2860.9990000000003</v>
      </c>
      <c r="D21" s="81">
        <v>2746.8649999999998</v>
      </c>
      <c r="E21" s="81">
        <v>2647.4340000000002</v>
      </c>
      <c r="F21" s="81">
        <v>2740.5340000000001</v>
      </c>
      <c r="G21" s="81">
        <v>3121.1749999999993</v>
      </c>
      <c r="H21" s="81">
        <v>3698.1640000000002</v>
      </c>
      <c r="I21" s="81">
        <v>4083.3519999999999</v>
      </c>
      <c r="J21" s="81">
        <v>4498.8809999999994</v>
      </c>
      <c r="K21" s="81">
        <v>4699.1459999999997</v>
      </c>
      <c r="L21" s="81">
        <v>4719.4220000000005</v>
      </c>
      <c r="M21" s="81">
        <v>4732.2890000000007</v>
      </c>
      <c r="N21" s="81">
        <v>4617.3030000000008</v>
      </c>
      <c r="O21" s="81">
        <v>4456.1539999999995</v>
      </c>
      <c r="P21" s="81">
        <v>4451.9980000000005</v>
      </c>
      <c r="Q21" s="81">
        <v>4458.973</v>
      </c>
      <c r="R21" s="81">
        <v>4598.5520000000006</v>
      </c>
      <c r="S21" s="81">
        <v>5126.13</v>
      </c>
      <c r="T21" s="81">
        <v>5262.0810000000001</v>
      </c>
      <c r="U21" s="81">
        <v>5154.6959999999999</v>
      </c>
      <c r="V21" s="81">
        <v>4833.9060000000009</v>
      </c>
      <c r="W21" s="81">
        <v>4385.9699999999993</v>
      </c>
      <c r="X21" s="81">
        <v>3905.6729999999993</v>
      </c>
      <c r="Y21" s="81">
        <v>3482.0309999999995</v>
      </c>
      <c r="Z21" s="78"/>
      <c r="AA21" s="79">
        <f t="shared" si="2"/>
        <v>98225.48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107.5</v>
      </c>
      <c r="C23" s="77">
        <v>95.5</v>
      </c>
      <c r="D23" s="77">
        <v>99</v>
      </c>
      <c r="E23" s="77">
        <v>113</v>
      </c>
      <c r="F23" s="77">
        <v>110</v>
      </c>
      <c r="G23" s="77">
        <v>143.5</v>
      </c>
      <c r="H23" s="77">
        <v>194</v>
      </c>
      <c r="I23" s="77">
        <v>230.5</v>
      </c>
      <c r="J23" s="77">
        <v>180</v>
      </c>
      <c r="K23" s="77">
        <v>166</v>
      </c>
      <c r="L23" s="77">
        <v>118.5</v>
      </c>
      <c r="M23" s="77">
        <v>103.5</v>
      </c>
      <c r="N23" s="77">
        <v>115.5</v>
      </c>
      <c r="O23" s="77">
        <v>121</v>
      </c>
      <c r="P23" s="77">
        <v>128</v>
      </c>
      <c r="Q23" s="77">
        <v>208.5</v>
      </c>
      <c r="R23" s="77">
        <v>258</v>
      </c>
      <c r="S23" s="77">
        <v>272</v>
      </c>
      <c r="T23" s="77">
        <v>276</v>
      </c>
      <c r="U23" s="77">
        <v>250.5</v>
      </c>
      <c r="V23" s="77">
        <v>197.5</v>
      </c>
      <c r="W23" s="77">
        <v>161</v>
      </c>
      <c r="X23" s="77">
        <v>119.5</v>
      </c>
      <c r="Y23" s="77">
        <v>98.5</v>
      </c>
      <c r="Z23" s="77"/>
      <c r="AA23" s="79">
        <f t="shared" si="2"/>
        <v>3867</v>
      </c>
    </row>
    <row r="24" spans="1:27" ht="24.95" customHeight="1" x14ac:dyDescent="0.2">
      <c r="A24" s="85" t="s">
        <v>19</v>
      </c>
      <c r="B24" s="77">
        <v>227.00000000000003</v>
      </c>
      <c r="C24" s="77">
        <v>216</v>
      </c>
      <c r="D24" s="77">
        <v>209</v>
      </c>
      <c r="E24" s="77">
        <v>208</v>
      </c>
      <c r="F24" s="77">
        <v>218</v>
      </c>
      <c r="G24" s="77">
        <v>249</v>
      </c>
      <c r="H24" s="77">
        <v>299.00000000000006</v>
      </c>
      <c r="I24" s="77">
        <v>334.00000000000006</v>
      </c>
      <c r="J24" s="77">
        <v>360.00000000000006</v>
      </c>
      <c r="K24" s="77">
        <v>359</v>
      </c>
      <c r="L24" s="77">
        <v>370</v>
      </c>
      <c r="M24" s="77">
        <v>364.99999999999994</v>
      </c>
      <c r="N24" s="77">
        <v>351.99999999999994</v>
      </c>
      <c r="O24" s="77">
        <v>347.00000000000006</v>
      </c>
      <c r="P24" s="77">
        <v>345</v>
      </c>
      <c r="Q24" s="77">
        <v>356.99999999999994</v>
      </c>
      <c r="R24" s="77">
        <v>389.00000000000006</v>
      </c>
      <c r="S24" s="77">
        <v>417.00000000000006</v>
      </c>
      <c r="T24" s="77">
        <v>422</v>
      </c>
      <c r="U24" s="77">
        <v>419.00000000000006</v>
      </c>
      <c r="V24" s="77">
        <v>389.00000000000006</v>
      </c>
      <c r="W24" s="77">
        <v>343</v>
      </c>
      <c r="X24" s="77">
        <v>300.00000000000006</v>
      </c>
      <c r="Y24" s="77">
        <v>266</v>
      </c>
      <c r="Z24" s="77"/>
      <c r="AA24" s="79">
        <f t="shared" si="2"/>
        <v>7760</v>
      </c>
    </row>
    <row r="25" spans="1:27" ht="30" customHeight="1" thickBot="1" x14ac:dyDescent="0.25">
      <c r="A25" s="86" t="s">
        <v>20</v>
      </c>
      <c r="B25" s="87">
        <f t="shared" ref="B25:AA25" si="3">SUM(B19:B24)</f>
        <v>5345.9850000000006</v>
      </c>
      <c r="C25" s="88">
        <f t="shared" si="3"/>
        <v>5241.4650000000001</v>
      </c>
      <c r="D25" s="88">
        <f t="shared" si="3"/>
        <v>5230.6059999999998</v>
      </c>
      <c r="E25" s="88">
        <f t="shared" si="3"/>
        <v>5140.607</v>
      </c>
      <c r="F25" s="88">
        <f t="shared" si="3"/>
        <v>5184.1170000000002</v>
      </c>
      <c r="G25" s="88">
        <f t="shared" si="3"/>
        <v>5735.2389999999996</v>
      </c>
      <c r="H25" s="88">
        <f t="shared" si="3"/>
        <v>6628.76</v>
      </c>
      <c r="I25" s="88">
        <f t="shared" si="3"/>
        <v>7183.8330000000005</v>
      </c>
      <c r="J25" s="88">
        <f t="shared" si="3"/>
        <v>7669.2379999999994</v>
      </c>
      <c r="K25" s="88">
        <f t="shared" si="3"/>
        <v>7776.8710000000001</v>
      </c>
      <c r="L25" s="88">
        <f t="shared" si="3"/>
        <v>7770.7470000000003</v>
      </c>
      <c r="M25" s="88">
        <f t="shared" si="3"/>
        <v>7750.8290000000006</v>
      </c>
      <c r="N25" s="88">
        <f t="shared" si="3"/>
        <v>7552.2160000000003</v>
      </c>
      <c r="O25" s="88">
        <f t="shared" si="3"/>
        <v>7355.9339999999993</v>
      </c>
      <c r="P25" s="88">
        <f t="shared" si="3"/>
        <v>7324.491</v>
      </c>
      <c r="Q25" s="88">
        <f t="shared" si="3"/>
        <v>7398.268</v>
      </c>
      <c r="R25" s="88">
        <f t="shared" si="3"/>
        <v>7637.1960000000008</v>
      </c>
      <c r="S25" s="88">
        <f t="shared" si="3"/>
        <v>8221.7530000000006</v>
      </c>
      <c r="T25" s="88">
        <f t="shared" si="3"/>
        <v>8324.1409999999996</v>
      </c>
      <c r="U25" s="88">
        <f t="shared" si="3"/>
        <v>8114.3590000000004</v>
      </c>
      <c r="V25" s="88">
        <f t="shared" si="3"/>
        <v>7564.3000000000011</v>
      </c>
      <c r="W25" s="88">
        <f t="shared" si="3"/>
        <v>6902.9629999999997</v>
      </c>
      <c r="X25" s="88">
        <f t="shared" si="3"/>
        <v>6396.6179999999995</v>
      </c>
      <c r="Y25" s="88">
        <f t="shared" si="3"/>
        <v>5853.4319999999998</v>
      </c>
      <c r="Z25" s="89">
        <f t="shared" si="3"/>
        <v>0</v>
      </c>
      <c r="AA25" s="90">
        <f t="shared" si="3"/>
        <v>165303.96799999999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511.5</v>
      </c>
      <c r="C28" s="72">
        <v>488.5</v>
      </c>
      <c r="D28" s="72">
        <v>485</v>
      </c>
      <c r="E28" s="72">
        <v>498</v>
      </c>
      <c r="F28" s="72">
        <v>505</v>
      </c>
      <c r="G28" s="72">
        <v>569.5</v>
      </c>
      <c r="H28" s="72">
        <v>670</v>
      </c>
      <c r="I28" s="72">
        <v>741.5</v>
      </c>
      <c r="J28" s="72">
        <v>717</v>
      </c>
      <c r="K28" s="72">
        <v>743</v>
      </c>
      <c r="L28" s="72">
        <v>706.5</v>
      </c>
      <c r="M28" s="72">
        <v>686.5</v>
      </c>
      <c r="N28" s="72">
        <v>685.5</v>
      </c>
      <c r="O28" s="72">
        <v>686</v>
      </c>
      <c r="P28" s="72">
        <v>650</v>
      </c>
      <c r="Q28" s="72">
        <v>742.5</v>
      </c>
      <c r="R28" s="72">
        <v>824</v>
      </c>
      <c r="S28" s="72">
        <v>866</v>
      </c>
      <c r="T28" s="72">
        <v>875</v>
      </c>
      <c r="U28" s="72">
        <v>846.5</v>
      </c>
      <c r="V28" s="72">
        <v>763.5</v>
      </c>
      <c r="W28" s="72">
        <v>681</v>
      </c>
      <c r="X28" s="72">
        <v>596.5</v>
      </c>
      <c r="Y28" s="72">
        <v>541.5</v>
      </c>
      <c r="Z28" s="73"/>
      <c r="AA28" s="74">
        <f>SUM(B28:Z28)</f>
        <v>16080</v>
      </c>
    </row>
    <row r="29" spans="1:27" ht="24.95" customHeight="1" x14ac:dyDescent="0.2">
      <c r="A29" s="75" t="s">
        <v>23</v>
      </c>
      <c r="B29" s="76">
        <v>5155.4849999999997</v>
      </c>
      <c r="C29" s="77">
        <v>4900.9650000000001</v>
      </c>
      <c r="D29" s="77">
        <v>4867.6059999999998</v>
      </c>
      <c r="E29" s="77">
        <v>4750.607</v>
      </c>
      <c r="F29" s="77">
        <v>4769.1170000000002</v>
      </c>
      <c r="G29" s="77">
        <v>5184.7389999999996</v>
      </c>
      <c r="H29" s="77">
        <v>5990.76</v>
      </c>
      <c r="I29" s="77">
        <v>6493.3329999999996</v>
      </c>
      <c r="J29" s="77">
        <v>7056.2380000000003</v>
      </c>
      <c r="K29" s="77">
        <v>7331.8710000000001</v>
      </c>
      <c r="L29" s="77">
        <v>7241.2470000000003</v>
      </c>
      <c r="M29" s="77">
        <v>7424.3289999999997</v>
      </c>
      <c r="N29" s="77">
        <v>7234.7160000000003</v>
      </c>
      <c r="O29" s="77">
        <v>6965.9340000000002</v>
      </c>
      <c r="P29" s="77">
        <v>6770.491</v>
      </c>
      <c r="Q29" s="77">
        <v>6778.768</v>
      </c>
      <c r="R29" s="77">
        <v>6961.1959999999999</v>
      </c>
      <c r="S29" s="77">
        <v>7553.7529999999997</v>
      </c>
      <c r="T29" s="77">
        <v>7605.1409999999996</v>
      </c>
      <c r="U29" s="77">
        <v>7408.8590000000004</v>
      </c>
      <c r="V29" s="77">
        <v>6941.8</v>
      </c>
      <c r="W29" s="77">
        <v>6359.9629999999997</v>
      </c>
      <c r="X29" s="77">
        <v>6000.1180000000004</v>
      </c>
      <c r="Y29" s="77">
        <v>5514.9319999999998</v>
      </c>
      <c r="Z29" s="78"/>
      <c r="AA29" s="79">
        <f>SUM(B29:Z29)</f>
        <v>153261.96799999996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5666.9849999999997</v>
      </c>
      <c r="C31" s="62">
        <f t="shared" si="4"/>
        <v>5389.4650000000001</v>
      </c>
      <c r="D31" s="62">
        <f t="shared" si="4"/>
        <v>5352.6059999999998</v>
      </c>
      <c r="E31" s="62">
        <f t="shared" si="4"/>
        <v>5248.607</v>
      </c>
      <c r="F31" s="62">
        <f t="shared" si="4"/>
        <v>5274.1170000000002</v>
      </c>
      <c r="G31" s="62">
        <f t="shared" si="4"/>
        <v>5754.2389999999996</v>
      </c>
      <c r="H31" s="62">
        <f t="shared" si="4"/>
        <v>6660.76</v>
      </c>
      <c r="I31" s="62">
        <f t="shared" si="4"/>
        <v>7234.8329999999996</v>
      </c>
      <c r="J31" s="62">
        <f t="shared" si="4"/>
        <v>7773.2380000000003</v>
      </c>
      <c r="K31" s="62">
        <f t="shared" si="4"/>
        <v>8074.8710000000001</v>
      </c>
      <c r="L31" s="62">
        <f t="shared" si="4"/>
        <v>7947.7470000000003</v>
      </c>
      <c r="M31" s="62">
        <f t="shared" si="4"/>
        <v>8110.8289999999997</v>
      </c>
      <c r="N31" s="62">
        <f t="shared" si="4"/>
        <v>7920.2160000000003</v>
      </c>
      <c r="O31" s="62">
        <f t="shared" si="4"/>
        <v>7651.9340000000002</v>
      </c>
      <c r="P31" s="62">
        <f t="shared" si="4"/>
        <v>7420.491</v>
      </c>
      <c r="Q31" s="62">
        <f t="shared" si="4"/>
        <v>7521.268</v>
      </c>
      <c r="R31" s="62">
        <f t="shared" si="4"/>
        <v>7785.1959999999999</v>
      </c>
      <c r="S31" s="62">
        <f t="shared" si="4"/>
        <v>8419.7530000000006</v>
      </c>
      <c r="T31" s="62">
        <f t="shared" si="4"/>
        <v>8480.1409999999996</v>
      </c>
      <c r="U31" s="62">
        <f t="shared" si="4"/>
        <v>8255.3590000000004</v>
      </c>
      <c r="V31" s="62">
        <f t="shared" si="4"/>
        <v>7705.3</v>
      </c>
      <c r="W31" s="62">
        <f t="shared" si="4"/>
        <v>7040.9629999999997</v>
      </c>
      <c r="X31" s="62">
        <f t="shared" si="4"/>
        <v>6596.6180000000004</v>
      </c>
      <c r="Y31" s="62">
        <f t="shared" si="4"/>
        <v>6056.4319999999998</v>
      </c>
      <c r="Z31" s="63">
        <f t="shared" si="4"/>
        <v>0</v>
      </c>
      <c r="AA31" s="64">
        <f t="shared" si="4"/>
        <v>169341.96799999996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198</v>
      </c>
      <c r="C34" s="95">
        <v>100</v>
      </c>
      <c r="D34" s="95">
        <v>90</v>
      </c>
      <c r="E34" s="95">
        <v>77</v>
      </c>
      <c r="F34" s="95">
        <v>72</v>
      </c>
      <c r="G34" s="95"/>
      <c r="H34" s="95"/>
      <c r="I34" s="95">
        <v>6</v>
      </c>
      <c r="J34" s="95">
        <v>64</v>
      </c>
      <c r="K34" s="95">
        <v>207</v>
      </c>
      <c r="L34" s="95">
        <v>140</v>
      </c>
      <c r="M34" s="95">
        <v>213</v>
      </c>
      <c r="N34" s="95">
        <v>246</v>
      </c>
      <c r="O34" s="95">
        <v>114</v>
      </c>
      <c r="P34" s="95">
        <v>56</v>
      </c>
      <c r="Q34" s="95">
        <v>47</v>
      </c>
      <c r="R34" s="95">
        <v>91</v>
      </c>
      <c r="S34" s="95">
        <v>110</v>
      </c>
      <c r="T34" s="95">
        <v>100</v>
      </c>
      <c r="U34" s="95">
        <v>87</v>
      </c>
      <c r="V34" s="95">
        <v>98</v>
      </c>
      <c r="W34" s="95">
        <v>100</v>
      </c>
      <c r="X34" s="95">
        <v>150</v>
      </c>
      <c r="Y34" s="95">
        <v>150</v>
      </c>
      <c r="Z34" s="96"/>
      <c r="AA34" s="74">
        <f t="shared" ref="AA34:AA39" si="5">SUM(B34:Z34)</f>
        <v>2516</v>
      </c>
    </row>
    <row r="35" spans="1:27" ht="24.95" customHeight="1" x14ac:dyDescent="0.2">
      <c r="A35" s="97" t="s">
        <v>41</v>
      </c>
      <c r="B35" s="98">
        <v>123</v>
      </c>
      <c r="C35" s="99">
        <v>48</v>
      </c>
      <c r="D35" s="99">
        <v>32</v>
      </c>
      <c r="E35" s="99">
        <v>31</v>
      </c>
      <c r="F35" s="99">
        <v>18</v>
      </c>
      <c r="G35" s="99">
        <v>19</v>
      </c>
      <c r="H35" s="99">
        <v>32</v>
      </c>
      <c r="I35" s="99">
        <v>45</v>
      </c>
      <c r="J35" s="99">
        <v>40</v>
      </c>
      <c r="K35" s="99">
        <v>91</v>
      </c>
      <c r="L35" s="99">
        <v>37</v>
      </c>
      <c r="M35" s="99">
        <v>147</v>
      </c>
      <c r="N35" s="99">
        <v>102</v>
      </c>
      <c r="O35" s="99">
        <v>147</v>
      </c>
      <c r="P35" s="99">
        <v>40</v>
      </c>
      <c r="Q35" s="99">
        <v>76</v>
      </c>
      <c r="R35" s="99">
        <v>57</v>
      </c>
      <c r="S35" s="99">
        <v>88</v>
      </c>
      <c r="T35" s="99">
        <v>56</v>
      </c>
      <c r="U35" s="99">
        <v>54</v>
      </c>
      <c r="V35" s="99">
        <v>43</v>
      </c>
      <c r="W35" s="99">
        <v>38</v>
      </c>
      <c r="X35" s="99">
        <v>50</v>
      </c>
      <c r="Y35" s="99">
        <v>53</v>
      </c>
      <c r="Z35" s="100"/>
      <c r="AA35" s="79">
        <f t="shared" si="5"/>
        <v>1467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128.19999999999999</v>
      </c>
      <c r="I36" s="99">
        <v>407.9</v>
      </c>
      <c r="J36" s="99">
        <v>637.4</v>
      </c>
      <c r="K36" s="99">
        <v>410.8</v>
      </c>
      <c r="L36" s="99">
        <v>32</v>
      </c>
      <c r="M36" s="99"/>
      <c r="N36" s="99"/>
      <c r="O36" s="99"/>
      <c r="P36" s="99">
        <v>256.5</v>
      </c>
      <c r="Q36" s="99">
        <v>522.9</v>
      </c>
      <c r="R36" s="99">
        <v>394</v>
      </c>
      <c r="S36" s="99">
        <v>217.3</v>
      </c>
      <c r="T36" s="99">
        <v>334.5</v>
      </c>
      <c r="U36" s="99">
        <v>645.20000000000005</v>
      </c>
      <c r="V36" s="99">
        <v>996.2</v>
      </c>
      <c r="W36" s="99">
        <v>564.4</v>
      </c>
      <c r="X36" s="99"/>
      <c r="Y36" s="99"/>
      <c r="Z36" s="100"/>
      <c r="AA36" s="79">
        <f t="shared" si="5"/>
        <v>5547.2999999999993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20</v>
      </c>
      <c r="O37" s="99">
        <v>35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/>
      <c r="Q38" s="99"/>
      <c r="R38" s="99"/>
      <c r="S38" s="99"/>
      <c r="T38" s="99"/>
      <c r="U38" s="99"/>
      <c r="V38" s="99"/>
      <c r="W38" s="99"/>
      <c r="X38" s="99">
        <v>164.6</v>
      </c>
      <c r="Y38" s="99">
        <v>350</v>
      </c>
      <c r="Z38" s="100"/>
      <c r="AA38" s="79">
        <f t="shared" si="5"/>
        <v>3014.6</v>
      </c>
    </row>
    <row r="39" spans="1:27" ht="30" customHeight="1" thickBot="1" x14ac:dyDescent="0.25">
      <c r="A39" s="86" t="s">
        <v>45</v>
      </c>
      <c r="B39" s="87">
        <f t="shared" ref="B39:Z39" si="6">SUM(B34:B38)</f>
        <v>321</v>
      </c>
      <c r="C39" s="88">
        <f t="shared" si="6"/>
        <v>148</v>
      </c>
      <c r="D39" s="88">
        <f t="shared" si="6"/>
        <v>122</v>
      </c>
      <c r="E39" s="88">
        <f t="shared" si="6"/>
        <v>108</v>
      </c>
      <c r="F39" s="88">
        <f t="shared" si="6"/>
        <v>90</v>
      </c>
      <c r="G39" s="88">
        <f t="shared" si="6"/>
        <v>19</v>
      </c>
      <c r="H39" s="88">
        <f t="shared" si="6"/>
        <v>160.19999999999999</v>
      </c>
      <c r="I39" s="88">
        <f t="shared" si="6"/>
        <v>458.9</v>
      </c>
      <c r="J39" s="88">
        <f t="shared" si="6"/>
        <v>741.4</v>
      </c>
      <c r="K39" s="88">
        <f t="shared" si="6"/>
        <v>1208.8</v>
      </c>
      <c r="L39" s="88">
        <f t="shared" si="6"/>
        <v>709</v>
      </c>
      <c r="M39" s="88">
        <f t="shared" si="6"/>
        <v>860</v>
      </c>
      <c r="N39" s="88">
        <f t="shared" si="6"/>
        <v>868</v>
      </c>
      <c r="O39" s="88">
        <f t="shared" si="6"/>
        <v>796</v>
      </c>
      <c r="P39" s="88">
        <f t="shared" si="6"/>
        <v>352.5</v>
      </c>
      <c r="Q39" s="88">
        <f t="shared" si="6"/>
        <v>645.9</v>
      </c>
      <c r="R39" s="88">
        <f t="shared" si="6"/>
        <v>542</v>
      </c>
      <c r="S39" s="88">
        <f t="shared" si="6"/>
        <v>415.3</v>
      </c>
      <c r="T39" s="88">
        <f t="shared" si="6"/>
        <v>490.5</v>
      </c>
      <c r="U39" s="88">
        <f t="shared" si="6"/>
        <v>786.2</v>
      </c>
      <c r="V39" s="88">
        <f t="shared" si="6"/>
        <v>1137.2</v>
      </c>
      <c r="W39" s="88">
        <f t="shared" si="6"/>
        <v>702.4</v>
      </c>
      <c r="X39" s="88">
        <f t="shared" si="6"/>
        <v>364.6</v>
      </c>
      <c r="Y39" s="88">
        <f t="shared" si="6"/>
        <v>553</v>
      </c>
      <c r="Z39" s="89">
        <f t="shared" si="6"/>
        <v>0</v>
      </c>
      <c r="AA39" s="90">
        <f t="shared" si="5"/>
        <v>12599.900000000001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128.19999999999999</v>
      </c>
      <c r="I44" s="99">
        <v>407.9</v>
      </c>
      <c r="J44" s="99">
        <v>637.4</v>
      </c>
      <c r="K44" s="99">
        <v>410.8</v>
      </c>
      <c r="L44" s="99">
        <v>32</v>
      </c>
      <c r="M44" s="99"/>
      <c r="N44" s="99"/>
      <c r="O44" s="99"/>
      <c r="P44" s="99">
        <v>256.5</v>
      </c>
      <c r="Q44" s="99">
        <v>522.9</v>
      </c>
      <c r="R44" s="99">
        <v>394</v>
      </c>
      <c r="S44" s="99">
        <v>217.3</v>
      </c>
      <c r="T44" s="99">
        <v>334.5</v>
      </c>
      <c r="U44" s="99">
        <v>645.20000000000005</v>
      </c>
      <c r="V44" s="99">
        <v>996.2</v>
      </c>
      <c r="W44" s="99">
        <v>564.4</v>
      </c>
      <c r="X44" s="99"/>
      <c r="Y44" s="99"/>
      <c r="Z44" s="100"/>
      <c r="AA44" s="79">
        <f t="shared" si="7"/>
        <v>5547.2999999999993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/>
      <c r="Q46" s="99"/>
      <c r="R46" s="99"/>
      <c r="S46" s="99"/>
      <c r="T46" s="99"/>
      <c r="U46" s="99"/>
      <c r="V46" s="99"/>
      <c r="W46" s="99"/>
      <c r="X46" s="99">
        <v>164.6</v>
      </c>
      <c r="Y46" s="99">
        <v>350</v>
      </c>
      <c r="Z46" s="100"/>
      <c r="AA46" s="79">
        <f t="shared" si="7"/>
        <v>3014.6</v>
      </c>
    </row>
    <row r="47" spans="1:27" ht="24.95" customHeight="1" x14ac:dyDescent="0.2">
      <c r="A47" s="85" t="s">
        <v>47</v>
      </c>
      <c r="B47" s="98">
        <v>32.5</v>
      </c>
      <c r="C47" s="99">
        <v>22.5</v>
      </c>
      <c r="D47" s="99">
        <v>15.5</v>
      </c>
      <c r="E47" s="99">
        <v>15.5</v>
      </c>
      <c r="F47" s="99">
        <v>26.5</v>
      </c>
      <c r="G47" s="99">
        <v>57.5</v>
      </c>
      <c r="H47" s="99">
        <v>107.5</v>
      </c>
      <c r="I47" s="99">
        <v>135.5</v>
      </c>
      <c r="J47" s="99">
        <v>148.5</v>
      </c>
      <c r="K47" s="99">
        <v>140.5</v>
      </c>
      <c r="L47" s="99">
        <v>150</v>
      </c>
      <c r="M47" s="99">
        <v>149.5</v>
      </c>
      <c r="N47" s="99">
        <v>148.5</v>
      </c>
      <c r="O47" s="99">
        <v>150</v>
      </c>
      <c r="P47" s="99">
        <v>150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132</v>
      </c>
      <c r="X47" s="99">
        <v>92</v>
      </c>
      <c r="Y47" s="99">
        <v>58</v>
      </c>
      <c r="Z47" s="100"/>
      <c r="AA47" s="79">
        <f t="shared" si="7"/>
        <v>2629</v>
      </c>
    </row>
    <row r="48" spans="1:27" ht="30" customHeight="1" thickBot="1" x14ac:dyDescent="0.25">
      <c r="A48" s="86" t="s">
        <v>48</v>
      </c>
      <c r="B48" s="87">
        <f>SUM(B42:B47)</f>
        <v>32.5</v>
      </c>
      <c r="C48" s="88">
        <f t="shared" ref="C48:Z48" si="8">SUM(C42:C47)</f>
        <v>22.5</v>
      </c>
      <c r="D48" s="88">
        <f t="shared" si="8"/>
        <v>15.5</v>
      </c>
      <c r="E48" s="88">
        <f t="shared" si="8"/>
        <v>15.5</v>
      </c>
      <c r="F48" s="88">
        <f t="shared" si="8"/>
        <v>26.5</v>
      </c>
      <c r="G48" s="88">
        <f t="shared" si="8"/>
        <v>57.5</v>
      </c>
      <c r="H48" s="88">
        <f t="shared" si="8"/>
        <v>235.7</v>
      </c>
      <c r="I48" s="88">
        <f t="shared" si="8"/>
        <v>543.4</v>
      </c>
      <c r="J48" s="88">
        <f t="shared" si="8"/>
        <v>785.9</v>
      </c>
      <c r="K48" s="88">
        <f t="shared" si="8"/>
        <v>1051.3</v>
      </c>
      <c r="L48" s="88">
        <f t="shared" si="8"/>
        <v>682</v>
      </c>
      <c r="M48" s="88">
        <f t="shared" si="8"/>
        <v>649.5</v>
      </c>
      <c r="N48" s="88">
        <f t="shared" si="8"/>
        <v>648.5</v>
      </c>
      <c r="O48" s="88">
        <f t="shared" si="8"/>
        <v>650</v>
      </c>
      <c r="P48" s="88">
        <f t="shared" si="8"/>
        <v>406.5</v>
      </c>
      <c r="Q48" s="88">
        <f t="shared" si="8"/>
        <v>669.9</v>
      </c>
      <c r="R48" s="88">
        <f t="shared" si="8"/>
        <v>544</v>
      </c>
      <c r="S48" s="88">
        <f t="shared" si="8"/>
        <v>367.3</v>
      </c>
      <c r="T48" s="88">
        <f t="shared" si="8"/>
        <v>484.5</v>
      </c>
      <c r="U48" s="88">
        <f t="shared" si="8"/>
        <v>795.2</v>
      </c>
      <c r="V48" s="88">
        <f t="shared" si="8"/>
        <v>1146.2</v>
      </c>
      <c r="W48" s="88">
        <f t="shared" si="8"/>
        <v>696.4</v>
      </c>
      <c r="X48" s="88">
        <f t="shared" si="8"/>
        <v>256.60000000000002</v>
      </c>
      <c r="Y48" s="88">
        <f t="shared" si="8"/>
        <v>408</v>
      </c>
      <c r="Z48" s="89">
        <f t="shared" si="8"/>
        <v>0</v>
      </c>
      <c r="AA48" s="90">
        <f t="shared" si="7"/>
        <v>11190.900000000001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5666.9850000000006</v>
      </c>
      <c r="C51" s="88">
        <f t="shared" si="10"/>
        <v>5389.4650000000001</v>
      </c>
      <c r="D51" s="88">
        <f t="shared" si="10"/>
        <v>5352.6059999999998</v>
      </c>
      <c r="E51" s="88">
        <f t="shared" si="10"/>
        <v>5248.607</v>
      </c>
      <c r="F51" s="88">
        <f t="shared" si="10"/>
        <v>5274.1170000000002</v>
      </c>
      <c r="G51" s="88">
        <f t="shared" si="10"/>
        <v>5754.2389999999996</v>
      </c>
      <c r="H51" s="88">
        <f t="shared" si="10"/>
        <v>6788.96</v>
      </c>
      <c r="I51" s="88">
        <f t="shared" si="10"/>
        <v>7642.7330000000002</v>
      </c>
      <c r="J51" s="88">
        <f t="shared" si="10"/>
        <v>8410.637999999999</v>
      </c>
      <c r="K51" s="88">
        <f t="shared" si="10"/>
        <v>8985.6710000000003</v>
      </c>
      <c r="L51" s="88">
        <f t="shared" si="10"/>
        <v>8479.7469999999994</v>
      </c>
      <c r="M51" s="88">
        <f t="shared" si="10"/>
        <v>8610.8290000000015</v>
      </c>
      <c r="N51" s="88">
        <f t="shared" si="10"/>
        <v>8420.2160000000003</v>
      </c>
      <c r="O51" s="88">
        <f t="shared" si="10"/>
        <v>8151.9339999999993</v>
      </c>
      <c r="P51" s="88">
        <f t="shared" si="10"/>
        <v>7676.991</v>
      </c>
      <c r="Q51" s="88">
        <f t="shared" si="10"/>
        <v>8044.1679999999997</v>
      </c>
      <c r="R51" s="88">
        <f t="shared" si="10"/>
        <v>8179.1960000000008</v>
      </c>
      <c r="S51" s="88">
        <f t="shared" si="10"/>
        <v>8637.0529999999999</v>
      </c>
      <c r="T51" s="88">
        <f t="shared" si="10"/>
        <v>8814.6409999999996</v>
      </c>
      <c r="U51" s="88">
        <f t="shared" si="10"/>
        <v>8900.5590000000011</v>
      </c>
      <c r="V51" s="88">
        <f t="shared" si="10"/>
        <v>8701.5000000000018</v>
      </c>
      <c r="W51" s="88">
        <f t="shared" si="10"/>
        <v>7605.3629999999994</v>
      </c>
      <c r="X51" s="88">
        <f t="shared" si="10"/>
        <v>6761.2179999999998</v>
      </c>
      <c r="Y51" s="88">
        <f t="shared" si="10"/>
        <v>6406.4319999999998</v>
      </c>
      <c r="Z51" s="89">
        <f t="shared" si="10"/>
        <v>0</v>
      </c>
      <c r="AA51" s="104">
        <f>SUM(B51:Z51)</f>
        <v>177903.86799999999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-619.20000000000005</v>
      </c>
      <c r="C4" s="18">
        <v>-817.2</v>
      </c>
      <c r="D4" s="18">
        <v>-897</v>
      </c>
      <c r="E4" s="18">
        <v>-836.59999999999991</v>
      </c>
      <c r="F4" s="18">
        <v>-792.1</v>
      </c>
      <c r="G4" s="18">
        <v>-896.2</v>
      </c>
      <c r="H4" s="18">
        <v>-371.8</v>
      </c>
      <c r="I4" s="18">
        <v>-92.100000000000023</v>
      </c>
      <c r="J4" s="18">
        <v>522.5</v>
      </c>
      <c r="K4" s="18">
        <v>910.8</v>
      </c>
      <c r="L4" s="18">
        <v>532</v>
      </c>
      <c r="M4" s="18">
        <v>317</v>
      </c>
      <c r="N4" s="18">
        <v>461.6</v>
      </c>
      <c r="O4" s="18">
        <v>428.5</v>
      </c>
      <c r="P4" s="18">
        <v>-194.2</v>
      </c>
      <c r="Q4" s="18">
        <v>22.899999999999977</v>
      </c>
      <c r="R4" s="18">
        <v>-106</v>
      </c>
      <c r="S4" s="18">
        <v>-282.7</v>
      </c>
      <c r="T4" s="18">
        <v>-165.5</v>
      </c>
      <c r="U4" s="18">
        <v>145.20000000000005</v>
      </c>
      <c r="V4" s="18">
        <v>496.20000000000005</v>
      </c>
      <c r="W4" s="18">
        <v>64.399999999999977</v>
      </c>
      <c r="X4" s="18">
        <v>1.5</v>
      </c>
      <c r="Y4" s="18">
        <v>-17.899999999999977</v>
      </c>
      <c r="Z4" s="19"/>
      <c r="AA4" s="111">
        <f>SUM(B4:Z4)</f>
        <v>-2185.9000000000005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75.900000000000006</v>
      </c>
      <c r="C7" s="117">
        <v>72</v>
      </c>
      <c r="D7" s="117">
        <v>65.099999999999994</v>
      </c>
      <c r="E7" s="117">
        <v>65.099999999999994</v>
      </c>
      <c r="F7" s="117">
        <v>70.33</v>
      </c>
      <c r="G7" s="117">
        <v>122.01</v>
      </c>
      <c r="H7" s="117">
        <v>122</v>
      </c>
      <c r="I7" s="117">
        <v>122</v>
      </c>
      <c r="J7" s="117">
        <v>122</v>
      </c>
      <c r="K7" s="117">
        <v>101.17</v>
      </c>
      <c r="L7" s="117">
        <v>87.09</v>
      </c>
      <c r="M7" s="117">
        <v>67.61</v>
      </c>
      <c r="N7" s="117">
        <v>61.39</v>
      </c>
      <c r="O7" s="117">
        <v>65.91</v>
      </c>
      <c r="P7" s="117">
        <v>88.1</v>
      </c>
      <c r="Q7" s="117">
        <v>117.88</v>
      </c>
      <c r="R7" s="117">
        <v>141.25</v>
      </c>
      <c r="S7" s="117">
        <v>174.64</v>
      </c>
      <c r="T7" s="117">
        <v>154.15</v>
      </c>
      <c r="U7" s="117">
        <v>122.01</v>
      </c>
      <c r="V7" s="117">
        <v>122</v>
      </c>
      <c r="W7" s="117">
        <v>97.86</v>
      </c>
      <c r="X7" s="117">
        <v>94.1</v>
      </c>
      <c r="Y7" s="117">
        <v>89.44</v>
      </c>
      <c r="Z7" s="118"/>
      <c r="AA7" s="119">
        <f>IF(SUM(B7:Z7)&lt;&gt;0,AVERAGEIF(B7:Z7,"&lt;&gt;"""),"")</f>
        <v>100.87666666666668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226.1</v>
      </c>
      <c r="C13" s="129">
        <v>484.1</v>
      </c>
      <c r="D13" s="129">
        <v>610.70000000000005</v>
      </c>
      <c r="E13" s="129">
        <v>557.29999999999995</v>
      </c>
      <c r="F13" s="129">
        <v>468.8</v>
      </c>
      <c r="G13" s="129">
        <v>396.2</v>
      </c>
      <c r="H13" s="129"/>
      <c r="I13" s="129"/>
      <c r="J13" s="129"/>
      <c r="K13" s="129"/>
      <c r="L13" s="129"/>
      <c r="M13" s="129">
        <v>183</v>
      </c>
      <c r="N13" s="129">
        <v>38.4</v>
      </c>
      <c r="O13" s="129">
        <v>71.5</v>
      </c>
      <c r="P13" s="129"/>
      <c r="Q13" s="129"/>
      <c r="R13" s="129"/>
      <c r="S13" s="129"/>
      <c r="T13" s="129"/>
      <c r="U13" s="129"/>
      <c r="V13" s="129"/>
      <c r="W13" s="129"/>
      <c r="X13" s="129">
        <v>163.1</v>
      </c>
      <c r="Y13" s="130">
        <v>367.9</v>
      </c>
      <c r="Z13" s="131"/>
      <c r="AA13" s="132">
        <f t="shared" si="0"/>
        <v>3567.1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393.1</v>
      </c>
      <c r="C15" s="133">
        <v>333.1</v>
      </c>
      <c r="D15" s="133">
        <v>286.3</v>
      </c>
      <c r="E15" s="133">
        <v>279.3</v>
      </c>
      <c r="F15" s="133">
        <v>323.3</v>
      </c>
      <c r="G15" s="133">
        <v>500</v>
      </c>
      <c r="H15" s="133">
        <v>500</v>
      </c>
      <c r="I15" s="133">
        <v>500</v>
      </c>
      <c r="J15" s="133">
        <v>114.9</v>
      </c>
      <c r="K15" s="133"/>
      <c r="L15" s="133"/>
      <c r="M15" s="133"/>
      <c r="N15" s="133"/>
      <c r="O15" s="133"/>
      <c r="P15" s="133">
        <v>450.7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7180.7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619.20000000000005</v>
      </c>
      <c r="C16" s="135">
        <f t="shared" si="1"/>
        <v>817.2</v>
      </c>
      <c r="D16" s="135">
        <f t="shared" si="1"/>
        <v>897</v>
      </c>
      <c r="E16" s="135">
        <f t="shared" si="1"/>
        <v>836.59999999999991</v>
      </c>
      <c r="F16" s="135">
        <f t="shared" si="1"/>
        <v>792.1</v>
      </c>
      <c r="G16" s="135">
        <f t="shared" si="1"/>
        <v>896.2</v>
      </c>
      <c r="H16" s="135">
        <f t="shared" si="1"/>
        <v>500</v>
      </c>
      <c r="I16" s="135">
        <f t="shared" si="1"/>
        <v>500</v>
      </c>
      <c r="J16" s="135">
        <f t="shared" si="1"/>
        <v>114.9</v>
      </c>
      <c r="K16" s="135">
        <f t="shared" si="1"/>
        <v>0</v>
      </c>
      <c r="L16" s="135">
        <f t="shared" si="1"/>
        <v>0</v>
      </c>
      <c r="M16" s="135">
        <f t="shared" si="1"/>
        <v>183</v>
      </c>
      <c r="N16" s="135">
        <f t="shared" si="1"/>
        <v>38.4</v>
      </c>
      <c r="O16" s="135">
        <f t="shared" si="1"/>
        <v>71.5</v>
      </c>
      <c r="P16" s="135">
        <f t="shared" si="1"/>
        <v>450.7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163.1</v>
      </c>
      <c r="Y16" s="135">
        <f t="shared" si="1"/>
        <v>367.9</v>
      </c>
      <c r="Z16" s="136" t="str">
        <f t="shared" si="1"/>
        <v/>
      </c>
      <c r="AA16" s="90">
        <f t="shared" si="0"/>
        <v>10747.8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128.19999999999999</v>
      </c>
      <c r="I21" s="129">
        <v>407.9</v>
      </c>
      <c r="J21" s="129">
        <v>637.4</v>
      </c>
      <c r="K21" s="129">
        <v>410.8</v>
      </c>
      <c r="L21" s="129">
        <v>32</v>
      </c>
      <c r="M21" s="129"/>
      <c r="N21" s="129"/>
      <c r="O21" s="129"/>
      <c r="P21" s="129">
        <v>256.5</v>
      </c>
      <c r="Q21" s="129">
        <v>522.9</v>
      </c>
      <c r="R21" s="129">
        <v>394</v>
      </c>
      <c r="S21" s="129">
        <v>217.3</v>
      </c>
      <c r="T21" s="129">
        <v>334.5</v>
      </c>
      <c r="U21" s="129">
        <v>645.20000000000005</v>
      </c>
      <c r="V21" s="129">
        <v>996.2</v>
      </c>
      <c r="W21" s="129">
        <v>564.4</v>
      </c>
      <c r="X21" s="129"/>
      <c r="Y21" s="130"/>
      <c r="Z21" s="131"/>
      <c r="AA21" s="132">
        <f t="shared" si="2"/>
        <v>5547.2999999999993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/>
      <c r="Q23" s="133"/>
      <c r="R23" s="133"/>
      <c r="S23" s="133"/>
      <c r="T23" s="133"/>
      <c r="U23" s="133"/>
      <c r="V23" s="133"/>
      <c r="W23" s="133"/>
      <c r="X23" s="133">
        <v>164.6</v>
      </c>
      <c r="Y23" s="133">
        <v>350</v>
      </c>
      <c r="Z23" s="131"/>
      <c r="AA23" s="132">
        <f t="shared" si="2"/>
        <v>3014.6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128.19999999999999</v>
      </c>
      <c r="I24" s="135">
        <f t="shared" si="3"/>
        <v>407.9</v>
      </c>
      <c r="J24" s="135">
        <f t="shared" si="3"/>
        <v>637.4</v>
      </c>
      <c r="K24" s="135">
        <f t="shared" si="3"/>
        <v>910.8</v>
      </c>
      <c r="L24" s="135">
        <f t="shared" si="3"/>
        <v>532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256.5</v>
      </c>
      <c r="Q24" s="135">
        <f t="shared" si="3"/>
        <v>522.9</v>
      </c>
      <c r="R24" s="135">
        <f t="shared" si="3"/>
        <v>394</v>
      </c>
      <c r="S24" s="135">
        <f t="shared" si="3"/>
        <v>217.3</v>
      </c>
      <c r="T24" s="135">
        <f t="shared" si="3"/>
        <v>334.5</v>
      </c>
      <c r="U24" s="135">
        <f t="shared" si="3"/>
        <v>645.20000000000005</v>
      </c>
      <c r="V24" s="135">
        <f t="shared" si="3"/>
        <v>996.2</v>
      </c>
      <c r="W24" s="135">
        <f t="shared" si="3"/>
        <v>564.4</v>
      </c>
      <c r="X24" s="135">
        <f t="shared" si="3"/>
        <v>164.6</v>
      </c>
      <c r="Y24" s="135">
        <f t="shared" si="3"/>
        <v>350</v>
      </c>
      <c r="Z24" s="136" t="str">
        <f t="shared" si="3"/>
        <v/>
      </c>
      <c r="AA24" s="90">
        <f t="shared" si="2"/>
        <v>8561.9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2024-01-22T12:05:47Z</dcterms:created>
  <dcterms:modified xsi:type="dcterms:W3CDTF">2024-01-22T12:05:47Z</dcterms:modified>
</cp:coreProperties>
</file>