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<sst xmlns="http://schemas.openxmlformats.org/spreadsheetml/2006/main" count="117" uniqueCount="53">
  <si>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21/01/2024 14:04:51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</si>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</sst>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343</c:v>
                </c:pt>
                <c:pt idx="12">
                  <c:v>229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538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384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F2-47FB-9E9E-19F51D13D53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45.5</c:v>
                </c:pt>
                <c:pt idx="1">
                  <c:v>45.5</c:v>
                </c:pt>
                <c:pt idx="2">
                  <c:v>45.5</c:v>
                </c:pt>
                <c:pt idx="3">
                  <c:v>45.5</c:v>
                </c:pt>
                <c:pt idx="4">
                  <c:v>45.5</c:v>
                </c:pt>
                <c:pt idx="5">
                  <c:v>45.5</c:v>
                </c:pt>
                <c:pt idx="6">
                  <c:v>45.5</c:v>
                </c:pt>
                <c:pt idx="7">
                  <c:v>45.5</c:v>
                </c:pt>
                <c:pt idx="8">
                  <c:v>46</c:v>
                </c:pt>
                <c:pt idx="9">
                  <c:v>46</c:v>
                </c:pt>
                <c:pt idx="10">
                  <c:v>48</c:v>
                </c:pt>
                <c:pt idx="11">
                  <c:v>45.5</c:v>
                </c:pt>
                <c:pt idx="12">
                  <c:v>45.5</c:v>
                </c:pt>
                <c:pt idx="13">
                  <c:v>45.5</c:v>
                </c:pt>
                <c:pt idx="14">
                  <c:v>45.5</c:v>
                </c:pt>
                <c:pt idx="15">
                  <c:v>47.5</c:v>
                </c:pt>
                <c:pt idx="16">
                  <c:v>71.5</c:v>
                </c:pt>
                <c:pt idx="17">
                  <c:v>105</c:v>
                </c:pt>
                <c:pt idx="18">
                  <c:v>105</c:v>
                </c:pt>
                <c:pt idx="19">
                  <c:v>111</c:v>
                </c:pt>
                <c:pt idx="20">
                  <c:v>84.5</c:v>
                </c:pt>
                <c:pt idx="21">
                  <c:v>51.5</c:v>
                </c:pt>
                <c:pt idx="22">
                  <c:v>51.5</c:v>
                </c:pt>
                <c:pt idx="23">
                  <c:v>45.5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F2-47FB-9E9E-19F51D13D53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697.9</c:v>
                </c:pt>
                <c:pt idx="1">
                  <c:v>697.9</c:v>
                </c:pt>
                <c:pt idx="2">
                  <c:v>697.9</c:v>
                </c:pt>
                <c:pt idx="3">
                  <c:v>697.9</c:v>
                </c:pt>
                <c:pt idx="4">
                  <c:v>697.9</c:v>
                </c:pt>
                <c:pt idx="5">
                  <c:v>1069.9000000000001</c:v>
                </c:pt>
                <c:pt idx="6">
                  <c:v>1844.9</c:v>
                </c:pt>
                <c:pt idx="7">
                  <c:v>2272.9</c:v>
                </c:pt>
                <c:pt idx="8">
                  <c:v>2241.9</c:v>
                </c:pt>
                <c:pt idx="9">
                  <c:v>1961.9</c:v>
                </c:pt>
                <c:pt idx="10">
                  <c:v>1526.9010000000001</c:v>
                </c:pt>
                <c:pt idx="11">
                  <c:v>1492.125</c:v>
                </c:pt>
                <c:pt idx="12">
                  <c:v>1485.9</c:v>
                </c:pt>
                <c:pt idx="13">
                  <c:v>1557.9</c:v>
                </c:pt>
                <c:pt idx="14">
                  <c:v>1877.9</c:v>
                </c:pt>
                <c:pt idx="15">
                  <c:v>2586.3420000000001</c:v>
                </c:pt>
                <c:pt idx="16">
                  <c:v>3182.8040000000001</c:v>
                </c:pt>
                <c:pt idx="17">
                  <c:v>3278.3070000000002</c:v>
                </c:pt>
                <c:pt idx="18">
                  <c:v>3275.5830000000001</c:v>
                </c:pt>
                <c:pt idx="19">
                  <c:v>3244.3530000000001</c:v>
                </c:pt>
                <c:pt idx="20">
                  <c:v>3098.643</c:v>
                </c:pt>
                <c:pt idx="21">
                  <c:v>2574.1680000000001</c:v>
                </c:pt>
                <c:pt idx="22">
                  <c:v>2402.3500000000004</c:v>
                </c:pt>
                <c:pt idx="23">
                  <c:v>1927.9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F2-47FB-9E9E-19F51D13D53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1122.5999999999999</c:v>
                </c:pt>
                <c:pt idx="1">
                  <c:v>1258</c:v>
                </c:pt>
                <c:pt idx="2">
                  <c:v>1087.2</c:v>
                </c:pt>
                <c:pt idx="3">
                  <c:v>988.6</c:v>
                </c:pt>
                <c:pt idx="4">
                  <c:v>1267.7</c:v>
                </c:pt>
                <c:pt idx="5">
                  <c:v>884.2</c:v>
                </c:pt>
                <c:pt idx="6">
                  <c:v>642.1</c:v>
                </c:pt>
                <c:pt idx="7">
                  <c:v>760.8</c:v>
                </c:pt>
                <c:pt idx="8">
                  <c:v>481</c:v>
                </c:pt>
                <c:pt idx="9">
                  <c:v>460</c:v>
                </c:pt>
                <c:pt idx="10">
                  <c:v>417.7</c:v>
                </c:pt>
                <c:pt idx="11">
                  <c:v>429</c:v>
                </c:pt>
                <c:pt idx="12">
                  <c:v>391</c:v>
                </c:pt>
                <c:pt idx="13">
                  <c:v>410</c:v>
                </c:pt>
                <c:pt idx="14">
                  <c:v>703.8</c:v>
                </c:pt>
                <c:pt idx="15">
                  <c:v>930.2</c:v>
                </c:pt>
                <c:pt idx="16">
                  <c:v>737.6</c:v>
                </c:pt>
                <c:pt idx="17">
                  <c:v>763.1</c:v>
                </c:pt>
                <c:pt idx="18">
                  <c:v>1134</c:v>
                </c:pt>
                <c:pt idx="19">
                  <c:v>1068.3</c:v>
                </c:pt>
                <c:pt idx="20">
                  <c:v>612.6</c:v>
                </c:pt>
                <c:pt idx="21">
                  <c:v>810.9</c:v>
                </c:pt>
                <c:pt idx="22">
                  <c:v>1081.2</c:v>
                </c:pt>
                <c:pt idx="23">
                  <c:v>1229.9000000000001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F2-47FB-9E9E-19F51D13D53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3498.6689999999994</c:v>
                </c:pt>
                <c:pt idx="1">
                  <c:v>3477.1530000000002</c:v>
                </c:pt>
                <c:pt idx="2">
                  <c:v>3455.5999999999995</c:v>
                </c:pt>
                <c:pt idx="3">
                  <c:v>3435.8039999999992</c:v>
                </c:pt>
                <c:pt idx="4">
                  <c:v>3420.474999999999</c:v>
                </c:pt>
                <c:pt idx="5">
                  <c:v>3443.3369999999995</c:v>
                </c:pt>
                <c:pt idx="6">
                  <c:v>3425.3289999999997</c:v>
                </c:pt>
                <c:pt idx="7">
                  <c:v>3872.7800000000007</c:v>
                </c:pt>
                <c:pt idx="8">
                  <c:v>4908.6130000000003</c:v>
                </c:pt>
                <c:pt idx="9">
                  <c:v>5832.1840000000011</c:v>
                </c:pt>
                <c:pt idx="10">
                  <c:v>6276.4550000000008</c:v>
                </c:pt>
                <c:pt idx="11">
                  <c:v>6454.4499999999989</c:v>
                </c:pt>
                <c:pt idx="12">
                  <c:v>6360.3860000000004</c:v>
                </c:pt>
                <c:pt idx="13">
                  <c:v>5962.9870000000001</c:v>
                </c:pt>
                <c:pt idx="14">
                  <c:v>5219.43</c:v>
                </c:pt>
                <c:pt idx="15">
                  <c:v>4031.752</c:v>
                </c:pt>
                <c:pt idx="16">
                  <c:v>3127.9249999999993</c:v>
                </c:pt>
                <c:pt idx="17">
                  <c:v>2972.7629999999995</c:v>
                </c:pt>
                <c:pt idx="18">
                  <c:v>2943.1029999999996</c:v>
                </c:pt>
                <c:pt idx="19">
                  <c:v>2881.7690000000007</c:v>
                </c:pt>
                <c:pt idx="20">
                  <c:v>2797.0879999999997</c:v>
                </c:pt>
                <c:pt idx="21">
                  <c:v>2691.74</c:v>
                </c:pt>
                <c:pt idx="22">
                  <c:v>2583.8829999999998</c:v>
                </c:pt>
                <c:pt idx="23">
                  <c:v>2494.6309999999994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3F2-47FB-9E9E-19F51D13D53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139</c:v>
                </c:pt>
                <c:pt idx="1">
                  <c:v>138</c:v>
                </c:pt>
                <c:pt idx="2">
                  <c:v>137</c:v>
                </c:pt>
                <c:pt idx="3">
                  <c:v>136</c:v>
                </c:pt>
                <c:pt idx="4">
                  <c:v>136</c:v>
                </c:pt>
                <c:pt idx="5">
                  <c:v>136</c:v>
                </c:pt>
                <c:pt idx="6">
                  <c:v>137</c:v>
                </c:pt>
                <c:pt idx="7">
                  <c:v>142</c:v>
                </c:pt>
                <c:pt idx="8">
                  <c:v>149</c:v>
                </c:pt>
                <c:pt idx="9">
                  <c:v>156</c:v>
                </c:pt>
                <c:pt idx="10">
                  <c:v>161</c:v>
                </c:pt>
                <c:pt idx="11">
                  <c:v>161</c:v>
                </c:pt>
                <c:pt idx="12">
                  <c:v>161</c:v>
                </c:pt>
                <c:pt idx="13">
                  <c:v>160</c:v>
                </c:pt>
                <c:pt idx="14">
                  <c:v>156</c:v>
                </c:pt>
                <c:pt idx="15">
                  <c:v>149</c:v>
                </c:pt>
                <c:pt idx="16">
                  <c:v>144</c:v>
                </c:pt>
                <c:pt idx="17">
                  <c:v>144</c:v>
                </c:pt>
                <c:pt idx="18">
                  <c:v>144</c:v>
                </c:pt>
                <c:pt idx="19">
                  <c:v>145</c:v>
                </c:pt>
                <c:pt idx="20">
                  <c:v>145</c:v>
                </c:pt>
                <c:pt idx="21">
                  <c:v>145</c:v>
                </c:pt>
                <c:pt idx="22">
                  <c:v>144</c:v>
                </c:pt>
                <c:pt idx="23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F2-47FB-9E9E-19F51D13D53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86</c:v>
                </c:pt>
                <c:pt idx="6">
                  <c:v>362</c:v>
                </c:pt>
                <c:pt idx="7">
                  <c:v>667</c:v>
                </c:pt>
                <c:pt idx="8">
                  <c:v>641</c:v>
                </c:pt>
                <c:pt idx="9">
                  <c:v>648</c:v>
                </c:pt>
                <c:pt idx="10">
                  <c:v>241</c:v>
                </c:pt>
                <c:pt idx="11">
                  <c:v>146</c:v>
                </c:pt>
                <c:pt idx="12">
                  <c:v>146</c:v>
                </c:pt>
                <c:pt idx="13">
                  <c:v>120</c:v>
                </c:pt>
                <c:pt idx="14">
                  <c:v>60</c:v>
                </c:pt>
                <c:pt idx="15">
                  <c:v>413</c:v>
                </c:pt>
                <c:pt idx="16">
                  <c:v>1136</c:v>
                </c:pt>
                <c:pt idx="17">
                  <c:v>1219</c:v>
                </c:pt>
                <c:pt idx="18">
                  <c:v>1197</c:v>
                </c:pt>
                <c:pt idx="19">
                  <c:v>1052</c:v>
                </c:pt>
                <c:pt idx="20">
                  <c:v>826</c:v>
                </c:pt>
                <c:pt idx="21">
                  <c:v>613</c:v>
                </c:pt>
                <c:pt idx="22">
                  <c:v>349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3F2-47FB-9E9E-19F51D13D5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5846.6600000000017</c:v>
                </c:pt>
                <c:pt idx="1">
                  <c:v>5616.5609999999988</c:v>
                </c:pt>
                <c:pt idx="2">
                  <c:v>5423.1669999999986</c:v>
                </c:pt>
                <c:pt idx="3">
                  <c:v>5303.7769999999991</c:v>
                </c:pt>
                <c:pt idx="4">
                  <c:v>5567.601999999999</c:v>
                </c:pt>
                <c:pt idx="5">
                  <c:v>5664.9370000000008</c:v>
                </c:pt>
                <c:pt idx="6">
                  <c:v>6456.8209999999999</c:v>
                </c:pt>
                <c:pt idx="7">
                  <c:v>7760.9520000000002</c:v>
                </c:pt>
                <c:pt idx="8">
                  <c:v>8467.4920000000038</c:v>
                </c:pt>
                <c:pt idx="9">
                  <c:v>9104.1050000000032</c:v>
                </c:pt>
                <c:pt idx="10">
                  <c:v>8671.0870000000014</c:v>
                </c:pt>
                <c:pt idx="11">
                  <c:v>8728.1020000000008</c:v>
                </c:pt>
                <c:pt idx="12">
                  <c:v>8818.8000000000029</c:v>
                </c:pt>
                <c:pt idx="13">
                  <c:v>8564.3880000000026</c:v>
                </c:pt>
                <c:pt idx="14">
                  <c:v>8370.6630000000005</c:v>
                </c:pt>
                <c:pt idx="15">
                  <c:v>8465.7290000000048</c:v>
                </c:pt>
                <c:pt idx="16">
                  <c:v>8707.7970000000059</c:v>
                </c:pt>
                <c:pt idx="17">
                  <c:v>9020.1759999999977</c:v>
                </c:pt>
                <c:pt idx="18">
                  <c:v>9414.6730000000025</c:v>
                </c:pt>
                <c:pt idx="19">
                  <c:v>9118.387999999999</c:v>
                </c:pt>
                <c:pt idx="20">
                  <c:v>8179.755000000001</c:v>
                </c:pt>
                <c:pt idx="21">
                  <c:v>7270.2710000000015</c:v>
                </c:pt>
                <c:pt idx="22">
                  <c:v>6919.9299999999994</c:v>
                </c:pt>
                <c:pt idx="23">
                  <c:v>6209.9340000000011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3F2-47FB-9E9E-19F51D13D5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51.63</c:v>
                </c:pt>
                <c:pt idx="1">
                  <c:v>54.01</c:v>
                </c:pt>
                <c:pt idx="2">
                  <c:v>50.77</c:v>
                </c:pt>
                <c:pt idx="3">
                  <c:v>44.2</c:v>
                </c:pt>
                <c:pt idx="4">
                  <c:v>49.31</c:v>
                </c:pt>
                <c:pt idx="5">
                  <c:v>95.68</c:v>
                </c:pt>
                <c:pt idx="6">
                  <c:v>106</c:v>
                </c:pt>
                <c:pt idx="7">
                  <c:v>114.5</c:v>
                </c:pt>
                <c:pt idx="8">
                  <c:v>122.01</c:v>
                </c:pt>
                <c:pt idx="9">
                  <c:v>109.32</c:v>
                </c:pt>
                <c:pt idx="10">
                  <c:v>81.77</c:v>
                </c:pt>
                <c:pt idx="11">
                  <c:v>78.27</c:v>
                </c:pt>
                <c:pt idx="12">
                  <c:v>67.66</c:v>
                </c:pt>
                <c:pt idx="13">
                  <c:v>83.15</c:v>
                </c:pt>
                <c:pt idx="14">
                  <c:v>90.42</c:v>
                </c:pt>
                <c:pt idx="15">
                  <c:v>113.41</c:v>
                </c:pt>
                <c:pt idx="16">
                  <c:v>122</c:v>
                </c:pt>
                <c:pt idx="17">
                  <c:v>131.80000000000001</c:v>
                </c:pt>
                <c:pt idx="18">
                  <c:v>122.01</c:v>
                </c:pt>
                <c:pt idx="19">
                  <c:v>114.5</c:v>
                </c:pt>
                <c:pt idx="20">
                  <c:v>108.63</c:v>
                </c:pt>
                <c:pt idx="21">
                  <c:v>99.83</c:v>
                </c:pt>
                <c:pt idx="22">
                  <c:v>97.47</c:v>
                </c:pt>
                <c:pt idx="23">
                  <c:v>90.01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3F2-47FB-9E9E-19F51D13D5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5846.6689999999999</v>
      </c>
      <c r="C4" s="18">
        <v>5616.5529999999999</v>
      </c>
      <c r="D4" s="18">
        <v>5423.1999999999989</v>
      </c>
      <c r="E4" s="18">
        <v>5303.8039999999992</v>
      </c>
      <c r="F4" s="18">
        <v>5567.574999999998</v>
      </c>
      <c r="G4" s="18">
        <v>5664.9369999999999</v>
      </c>
      <c r="H4" s="18">
        <v>6456.8289999999997</v>
      </c>
      <c r="I4" s="18">
        <v>7760.98</v>
      </c>
      <c r="J4" s="18">
        <v>8467.5129999999972</v>
      </c>
      <c r="K4" s="18">
        <v>9104.0839999999971</v>
      </c>
      <c r="L4" s="18">
        <v>8671.0560000000023</v>
      </c>
      <c r="M4" s="18">
        <v>8728.0749999999989</v>
      </c>
      <c r="N4" s="18">
        <v>8818.7860000000001</v>
      </c>
      <c r="O4" s="18">
        <v>8564.3870000000006</v>
      </c>
      <c r="P4" s="18">
        <v>8370.6299999999974</v>
      </c>
      <c r="Q4" s="18">
        <v>8465.7939999999999</v>
      </c>
      <c r="R4" s="18">
        <v>8707.8290000000034</v>
      </c>
      <c r="S4" s="18">
        <v>9020.1700000000019</v>
      </c>
      <c r="T4" s="18">
        <v>9414.6859999999997</v>
      </c>
      <c r="U4" s="18">
        <v>9118.4220000000005</v>
      </c>
      <c r="V4" s="18">
        <v>8179.8310000000001</v>
      </c>
      <c r="W4" s="18">
        <v>7270.3079999999991</v>
      </c>
      <c r="X4" s="18">
        <v>6919.9329999999991</v>
      </c>
      <c r="Y4" s="18">
        <v>6209.9309999999996</v>
      </c>
      <c r="Z4" s="19"/>
      <c r="AA4" s="20">
        <f>SUM(B4:Z4)</f>
        <v>181671.98199999996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51.63</v>
      </c>
      <c r="C7" s="28">
        <v>54.01</v>
      </c>
      <c r="D7" s="28">
        <v>50.77</v>
      </c>
      <c r="E7" s="28">
        <v>44.2</v>
      </c>
      <c r="F7" s="28">
        <v>49.31</v>
      </c>
      <c r="G7" s="28">
        <v>95.68</v>
      </c>
      <c r="H7" s="28">
        <v>106</v>
      </c>
      <c r="I7" s="28">
        <v>114.5</v>
      </c>
      <c r="J7" s="28">
        <v>122.01</v>
      </c>
      <c r="K7" s="28">
        <v>109.32</v>
      </c>
      <c r="L7" s="28">
        <v>81.77</v>
      </c>
      <c r="M7" s="28">
        <v>78.27</v>
      </c>
      <c r="N7" s="28">
        <v>67.66</v>
      </c>
      <c r="O7" s="28">
        <v>83.15</v>
      </c>
      <c r="P7" s="28">
        <v>90.42</v>
      </c>
      <c r="Q7" s="28">
        <v>113.41</v>
      </c>
      <c r="R7" s="28">
        <v>122</v>
      </c>
      <c r="S7" s="28">
        <v>131.80000000000001</v>
      </c>
      <c r="T7" s="28">
        <v>122.01</v>
      </c>
      <c r="U7" s="28">
        <v>114.5</v>
      </c>
      <c r="V7" s="28">
        <v>108.63</v>
      </c>
      <c r="W7" s="28">
        <v>99.83</v>
      </c>
      <c r="X7" s="28">
        <v>97.47</v>
      </c>
      <c r="Y7" s="28">
        <v>90.01</v>
      </c>
      <c r="Z7" s="29"/>
      <c r="AA7" s="30">
        <f>IF(SUM(B7:Z7)&lt;&gt;0,AVERAGEIF(B7:Z7,"&lt;&gt;"""),"")</f>
        <v>91.598333333333343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229</v>
      </c>
      <c r="O10" s="42">
        <v>308</v>
      </c>
      <c r="P10" s="42">
        <v>308</v>
      </c>
      <c r="Q10" s="42">
        <v>308</v>
      </c>
      <c r="R10" s="42">
        <v>308</v>
      </c>
      <c r="S10" s="42">
        <v>538</v>
      </c>
      <c r="T10" s="42">
        <v>616</v>
      </c>
      <c r="U10" s="42">
        <v>616</v>
      </c>
      <c r="V10" s="42">
        <v>616</v>
      </c>
      <c r="W10" s="42">
        <v>384</v>
      </c>
      <c r="X10" s="42">
        <v>308</v>
      </c>
      <c r="Y10" s="42">
        <v>308</v>
      </c>
      <c r="Z10" s="43"/>
      <c r="AA10" s="44">
        <f t="shared" ref="AA10:AA15" si="0">SUM(B10:Z10)</f>
        <v>5190</v>
      </c>
    </row>
    <row r="11" spans="1:27" ht="24.95" customHeight="1" x14ac:dyDescent="0.2">
      <c r="A11" s="45" t="s">
        <v>7</v>
      </c>
      <c r="B11" s="46">
        <v>45.5</v>
      </c>
      <c r="C11" s="47">
        <v>45.5</v>
      </c>
      <c r="D11" s="47">
        <v>45.5</v>
      </c>
      <c r="E11" s="47">
        <v>45.5</v>
      </c>
      <c r="F11" s="47">
        <v>45.5</v>
      </c>
      <c r="G11" s="47">
        <v>45.5</v>
      </c>
      <c r="H11" s="47">
        <v>45.5</v>
      </c>
      <c r="I11" s="47">
        <v>45.5</v>
      </c>
      <c r="J11" s="47">
        <v>46</v>
      </c>
      <c r="K11" s="47">
        <v>46</v>
      </c>
      <c r="L11" s="47">
        <v>48</v>
      </c>
      <c r="M11" s="47">
        <v>45.5</v>
      </c>
      <c r="N11" s="47">
        <v>45.5</v>
      </c>
      <c r="O11" s="47">
        <v>45.5</v>
      </c>
      <c r="P11" s="47">
        <v>45.5</v>
      </c>
      <c r="Q11" s="47">
        <v>47.5</v>
      </c>
      <c r="R11" s="47">
        <v>71.5</v>
      </c>
      <c r="S11" s="47">
        <v>105</v>
      </c>
      <c r="T11" s="47">
        <v>105</v>
      </c>
      <c r="U11" s="47">
        <v>111</v>
      </c>
      <c r="V11" s="47">
        <v>84.5</v>
      </c>
      <c r="W11" s="47">
        <v>51.5</v>
      </c>
      <c r="X11" s="47">
        <v>51.5</v>
      </c>
      <c r="Y11" s="47">
        <v>45.5</v>
      </c>
      <c r="Z11" s="48"/>
      <c r="AA11" s="49">
        <f t="shared" si="0"/>
        <v>1359</v>
      </c>
    </row>
    <row r="12" spans="1:27" ht="24.95" customHeight="1" x14ac:dyDescent="0.2">
      <c r="A12" s="50" t="s">
        <v>8</v>
      </c>
      <c r="B12" s="51">
        <v>697.9</v>
      </c>
      <c r="C12" s="52">
        <v>697.9</v>
      </c>
      <c r="D12" s="52">
        <v>697.9</v>
      </c>
      <c r="E12" s="52">
        <v>697.9</v>
      </c>
      <c r="F12" s="52">
        <v>697.9</v>
      </c>
      <c r="G12" s="52">
        <v>1069.9000000000001</v>
      </c>
      <c r="H12" s="52">
        <v>1844.9</v>
      </c>
      <c r="I12" s="52">
        <v>2272.9</v>
      </c>
      <c r="J12" s="52">
        <v>2241.9</v>
      </c>
      <c r="K12" s="52">
        <v>1961.9</v>
      </c>
      <c r="L12" s="52">
        <v>1526.9010000000001</v>
      </c>
      <c r="M12" s="52">
        <v>1492.125</v>
      </c>
      <c r="N12" s="52">
        <v>1485.9</v>
      </c>
      <c r="O12" s="52">
        <v>1557.9</v>
      </c>
      <c r="P12" s="52">
        <v>1877.9</v>
      </c>
      <c r="Q12" s="52">
        <v>2586.3420000000001</v>
      </c>
      <c r="R12" s="52">
        <v>3182.8040000000001</v>
      </c>
      <c r="S12" s="52">
        <v>3278.3070000000002</v>
      </c>
      <c r="T12" s="52">
        <v>3275.5830000000001</v>
      </c>
      <c r="U12" s="52">
        <v>3244.3530000000001</v>
      </c>
      <c r="V12" s="52">
        <v>3098.643</v>
      </c>
      <c r="W12" s="52">
        <v>2574.1680000000001</v>
      </c>
      <c r="X12" s="52">
        <v>2402.3500000000004</v>
      </c>
      <c r="Y12" s="52">
        <v>1927.9</v>
      </c>
      <c r="Z12" s="53"/>
      <c r="AA12" s="54">
        <f t="shared" si="0"/>
        <v>46392.175999999999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86</v>
      </c>
      <c r="H13" s="52">
        <v>362</v>
      </c>
      <c r="I13" s="52">
        <v>667</v>
      </c>
      <c r="J13" s="52">
        <v>641</v>
      </c>
      <c r="K13" s="52">
        <v>648</v>
      </c>
      <c r="L13" s="52">
        <v>241</v>
      </c>
      <c r="M13" s="52">
        <v>146</v>
      </c>
      <c r="N13" s="52">
        <v>146</v>
      </c>
      <c r="O13" s="52">
        <v>120</v>
      </c>
      <c r="P13" s="52">
        <v>60</v>
      </c>
      <c r="Q13" s="52">
        <v>413</v>
      </c>
      <c r="R13" s="52">
        <v>1136</v>
      </c>
      <c r="S13" s="52">
        <v>1219</v>
      </c>
      <c r="T13" s="52">
        <v>1197</v>
      </c>
      <c r="U13" s="52">
        <v>1052</v>
      </c>
      <c r="V13" s="52">
        <v>826</v>
      </c>
      <c r="W13" s="52">
        <v>613</v>
      </c>
      <c r="X13" s="52">
        <v>349</v>
      </c>
      <c r="Y13" s="52">
        <v>60</v>
      </c>
      <c r="Z13" s="53"/>
      <c r="AA13" s="54">
        <f t="shared" si="0"/>
        <v>9982</v>
      </c>
    </row>
    <row r="14" spans="1:27" ht="24.95" customHeight="1" x14ac:dyDescent="0.2">
      <c r="A14" s="55" t="s">
        <v>10</v>
      </c>
      <c r="B14" s="56">
        <v>3498.6689999999994</v>
      </c>
      <c r="C14" s="57">
        <v>3477.1530000000002</v>
      </c>
      <c r="D14" s="57">
        <v>3455.5999999999995</v>
      </c>
      <c r="E14" s="57">
        <v>3435.8039999999992</v>
      </c>
      <c r="F14" s="57">
        <v>3420.474999999999</v>
      </c>
      <c r="G14" s="57">
        <v>3443.3369999999995</v>
      </c>
      <c r="H14" s="57">
        <v>3425.3289999999997</v>
      </c>
      <c r="I14" s="57">
        <v>3872.7800000000007</v>
      </c>
      <c r="J14" s="57">
        <v>4908.6130000000003</v>
      </c>
      <c r="K14" s="57">
        <v>5832.1840000000011</v>
      </c>
      <c r="L14" s="57">
        <v>6276.4550000000008</v>
      </c>
      <c r="M14" s="57">
        <v>6454.4499999999989</v>
      </c>
      <c r="N14" s="57">
        <v>6360.3860000000004</v>
      </c>
      <c r="O14" s="57">
        <v>5962.9870000000001</v>
      </c>
      <c r="P14" s="57">
        <v>5219.43</v>
      </c>
      <c r="Q14" s="57">
        <v>4031.752</v>
      </c>
      <c r="R14" s="57">
        <v>3127.9249999999993</v>
      </c>
      <c r="S14" s="57">
        <v>2972.7629999999995</v>
      </c>
      <c r="T14" s="57">
        <v>2943.1029999999996</v>
      </c>
      <c r="U14" s="57">
        <v>2881.7690000000007</v>
      </c>
      <c r="V14" s="57">
        <v>2797.0879999999997</v>
      </c>
      <c r="W14" s="57">
        <v>2691.74</v>
      </c>
      <c r="X14" s="57">
        <v>2583.8829999999998</v>
      </c>
      <c r="Y14" s="57">
        <v>2494.6309999999994</v>
      </c>
      <c r="Z14" s="58"/>
      <c r="AA14" s="59">
        <f t="shared" si="0"/>
        <v>95568.306000000011</v>
      </c>
    </row>
    <row r="15" spans="1:27" ht="24.95" customHeight="1" x14ac:dyDescent="0.2">
      <c r="A15" s="55" t="s">
        <v>11</v>
      </c>
      <c r="B15" s="56">
        <v>139</v>
      </c>
      <c r="C15" s="57">
        <v>138</v>
      </c>
      <c r="D15" s="57">
        <v>137</v>
      </c>
      <c r="E15" s="57">
        <v>136</v>
      </c>
      <c r="F15" s="57">
        <v>136</v>
      </c>
      <c r="G15" s="57">
        <v>136</v>
      </c>
      <c r="H15" s="57">
        <v>137</v>
      </c>
      <c r="I15" s="57">
        <v>142</v>
      </c>
      <c r="J15" s="57">
        <v>149</v>
      </c>
      <c r="K15" s="57">
        <v>156</v>
      </c>
      <c r="L15" s="57">
        <v>161</v>
      </c>
      <c r="M15" s="57">
        <v>161</v>
      </c>
      <c r="N15" s="57">
        <v>161</v>
      </c>
      <c r="O15" s="57">
        <v>160</v>
      </c>
      <c r="P15" s="57">
        <v>156</v>
      </c>
      <c r="Q15" s="57">
        <v>149</v>
      </c>
      <c r="R15" s="57">
        <v>144</v>
      </c>
      <c r="S15" s="57">
        <v>144</v>
      </c>
      <c r="T15" s="57">
        <v>144</v>
      </c>
      <c r="U15" s="57">
        <v>145</v>
      </c>
      <c r="V15" s="57">
        <v>145</v>
      </c>
      <c r="W15" s="57">
        <v>145</v>
      </c>
      <c r="X15" s="57">
        <v>144</v>
      </c>
      <c r="Y15" s="57">
        <v>144</v>
      </c>
      <c r="Z15" s="58"/>
      <c r="AA15" s="59">
        <f t="shared" si="0"/>
        <v>3509</v>
      </c>
    </row>
    <row r="16" spans="1:27" ht="30" customHeight="1" thickBot="1" x14ac:dyDescent="0.25">
      <c r="A16" s="60" t="s">
        <v>12</v>
      </c>
      <c r="B16" s="61">
        <f>IF(LEN(B$2)&gt;0,SUM(B10:B15),"")</f>
        <v>4724.0689999999995</v>
      </c>
      <c r="C16" s="62">
        <f t="shared" ref="C16:Z16" si="1">IF(LEN(C$2)&gt;0,SUM(C10:C15),"")</f>
        <v>4358.5529999999999</v>
      </c>
      <c r="D16" s="62">
        <f t="shared" si="1"/>
        <v>4335.9999999999991</v>
      </c>
      <c r="E16" s="62">
        <f t="shared" si="1"/>
        <v>4315.2039999999988</v>
      </c>
      <c r="F16" s="62">
        <f t="shared" si="1"/>
        <v>4299.8749999999991</v>
      </c>
      <c r="G16" s="62">
        <f t="shared" si="1"/>
        <v>4780.7369999999992</v>
      </c>
      <c r="H16" s="62">
        <f t="shared" si="1"/>
        <v>5814.7289999999994</v>
      </c>
      <c r="I16" s="62">
        <f t="shared" si="1"/>
        <v>7000.18</v>
      </c>
      <c r="J16" s="62">
        <f t="shared" si="1"/>
        <v>7986.5130000000008</v>
      </c>
      <c r="K16" s="62">
        <f t="shared" si="1"/>
        <v>8644.0840000000007</v>
      </c>
      <c r="L16" s="62">
        <f t="shared" si="1"/>
        <v>8253.3559999999998</v>
      </c>
      <c r="M16" s="62">
        <f t="shared" si="1"/>
        <v>8299.0749999999989</v>
      </c>
      <c r="N16" s="62">
        <f t="shared" si="1"/>
        <v>8427.7860000000001</v>
      </c>
      <c r="O16" s="62">
        <f t="shared" si="1"/>
        <v>8154.3870000000006</v>
      </c>
      <c r="P16" s="62">
        <f t="shared" si="1"/>
        <v>7666.83</v>
      </c>
      <c r="Q16" s="62">
        <f t="shared" si="1"/>
        <v>7535.5940000000001</v>
      </c>
      <c r="R16" s="62">
        <f t="shared" si="1"/>
        <v>7970.2289999999994</v>
      </c>
      <c r="S16" s="62">
        <f t="shared" si="1"/>
        <v>8257.07</v>
      </c>
      <c r="T16" s="62">
        <f t="shared" si="1"/>
        <v>8280.6859999999997</v>
      </c>
      <c r="U16" s="62">
        <f t="shared" si="1"/>
        <v>8050.1220000000012</v>
      </c>
      <c r="V16" s="62">
        <f t="shared" si="1"/>
        <v>7567.2309999999998</v>
      </c>
      <c r="W16" s="62">
        <f t="shared" si="1"/>
        <v>6459.4079999999994</v>
      </c>
      <c r="X16" s="62">
        <f t="shared" si="1"/>
        <v>5838.7330000000002</v>
      </c>
      <c r="Y16" s="62">
        <f t="shared" si="1"/>
        <v>4980.030999999999</v>
      </c>
      <c r="Z16" s="63" t="str">
        <f t="shared" si="1"/>
        <v/>
      </c>
      <c r="AA16" s="64">
        <f>SUM(AA10:AA15)</f>
        <v>162000.48200000002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3086.4</v>
      </c>
      <c r="C28" s="72">
        <v>3078.4</v>
      </c>
      <c r="D28" s="72">
        <v>3065.4</v>
      </c>
      <c r="E28" s="72">
        <v>3054.4</v>
      </c>
      <c r="F28" s="72">
        <v>3044.4</v>
      </c>
      <c r="G28" s="72">
        <v>3233.4</v>
      </c>
      <c r="H28" s="72">
        <v>3669.4</v>
      </c>
      <c r="I28" s="72">
        <v>3877.4</v>
      </c>
      <c r="J28" s="72">
        <v>4284.8999999999996</v>
      </c>
      <c r="K28" s="72">
        <v>4420.8999999999996</v>
      </c>
      <c r="L28" s="72">
        <v>4406.8999999999996</v>
      </c>
      <c r="M28" s="72">
        <v>4481.3999999999996</v>
      </c>
      <c r="N28" s="72">
        <v>4664.3999999999996</v>
      </c>
      <c r="O28" s="72">
        <v>4586.3999999999996</v>
      </c>
      <c r="P28" s="72">
        <v>4372.3999999999996</v>
      </c>
      <c r="Q28" s="72">
        <v>4234.3999999999996</v>
      </c>
      <c r="R28" s="72">
        <v>4330.3999999999996</v>
      </c>
      <c r="S28" s="72">
        <v>4819.8999999999996</v>
      </c>
      <c r="T28" s="72">
        <v>4872.8999999999996</v>
      </c>
      <c r="U28" s="72">
        <v>4699.8999999999996</v>
      </c>
      <c r="V28" s="72">
        <v>4346.3999999999996</v>
      </c>
      <c r="W28" s="72">
        <v>3822.4</v>
      </c>
      <c r="X28" s="72">
        <v>3451.4</v>
      </c>
      <c r="Y28" s="72">
        <v>3094.4</v>
      </c>
      <c r="Z28" s="73"/>
      <c r="AA28" s="74">
        <f>SUM(B28:Z28)</f>
        <v>94998.599999999977</v>
      </c>
    </row>
    <row r="29" spans="1:27" ht="24.95" customHeight="1" x14ac:dyDescent="0.2">
      <c r="A29" s="75" t="s">
        <v>23</v>
      </c>
      <c r="B29" s="76">
        <v>1786.6690000000001</v>
      </c>
      <c r="C29" s="77">
        <v>1774.153</v>
      </c>
      <c r="D29" s="77">
        <v>1765.6</v>
      </c>
      <c r="E29" s="77">
        <v>1755.8040000000001</v>
      </c>
      <c r="F29" s="77">
        <v>1770.4749999999999</v>
      </c>
      <c r="G29" s="77">
        <v>1909.337</v>
      </c>
      <c r="H29" s="77">
        <v>2247.3290000000002</v>
      </c>
      <c r="I29" s="77">
        <v>2541.7800000000002</v>
      </c>
      <c r="J29" s="77">
        <v>3132.6129999999998</v>
      </c>
      <c r="K29" s="77">
        <v>3713.1840000000002</v>
      </c>
      <c r="L29" s="77">
        <v>3448.4560000000001</v>
      </c>
      <c r="M29" s="77">
        <v>3470.6750000000002</v>
      </c>
      <c r="N29" s="77">
        <v>3423.386</v>
      </c>
      <c r="O29" s="77">
        <v>3274.9870000000001</v>
      </c>
      <c r="P29" s="77">
        <v>2918.43</v>
      </c>
      <c r="Q29" s="77">
        <v>2813.194</v>
      </c>
      <c r="R29" s="77">
        <v>2527.8290000000002</v>
      </c>
      <c r="S29" s="77">
        <v>2159.17</v>
      </c>
      <c r="T29" s="77">
        <v>2176.7860000000001</v>
      </c>
      <c r="U29" s="77">
        <v>2140.2220000000002</v>
      </c>
      <c r="V29" s="77">
        <v>2437.8310000000001</v>
      </c>
      <c r="W29" s="77">
        <v>2103.0079999999998</v>
      </c>
      <c r="X29" s="77">
        <v>1832.3330000000001</v>
      </c>
      <c r="Y29" s="77">
        <v>1597.6310000000001</v>
      </c>
      <c r="Z29" s="78"/>
      <c r="AA29" s="79">
        <f>SUM(B29:Z29)</f>
        <v>58720.881999999998</v>
      </c>
    </row>
    <row r="30" spans="1:27" ht="24.95" customHeight="1" x14ac:dyDescent="0.2">
      <c r="A30" s="82" t="s">
        <v>24</v>
      </c>
      <c r="B30" s="80">
        <v>386</v>
      </c>
      <c r="C30" s="81">
        <v>43</v>
      </c>
      <c r="D30" s="81">
        <v>43</v>
      </c>
      <c r="E30" s="81">
        <v>43</v>
      </c>
      <c r="F30" s="81">
        <v>43</v>
      </c>
      <c r="G30" s="81">
        <v>165</v>
      </c>
      <c r="H30" s="81">
        <v>395</v>
      </c>
      <c r="I30" s="81">
        <v>1050</v>
      </c>
      <c r="J30" s="81">
        <v>1050</v>
      </c>
      <c r="K30" s="81">
        <v>970</v>
      </c>
      <c r="L30" s="81">
        <v>731</v>
      </c>
      <c r="M30" s="81">
        <v>731</v>
      </c>
      <c r="N30" s="81">
        <v>731</v>
      </c>
      <c r="O30" s="81">
        <v>703</v>
      </c>
      <c r="P30" s="81">
        <v>853</v>
      </c>
      <c r="Q30" s="81">
        <v>1078</v>
      </c>
      <c r="R30" s="81">
        <v>1722</v>
      </c>
      <c r="S30" s="81">
        <v>1864</v>
      </c>
      <c r="T30" s="81">
        <v>1865</v>
      </c>
      <c r="U30" s="81">
        <v>1835</v>
      </c>
      <c r="V30" s="81">
        <v>1382</v>
      </c>
      <c r="W30" s="81">
        <v>1158</v>
      </c>
      <c r="X30" s="81">
        <v>1116</v>
      </c>
      <c r="Y30" s="81">
        <v>873</v>
      </c>
      <c r="Z30" s="83"/>
      <c r="AA30" s="84">
        <f>SUM(B30:Z30)</f>
        <v>20830</v>
      </c>
    </row>
    <row r="31" spans="1:27" ht="30" customHeight="1" thickBot="1" x14ac:dyDescent="0.25">
      <c r="A31" s="60" t="s">
        <v>25</v>
      </c>
      <c r="B31" s="61">
        <f>IF(LEN(B$2)&gt;0,SUM(B28:B30),"")</f>
        <v>5259.0690000000004</v>
      </c>
      <c r="C31" s="62">
        <f t="shared" ref="C31:Z31" si="4">IF(LEN(C$2)&gt;0,SUM(C28:C30),"")</f>
        <v>4895.5529999999999</v>
      </c>
      <c r="D31" s="62">
        <f t="shared" si="4"/>
        <v>4874</v>
      </c>
      <c r="E31" s="62">
        <f t="shared" si="4"/>
        <v>4853.2039999999997</v>
      </c>
      <c r="F31" s="62">
        <f t="shared" si="4"/>
        <v>4857.875</v>
      </c>
      <c r="G31" s="62">
        <f t="shared" si="4"/>
        <v>5307.7370000000001</v>
      </c>
      <c r="H31" s="62">
        <f t="shared" si="4"/>
        <v>6311.7290000000003</v>
      </c>
      <c r="I31" s="62">
        <f t="shared" si="4"/>
        <v>7469.18</v>
      </c>
      <c r="J31" s="62">
        <f t="shared" si="4"/>
        <v>8467.512999999999</v>
      </c>
      <c r="K31" s="62">
        <f t="shared" si="4"/>
        <v>9104.0839999999989</v>
      </c>
      <c r="L31" s="62">
        <f t="shared" si="4"/>
        <v>8586.3559999999998</v>
      </c>
      <c r="M31" s="62">
        <f t="shared" si="4"/>
        <v>8683.0750000000007</v>
      </c>
      <c r="N31" s="62">
        <f t="shared" si="4"/>
        <v>8818.7860000000001</v>
      </c>
      <c r="O31" s="62">
        <f t="shared" si="4"/>
        <v>8564.3869999999988</v>
      </c>
      <c r="P31" s="62">
        <f t="shared" si="4"/>
        <v>8143.83</v>
      </c>
      <c r="Q31" s="62">
        <f t="shared" si="4"/>
        <v>8125.5939999999991</v>
      </c>
      <c r="R31" s="62">
        <f t="shared" si="4"/>
        <v>8580.2289999999994</v>
      </c>
      <c r="S31" s="62">
        <f t="shared" si="4"/>
        <v>8843.07</v>
      </c>
      <c r="T31" s="62">
        <f t="shared" si="4"/>
        <v>8914.6859999999997</v>
      </c>
      <c r="U31" s="62">
        <f t="shared" si="4"/>
        <v>8675.1219999999994</v>
      </c>
      <c r="V31" s="62">
        <f t="shared" si="4"/>
        <v>8166.2309999999998</v>
      </c>
      <c r="W31" s="62">
        <f t="shared" si="4"/>
        <v>7083.4079999999994</v>
      </c>
      <c r="X31" s="62">
        <f t="shared" si="4"/>
        <v>6399.7330000000002</v>
      </c>
      <c r="Y31" s="62">
        <f t="shared" si="4"/>
        <v>5565.0309999999999</v>
      </c>
      <c r="Z31" s="63" t="str">
        <f t="shared" si="4"/>
        <v/>
      </c>
      <c r="AA31" s="64">
        <f>SUM(AA28:AA30)</f>
        <v>174549.48199999996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170</v>
      </c>
      <c r="C34" s="95">
        <v>165</v>
      </c>
      <c r="D34" s="95">
        <v>165</v>
      </c>
      <c r="E34" s="95">
        <v>165</v>
      </c>
      <c r="F34" s="95">
        <v>185</v>
      </c>
      <c r="G34" s="95">
        <v>160</v>
      </c>
      <c r="H34" s="95">
        <v>214</v>
      </c>
      <c r="I34" s="95">
        <v>236</v>
      </c>
      <c r="J34" s="95">
        <v>264</v>
      </c>
      <c r="K34" s="95">
        <v>264</v>
      </c>
      <c r="L34" s="95">
        <v>126</v>
      </c>
      <c r="M34" s="95">
        <v>157</v>
      </c>
      <c r="N34" s="95">
        <v>145</v>
      </c>
      <c r="O34" s="95">
        <v>159</v>
      </c>
      <c r="P34" s="95">
        <v>246</v>
      </c>
      <c r="Q34" s="95">
        <v>341</v>
      </c>
      <c r="R34" s="95">
        <v>368</v>
      </c>
      <c r="S34" s="95">
        <v>327</v>
      </c>
      <c r="T34" s="95">
        <v>355</v>
      </c>
      <c r="U34" s="95">
        <v>345</v>
      </c>
      <c r="V34" s="95">
        <v>313</v>
      </c>
      <c r="W34" s="95">
        <v>306</v>
      </c>
      <c r="X34" s="95">
        <v>249</v>
      </c>
      <c r="Y34" s="95">
        <v>280</v>
      </c>
      <c r="Z34" s="96"/>
      <c r="AA34" s="74">
        <f t="shared" ref="AA34:AA39" si="5">SUM(B34:Z34)</f>
        <v>5705</v>
      </c>
    </row>
    <row r="35" spans="1:27" ht="24.95" customHeight="1" x14ac:dyDescent="0.2">
      <c r="A35" s="97" t="s">
        <v>28</v>
      </c>
      <c r="B35" s="98">
        <v>310</v>
      </c>
      <c r="C35" s="99">
        <v>317</v>
      </c>
      <c r="D35" s="99">
        <v>318</v>
      </c>
      <c r="E35" s="99">
        <v>318</v>
      </c>
      <c r="F35" s="99">
        <v>318</v>
      </c>
      <c r="G35" s="99">
        <v>312</v>
      </c>
      <c r="H35" s="99">
        <v>228</v>
      </c>
      <c r="I35" s="99">
        <v>178</v>
      </c>
      <c r="J35" s="99">
        <v>162</v>
      </c>
      <c r="K35" s="99">
        <v>141</v>
      </c>
      <c r="L35" s="99">
        <v>152</v>
      </c>
      <c r="M35" s="99">
        <v>172</v>
      </c>
      <c r="N35" s="99">
        <v>196</v>
      </c>
      <c r="O35" s="99">
        <v>196</v>
      </c>
      <c r="P35" s="99">
        <v>176</v>
      </c>
      <c r="Q35" s="99">
        <v>194</v>
      </c>
      <c r="R35" s="99">
        <v>187</v>
      </c>
      <c r="S35" s="99">
        <v>204</v>
      </c>
      <c r="T35" s="99">
        <v>224</v>
      </c>
      <c r="U35" s="99">
        <v>225</v>
      </c>
      <c r="V35" s="99">
        <v>231</v>
      </c>
      <c r="W35" s="99">
        <v>263</v>
      </c>
      <c r="X35" s="99">
        <v>257</v>
      </c>
      <c r="Y35" s="99">
        <v>250</v>
      </c>
      <c r="Z35" s="100"/>
      <c r="AA35" s="79">
        <f t="shared" si="5"/>
        <v>5529</v>
      </c>
    </row>
    <row r="36" spans="1:27" ht="24.95" customHeight="1" x14ac:dyDescent="0.2">
      <c r="A36" s="97" t="s">
        <v>29</v>
      </c>
      <c r="B36" s="98">
        <v>592.6</v>
      </c>
      <c r="C36" s="99">
        <v>726</v>
      </c>
      <c r="D36" s="99">
        <v>554.20000000000005</v>
      </c>
      <c r="E36" s="99">
        <v>455.6</v>
      </c>
      <c r="F36" s="99">
        <v>714.7</v>
      </c>
      <c r="G36" s="99">
        <v>362.2</v>
      </c>
      <c r="H36" s="99">
        <v>5</v>
      </c>
      <c r="I36" s="99">
        <v>5</v>
      </c>
      <c r="J36" s="99">
        <v>5</v>
      </c>
      <c r="K36" s="99">
        <v>5</v>
      </c>
      <c r="L36" s="99">
        <v>89.7</v>
      </c>
      <c r="M36" s="99">
        <v>50</v>
      </c>
      <c r="N36" s="99">
        <v>5</v>
      </c>
      <c r="O36" s="99">
        <v>5</v>
      </c>
      <c r="P36" s="99">
        <v>231.8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525.20000000000005</v>
      </c>
      <c r="Y36" s="99">
        <v>649.9</v>
      </c>
      <c r="Z36" s="100"/>
      <c r="AA36" s="79">
        <f t="shared" si="5"/>
        <v>5016.8999999999996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45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145.1</v>
      </c>
      <c r="I38" s="99">
        <v>291.8</v>
      </c>
      <c r="J38" s="99"/>
      <c r="K38" s="99"/>
      <c r="L38" s="99"/>
      <c r="M38" s="99"/>
      <c r="N38" s="99"/>
      <c r="O38" s="99"/>
      <c r="P38" s="99"/>
      <c r="Q38" s="99">
        <v>340.2</v>
      </c>
      <c r="R38" s="99">
        <v>127.6</v>
      </c>
      <c r="S38" s="99">
        <v>177.1</v>
      </c>
      <c r="T38" s="99">
        <v>500</v>
      </c>
      <c r="U38" s="99">
        <v>443.3</v>
      </c>
      <c r="V38" s="99">
        <v>13.6</v>
      </c>
      <c r="W38" s="99">
        <v>186.9</v>
      </c>
      <c r="X38" s="99"/>
      <c r="Y38" s="99"/>
      <c r="Z38" s="100"/>
      <c r="AA38" s="79">
        <f t="shared" si="5"/>
        <v>2225.6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1122.5999999999999</v>
      </c>
      <c r="C39" s="88">
        <f t="shared" si="6"/>
        <v>1258</v>
      </c>
      <c r="D39" s="88">
        <f t="shared" si="6"/>
        <v>1087.2</v>
      </c>
      <c r="E39" s="88">
        <f t="shared" si="6"/>
        <v>988.6</v>
      </c>
      <c r="F39" s="88">
        <f t="shared" si="6"/>
        <v>1267.7</v>
      </c>
      <c r="G39" s="88">
        <f t="shared" si="6"/>
        <v>884.2</v>
      </c>
      <c r="H39" s="88">
        <f t="shared" si="6"/>
        <v>642.1</v>
      </c>
      <c r="I39" s="88">
        <f t="shared" si="6"/>
        <v>760.8</v>
      </c>
      <c r="J39" s="88">
        <f t="shared" si="6"/>
        <v>481</v>
      </c>
      <c r="K39" s="88">
        <f t="shared" si="6"/>
        <v>460</v>
      </c>
      <c r="L39" s="88">
        <f t="shared" si="6"/>
        <v>417.7</v>
      </c>
      <c r="M39" s="88">
        <f t="shared" si="6"/>
        <v>429</v>
      </c>
      <c r="N39" s="88">
        <f t="shared" si="6"/>
        <v>391</v>
      </c>
      <c r="O39" s="88">
        <f t="shared" si="6"/>
        <v>410</v>
      </c>
      <c r="P39" s="88">
        <f t="shared" si="6"/>
        <v>703.8</v>
      </c>
      <c r="Q39" s="88">
        <f t="shared" si="6"/>
        <v>930.2</v>
      </c>
      <c r="R39" s="88">
        <f t="shared" si="6"/>
        <v>737.6</v>
      </c>
      <c r="S39" s="88">
        <f t="shared" si="6"/>
        <v>763.1</v>
      </c>
      <c r="T39" s="88">
        <f t="shared" si="6"/>
        <v>1134</v>
      </c>
      <c r="U39" s="88">
        <f t="shared" si="6"/>
        <v>1068.3</v>
      </c>
      <c r="V39" s="88">
        <f t="shared" si="6"/>
        <v>612.6</v>
      </c>
      <c r="W39" s="88">
        <f t="shared" si="6"/>
        <v>810.9</v>
      </c>
      <c r="X39" s="88">
        <f t="shared" si="6"/>
        <v>1081.2</v>
      </c>
      <c r="Y39" s="88">
        <f t="shared" si="6"/>
        <v>1229.9000000000001</v>
      </c>
      <c r="Z39" s="89" t="str">
        <f t="shared" si="6"/>
        <v/>
      </c>
      <c r="AA39" s="90">
        <f t="shared" si="5"/>
        <v>19671.500000000004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587.6</v>
      </c>
      <c r="C44" s="99">
        <v>721</v>
      </c>
      <c r="D44" s="99">
        <v>549.20000000000005</v>
      </c>
      <c r="E44" s="99">
        <v>450.6</v>
      </c>
      <c r="F44" s="99">
        <v>709.7</v>
      </c>
      <c r="G44" s="99">
        <v>357.2</v>
      </c>
      <c r="H44" s="99"/>
      <c r="I44" s="99"/>
      <c r="J44" s="99"/>
      <c r="K44" s="99"/>
      <c r="L44" s="99">
        <v>84.7</v>
      </c>
      <c r="M44" s="99">
        <v>45</v>
      </c>
      <c r="N44" s="99"/>
      <c r="O44" s="99"/>
      <c r="P44" s="99">
        <v>226.8</v>
      </c>
      <c r="Q44" s="99"/>
      <c r="R44" s="99"/>
      <c r="S44" s="99"/>
      <c r="T44" s="99"/>
      <c r="U44" s="99"/>
      <c r="V44" s="99"/>
      <c r="W44" s="99"/>
      <c r="X44" s="99">
        <v>520.20000000000005</v>
      </c>
      <c r="Y44" s="99">
        <v>644.9</v>
      </c>
      <c r="Z44" s="100"/>
      <c r="AA44" s="79">
        <f t="shared" si="7"/>
        <v>4896.8999999999996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145.1</v>
      </c>
      <c r="I46" s="99">
        <v>291.8</v>
      </c>
      <c r="J46" s="99"/>
      <c r="K46" s="99"/>
      <c r="L46" s="99"/>
      <c r="M46" s="99"/>
      <c r="N46" s="99"/>
      <c r="O46" s="99"/>
      <c r="P46" s="99"/>
      <c r="Q46" s="99">
        <v>340.2</v>
      </c>
      <c r="R46" s="99">
        <v>127.6</v>
      </c>
      <c r="S46" s="99">
        <v>177.1</v>
      </c>
      <c r="T46" s="99">
        <v>500</v>
      </c>
      <c r="U46" s="99">
        <v>443.3</v>
      </c>
      <c r="V46" s="99">
        <v>13.6</v>
      </c>
      <c r="W46" s="99">
        <v>186.9</v>
      </c>
      <c r="X46" s="99"/>
      <c r="Y46" s="99"/>
      <c r="Z46" s="100"/>
      <c r="AA46" s="79">
        <f t="shared" si="7"/>
        <v>2225.6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587.6</v>
      </c>
      <c r="C48" s="88">
        <f t="shared" ref="C48:Z48" si="8">IF(LEN(C$2)&gt;0,SUM(C42:C47),"")</f>
        <v>721</v>
      </c>
      <c r="D48" s="88">
        <f t="shared" si="8"/>
        <v>549.20000000000005</v>
      </c>
      <c r="E48" s="88">
        <f t="shared" si="8"/>
        <v>450.6</v>
      </c>
      <c r="F48" s="88">
        <f t="shared" si="8"/>
        <v>709.7</v>
      </c>
      <c r="G48" s="88">
        <f t="shared" si="8"/>
        <v>357.2</v>
      </c>
      <c r="H48" s="88">
        <f t="shared" si="8"/>
        <v>145.1</v>
      </c>
      <c r="I48" s="88">
        <f t="shared" si="8"/>
        <v>291.8</v>
      </c>
      <c r="J48" s="88">
        <f t="shared" si="8"/>
        <v>0</v>
      </c>
      <c r="K48" s="88">
        <f t="shared" si="8"/>
        <v>0</v>
      </c>
      <c r="L48" s="88">
        <f t="shared" si="8"/>
        <v>84.7</v>
      </c>
      <c r="M48" s="88">
        <f t="shared" si="8"/>
        <v>45</v>
      </c>
      <c r="N48" s="88">
        <f t="shared" si="8"/>
        <v>0</v>
      </c>
      <c r="O48" s="88">
        <f t="shared" si="8"/>
        <v>0</v>
      </c>
      <c r="P48" s="88">
        <f t="shared" si="8"/>
        <v>226.8</v>
      </c>
      <c r="Q48" s="88">
        <f t="shared" si="8"/>
        <v>340.2</v>
      </c>
      <c r="R48" s="88">
        <f t="shared" si="8"/>
        <v>127.6</v>
      </c>
      <c r="S48" s="88">
        <f t="shared" si="8"/>
        <v>177.1</v>
      </c>
      <c r="T48" s="88">
        <f t="shared" si="8"/>
        <v>500</v>
      </c>
      <c r="U48" s="88">
        <f t="shared" si="8"/>
        <v>443.3</v>
      </c>
      <c r="V48" s="88">
        <f t="shared" si="8"/>
        <v>13.6</v>
      </c>
      <c r="W48" s="88">
        <f t="shared" si="8"/>
        <v>186.9</v>
      </c>
      <c r="X48" s="88">
        <f t="shared" si="8"/>
        <v>520.20000000000005</v>
      </c>
      <c r="Y48" s="88">
        <f t="shared" si="8"/>
        <v>644.9</v>
      </c>
      <c r="Z48" s="89" t="str">
        <f t="shared" si="8"/>
        <v/>
      </c>
      <c r="AA48" s="90">
        <f t="shared" si="7"/>
        <v>7122.5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5846.6689999999999</v>
      </c>
      <c r="C51" s="88">
        <f t="shared" si="10"/>
        <v>5616.5529999999999</v>
      </c>
      <c r="D51" s="88">
        <f t="shared" si="10"/>
        <v>5423.1999999999989</v>
      </c>
      <c r="E51" s="88">
        <f t="shared" si="10"/>
        <v>5303.8039999999992</v>
      </c>
      <c r="F51" s="88">
        <f t="shared" si="10"/>
        <v>5567.5749999999989</v>
      </c>
      <c r="G51" s="88">
        <f t="shared" si="10"/>
        <v>5664.936999999999</v>
      </c>
      <c r="H51" s="88">
        <f t="shared" si="10"/>
        <v>6456.8289999999997</v>
      </c>
      <c r="I51" s="88">
        <f t="shared" si="10"/>
        <v>7760.9800000000005</v>
      </c>
      <c r="J51" s="88">
        <f t="shared" si="10"/>
        <v>8467.5130000000008</v>
      </c>
      <c r="K51" s="88">
        <f t="shared" si="10"/>
        <v>9104.0840000000007</v>
      </c>
      <c r="L51" s="88">
        <f t="shared" si="10"/>
        <v>8671.0560000000005</v>
      </c>
      <c r="M51" s="88">
        <f t="shared" si="10"/>
        <v>8728.0749999999989</v>
      </c>
      <c r="N51" s="88">
        <f t="shared" si="10"/>
        <v>8818.7860000000001</v>
      </c>
      <c r="O51" s="88">
        <f t="shared" si="10"/>
        <v>8564.3870000000006</v>
      </c>
      <c r="P51" s="88">
        <f t="shared" si="10"/>
        <v>8370.6299999999992</v>
      </c>
      <c r="Q51" s="88">
        <f t="shared" si="10"/>
        <v>8465.7939999999999</v>
      </c>
      <c r="R51" s="88">
        <f t="shared" si="10"/>
        <v>8707.8289999999997</v>
      </c>
      <c r="S51" s="88">
        <f t="shared" si="10"/>
        <v>9020.17</v>
      </c>
      <c r="T51" s="88">
        <f t="shared" si="10"/>
        <v>9414.6859999999997</v>
      </c>
      <c r="U51" s="88">
        <f t="shared" si="10"/>
        <v>9118.4220000000005</v>
      </c>
      <c r="V51" s="88">
        <f t="shared" si="10"/>
        <v>8179.8310000000001</v>
      </c>
      <c r="W51" s="88">
        <f t="shared" si="10"/>
        <v>7270.3079999999991</v>
      </c>
      <c r="X51" s="88">
        <f t="shared" si="10"/>
        <v>6919.933</v>
      </c>
      <c r="Y51" s="88">
        <f t="shared" si="10"/>
        <v>6209.9309999999987</v>
      </c>
      <c r="Z51" s="89" t="str">
        <f t="shared" si="10"/>
        <v/>
      </c>
      <c r="AA51" s="104">
        <f>SUM(B51:Z51)</f>
        <v>181671.98199999996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5846.6600000000017</v>
      </c>
      <c r="C4" s="18">
        <v>5616.5609999999988</v>
      </c>
      <c r="D4" s="18">
        <v>5423.1669999999986</v>
      </c>
      <c r="E4" s="18">
        <v>5303.7769999999991</v>
      </c>
      <c r="F4" s="18">
        <v>5567.601999999999</v>
      </c>
      <c r="G4" s="18">
        <v>5664.9370000000008</v>
      </c>
      <c r="H4" s="18">
        <v>6456.8209999999999</v>
      </c>
      <c r="I4" s="18">
        <v>7760.9520000000002</v>
      </c>
      <c r="J4" s="18">
        <v>8467.4920000000038</v>
      </c>
      <c r="K4" s="18">
        <v>9104.1050000000032</v>
      </c>
      <c r="L4" s="18">
        <v>8671.0870000000014</v>
      </c>
      <c r="M4" s="18">
        <v>8728.1020000000008</v>
      </c>
      <c r="N4" s="18">
        <v>8818.8000000000029</v>
      </c>
      <c r="O4" s="18">
        <v>8564.3880000000026</v>
      </c>
      <c r="P4" s="18">
        <v>8370.6630000000005</v>
      </c>
      <c r="Q4" s="18">
        <v>8465.7290000000048</v>
      </c>
      <c r="R4" s="18">
        <v>8707.7970000000059</v>
      </c>
      <c r="S4" s="18">
        <v>9020.1759999999977</v>
      </c>
      <c r="T4" s="18">
        <v>9414.6730000000025</v>
      </c>
      <c r="U4" s="18">
        <v>9118.387999999999</v>
      </c>
      <c r="V4" s="18">
        <v>8179.755000000001</v>
      </c>
      <c r="W4" s="18">
        <v>7270.2710000000015</v>
      </c>
      <c r="X4" s="18">
        <v>6919.9299999999994</v>
      </c>
      <c r="Y4" s="18">
        <v>6209.9340000000011</v>
      </c>
      <c r="Z4" s="19"/>
      <c r="AA4" s="20">
        <f>SUM(B4:Z4)</f>
        <v>181671.76700000005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51.63</v>
      </c>
      <c r="C7" s="28">
        <v>54.01</v>
      </c>
      <c r="D7" s="28">
        <v>50.77</v>
      </c>
      <c r="E7" s="28">
        <v>44.2</v>
      </c>
      <c r="F7" s="28">
        <v>49.31</v>
      </c>
      <c r="G7" s="28">
        <v>95.68</v>
      </c>
      <c r="H7" s="28">
        <v>106</v>
      </c>
      <c r="I7" s="28">
        <v>114.5</v>
      </c>
      <c r="J7" s="28">
        <v>122.01</v>
      </c>
      <c r="K7" s="28">
        <v>109.32</v>
      </c>
      <c r="L7" s="28">
        <v>81.77</v>
      </c>
      <c r="M7" s="28">
        <v>78.27</v>
      </c>
      <c r="N7" s="28">
        <v>67.66</v>
      </c>
      <c r="O7" s="28">
        <v>83.15</v>
      </c>
      <c r="P7" s="28">
        <v>90.42</v>
      </c>
      <c r="Q7" s="28">
        <v>113.41</v>
      </c>
      <c r="R7" s="28">
        <v>122</v>
      </c>
      <c r="S7" s="28">
        <v>131.80000000000001</v>
      </c>
      <c r="T7" s="28">
        <v>122.01</v>
      </c>
      <c r="U7" s="28">
        <v>114.5</v>
      </c>
      <c r="V7" s="28">
        <v>108.63</v>
      </c>
      <c r="W7" s="28">
        <v>99.83</v>
      </c>
      <c r="X7" s="28">
        <v>97.47</v>
      </c>
      <c r="Y7" s="28">
        <v>90.01</v>
      </c>
      <c r="Z7" s="29"/>
      <c r="AA7" s="30">
        <f>IF(SUM(B7:Z7)&lt;&gt;0,AVERAGEIF(B7:Z7,"&lt;&gt;"""),"")</f>
        <v>91.598333333333343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952.39199999999994</v>
      </c>
      <c r="C19" s="72">
        <v>941.59100000000001</v>
      </c>
      <c r="D19" s="72">
        <v>923.08500000000004</v>
      </c>
      <c r="E19" s="72">
        <v>916.57799999999997</v>
      </c>
      <c r="F19" s="72">
        <v>915.82299999999998</v>
      </c>
      <c r="G19" s="72">
        <v>918.17700000000002</v>
      </c>
      <c r="H19" s="72">
        <v>857.62299999999993</v>
      </c>
      <c r="I19" s="72">
        <v>805.23800000000006</v>
      </c>
      <c r="J19" s="72">
        <v>826.23800000000006</v>
      </c>
      <c r="K19" s="72">
        <v>810.62799999999993</v>
      </c>
      <c r="L19" s="72">
        <v>831.17200000000014</v>
      </c>
      <c r="M19" s="72">
        <v>839.08500000000004</v>
      </c>
      <c r="N19" s="72">
        <v>782.87800000000004</v>
      </c>
      <c r="O19" s="72">
        <v>779.74899999999991</v>
      </c>
      <c r="P19" s="72">
        <v>769.27799999999991</v>
      </c>
      <c r="Q19" s="72">
        <v>777.40800000000002</v>
      </c>
      <c r="R19" s="72">
        <v>779.97799999999995</v>
      </c>
      <c r="S19" s="72">
        <v>765.38900000000001</v>
      </c>
      <c r="T19" s="72">
        <v>762.81999999999994</v>
      </c>
      <c r="U19" s="72">
        <v>758.43999999999994</v>
      </c>
      <c r="V19" s="72">
        <v>764.18899999999996</v>
      </c>
      <c r="W19" s="72">
        <v>761.67700000000002</v>
      </c>
      <c r="X19" s="72">
        <v>931.70700000000011</v>
      </c>
      <c r="Y19" s="72">
        <v>934.04399999999998</v>
      </c>
      <c r="Z19" s="73"/>
      <c r="AA19" s="74">
        <f t="shared" ref="AA19:AA24" si="2">SUM(B19:Z19)</f>
        <v>20105.186999999998</v>
      </c>
    </row>
    <row r="20" spans="1:27" ht="24.95" customHeight="1" x14ac:dyDescent="0.2">
      <c r="A20" s="75" t="s">
        <v>15</v>
      </c>
      <c r="B20" s="76">
        <v>880.60199999999998</v>
      </c>
      <c r="C20" s="77">
        <v>891.98299999999995</v>
      </c>
      <c r="D20" s="77">
        <v>898.17099999999982</v>
      </c>
      <c r="E20" s="77">
        <v>906.08399999999995</v>
      </c>
      <c r="F20" s="77">
        <v>977.971</v>
      </c>
      <c r="G20" s="77">
        <v>1154.596</v>
      </c>
      <c r="H20" s="77">
        <v>1431.2339999999999</v>
      </c>
      <c r="I20" s="77">
        <v>1640.9880000000003</v>
      </c>
      <c r="J20" s="77">
        <v>1746.6919999999998</v>
      </c>
      <c r="K20" s="77">
        <v>1718.67</v>
      </c>
      <c r="L20" s="77">
        <v>1727.758</v>
      </c>
      <c r="M20" s="77">
        <v>1719.77</v>
      </c>
      <c r="N20" s="77">
        <v>1718.547</v>
      </c>
      <c r="O20" s="77">
        <v>1692.3200000000002</v>
      </c>
      <c r="P20" s="77">
        <v>1674.6029999999998</v>
      </c>
      <c r="Q20" s="77">
        <v>1623.39</v>
      </c>
      <c r="R20" s="77">
        <v>1624.7309999999998</v>
      </c>
      <c r="S20" s="77">
        <v>1642.3940000000002</v>
      </c>
      <c r="T20" s="77">
        <v>1595.21</v>
      </c>
      <c r="U20" s="77">
        <v>1530.5750000000003</v>
      </c>
      <c r="V20" s="77">
        <v>1396.2329999999999</v>
      </c>
      <c r="W20" s="77">
        <v>1233.4019999999998</v>
      </c>
      <c r="X20" s="77">
        <v>1148.4639999999999</v>
      </c>
      <c r="Y20" s="77">
        <v>1104.1330000000003</v>
      </c>
      <c r="Z20" s="78"/>
      <c r="AA20" s="79">
        <f t="shared" si="2"/>
        <v>33678.520999999993</v>
      </c>
    </row>
    <row r="21" spans="1:27" ht="24.95" customHeight="1" x14ac:dyDescent="0.2">
      <c r="A21" s="75" t="s">
        <v>16</v>
      </c>
      <c r="B21" s="80">
        <v>2833.1660000000002</v>
      </c>
      <c r="C21" s="81">
        <v>2740.4869999999996</v>
      </c>
      <c r="D21" s="81">
        <v>2623.9109999999996</v>
      </c>
      <c r="E21" s="81">
        <v>2558.1149999999998</v>
      </c>
      <c r="F21" s="81">
        <v>2698.308</v>
      </c>
      <c r="G21" s="81">
        <v>3001.6639999999998</v>
      </c>
      <c r="H21" s="81">
        <v>3488.9639999999999</v>
      </c>
      <c r="I21" s="81">
        <v>3967.9259999999995</v>
      </c>
      <c r="J21" s="81">
        <v>4371.0620000000008</v>
      </c>
      <c r="K21" s="81">
        <v>4546.0070000000005</v>
      </c>
      <c r="L21" s="81">
        <v>4613.6570000000011</v>
      </c>
      <c r="M21" s="81">
        <v>4689.7470000000003</v>
      </c>
      <c r="N21" s="81">
        <v>4665.5750000000007</v>
      </c>
      <c r="O21" s="81">
        <v>4507.4190000000008</v>
      </c>
      <c r="P21" s="81">
        <v>4509.7820000000011</v>
      </c>
      <c r="Q21" s="81">
        <v>4505.5309999999999</v>
      </c>
      <c r="R21" s="81">
        <v>4572.1879999999992</v>
      </c>
      <c r="S21" s="81">
        <v>4984.393</v>
      </c>
      <c r="T21" s="81">
        <v>5097.0430000000006</v>
      </c>
      <c r="U21" s="81">
        <v>5042.473</v>
      </c>
      <c r="V21" s="81">
        <v>4729.5330000000013</v>
      </c>
      <c r="W21" s="81">
        <v>4312.0920000000006</v>
      </c>
      <c r="X21" s="81">
        <v>3819.0589999999993</v>
      </c>
      <c r="Y21" s="81">
        <v>3329.5569999999998</v>
      </c>
      <c r="Z21" s="78"/>
      <c r="AA21" s="79">
        <f t="shared" si="2"/>
        <v>96207.659000000014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85.5</v>
      </c>
      <c r="C23" s="77">
        <v>85.5</v>
      </c>
      <c r="D23" s="77">
        <v>85</v>
      </c>
      <c r="E23" s="77">
        <v>84</v>
      </c>
      <c r="F23" s="77">
        <v>86.5</v>
      </c>
      <c r="G23" s="77">
        <v>97.5</v>
      </c>
      <c r="H23" s="77">
        <v>111.5</v>
      </c>
      <c r="I23" s="77">
        <v>118.5</v>
      </c>
      <c r="J23" s="77">
        <v>100.5</v>
      </c>
      <c r="K23" s="77">
        <v>91</v>
      </c>
      <c r="L23" s="77">
        <v>95.5</v>
      </c>
      <c r="M23" s="77">
        <v>92.5</v>
      </c>
      <c r="N23" s="77">
        <v>93.5</v>
      </c>
      <c r="O23" s="77">
        <v>93.5</v>
      </c>
      <c r="P23" s="77">
        <v>94</v>
      </c>
      <c r="Q23" s="77">
        <v>104</v>
      </c>
      <c r="R23" s="77">
        <v>145.5</v>
      </c>
      <c r="S23" s="77">
        <v>179</v>
      </c>
      <c r="T23" s="77">
        <v>151</v>
      </c>
      <c r="U23" s="77">
        <v>142</v>
      </c>
      <c r="V23" s="77">
        <v>133.5</v>
      </c>
      <c r="W23" s="77">
        <v>116.5</v>
      </c>
      <c r="X23" s="77">
        <v>99.5</v>
      </c>
      <c r="Y23" s="77">
        <v>87.5</v>
      </c>
      <c r="Z23" s="77"/>
      <c r="AA23" s="79">
        <f t="shared" si="2"/>
        <v>2573</v>
      </c>
    </row>
    <row r="24" spans="1:27" ht="24.95" customHeight="1" x14ac:dyDescent="0.2">
      <c r="A24" s="85" t="s">
        <v>19</v>
      </c>
      <c r="B24" s="77">
        <v>235.00000000000003</v>
      </c>
      <c r="C24" s="77">
        <v>223</v>
      </c>
      <c r="D24" s="77">
        <v>218</v>
      </c>
      <c r="E24" s="77">
        <v>216</v>
      </c>
      <c r="F24" s="77">
        <v>223</v>
      </c>
      <c r="G24" s="77">
        <v>247</v>
      </c>
      <c r="H24" s="77">
        <v>294</v>
      </c>
      <c r="I24" s="77">
        <v>321</v>
      </c>
      <c r="J24" s="77">
        <v>345</v>
      </c>
      <c r="K24" s="77">
        <v>351.99999999999994</v>
      </c>
      <c r="L24" s="77">
        <v>359</v>
      </c>
      <c r="M24" s="77">
        <v>354</v>
      </c>
      <c r="N24" s="77">
        <v>332.00000000000006</v>
      </c>
      <c r="O24" s="77">
        <v>324</v>
      </c>
      <c r="P24" s="77">
        <v>318</v>
      </c>
      <c r="Q24" s="77">
        <v>321</v>
      </c>
      <c r="R24" s="77">
        <v>349</v>
      </c>
      <c r="S24" s="77">
        <v>386.99999999999994</v>
      </c>
      <c r="T24" s="77">
        <v>391</v>
      </c>
      <c r="U24" s="77">
        <v>382</v>
      </c>
      <c r="V24" s="77">
        <v>368</v>
      </c>
      <c r="W24" s="77">
        <v>330</v>
      </c>
      <c r="X24" s="77">
        <v>298</v>
      </c>
      <c r="Y24" s="77">
        <v>262</v>
      </c>
      <c r="Z24" s="77"/>
      <c r="AA24" s="79">
        <f t="shared" si="2"/>
        <v>7449</v>
      </c>
    </row>
    <row r="25" spans="1:27" ht="30" customHeight="1" thickBot="1" x14ac:dyDescent="0.25">
      <c r="A25" s="86" t="s">
        <v>20</v>
      </c>
      <c r="B25" s="87">
        <f t="shared" ref="B25:AA25" si="3">SUM(B19:B24)</f>
        <v>4986.66</v>
      </c>
      <c r="C25" s="88">
        <f t="shared" si="3"/>
        <v>4882.5609999999997</v>
      </c>
      <c r="D25" s="88">
        <f t="shared" si="3"/>
        <v>4748.1669999999995</v>
      </c>
      <c r="E25" s="88">
        <f t="shared" si="3"/>
        <v>4680.777</v>
      </c>
      <c r="F25" s="88">
        <f t="shared" si="3"/>
        <v>4901.6019999999999</v>
      </c>
      <c r="G25" s="88">
        <f t="shared" si="3"/>
        <v>5418.9369999999999</v>
      </c>
      <c r="H25" s="88">
        <f t="shared" si="3"/>
        <v>6183.3209999999999</v>
      </c>
      <c r="I25" s="88">
        <f t="shared" si="3"/>
        <v>6853.652</v>
      </c>
      <c r="J25" s="88">
        <f t="shared" si="3"/>
        <v>7389.4920000000002</v>
      </c>
      <c r="K25" s="88">
        <f t="shared" si="3"/>
        <v>7518.3050000000003</v>
      </c>
      <c r="L25" s="88">
        <f t="shared" si="3"/>
        <v>7627.0870000000014</v>
      </c>
      <c r="M25" s="88">
        <f t="shared" si="3"/>
        <v>7695.1020000000008</v>
      </c>
      <c r="N25" s="88">
        <f t="shared" si="3"/>
        <v>7592.5000000000009</v>
      </c>
      <c r="O25" s="88">
        <f t="shared" si="3"/>
        <v>7396.9880000000012</v>
      </c>
      <c r="P25" s="88">
        <f t="shared" si="3"/>
        <v>7365.6630000000005</v>
      </c>
      <c r="Q25" s="88">
        <f t="shared" si="3"/>
        <v>7331.3289999999997</v>
      </c>
      <c r="R25" s="88">
        <f t="shared" si="3"/>
        <v>7471.396999999999</v>
      </c>
      <c r="S25" s="88">
        <f t="shared" si="3"/>
        <v>7958.1760000000004</v>
      </c>
      <c r="T25" s="88">
        <f t="shared" si="3"/>
        <v>7997.0730000000003</v>
      </c>
      <c r="U25" s="88">
        <f t="shared" si="3"/>
        <v>7855.4880000000003</v>
      </c>
      <c r="V25" s="88">
        <f t="shared" si="3"/>
        <v>7391.4550000000017</v>
      </c>
      <c r="W25" s="88">
        <f t="shared" si="3"/>
        <v>6753.6710000000003</v>
      </c>
      <c r="X25" s="88">
        <f t="shared" si="3"/>
        <v>6296.73</v>
      </c>
      <c r="Y25" s="88">
        <f t="shared" si="3"/>
        <v>5717.2340000000004</v>
      </c>
      <c r="Z25" s="89">
        <f t="shared" si="3"/>
        <v>0</v>
      </c>
      <c r="AA25" s="90">
        <f t="shared" si="3"/>
        <v>160013.367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538.5</v>
      </c>
      <c r="C28" s="72">
        <v>526.5</v>
      </c>
      <c r="D28" s="72">
        <v>521</v>
      </c>
      <c r="E28" s="72">
        <v>518</v>
      </c>
      <c r="F28" s="72">
        <v>527.5</v>
      </c>
      <c r="G28" s="72">
        <v>542.5</v>
      </c>
      <c r="H28" s="72">
        <v>597.5</v>
      </c>
      <c r="I28" s="72">
        <v>631.5</v>
      </c>
      <c r="J28" s="72">
        <v>678.5</v>
      </c>
      <c r="K28" s="72">
        <v>676</v>
      </c>
      <c r="L28" s="72">
        <v>687.5</v>
      </c>
      <c r="M28" s="72">
        <v>679.5</v>
      </c>
      <c r="N28" s="72">
        <v>658.5</v>
      </c>
      <c r="O28" s="72">
        <v>650.5</v>
      </c>
      <c r="P28" s="72">
        <v>645</v>
      </c>
      <c r="Q28" s="72">
        <v>658</v>
      </c>
      <c r="R28" s="72">
        <v>686.5</v>
      </c>
      <c r="S28" s="72">
        <v>758</v>
      </c>
      <c r="T28" s="72">
        <v>734</v>
      </c>
      <c r="U28" s="72">
        <v>716</v>
      </c>
      <c r="V28" s="72">
        <v>693.5</v>
      </c>
      <c r="W28" s="72">
        <v>638.5</v>
      </c>
      <c r="X28" s="72">
        <v>598.5</v>
      </c>
      <c r="Y28" s="72">
        <v>550.5</v>
      </c>
      <c r="Z28" s="73"/>
      <c r="AA28" s="74">
        <f>SUM(B28:Z28)</f>
        <v>15112</v>
      </c>
    </row>
    <row r="29" spans="1:27" ht="24.95" customHeight="1" x14ac:dyDescent="0.2">
      <c r="A29" s="75" t="s">
        <v>23</v>
      </c>
      <c r="B29" s="76">
        <v>4808.16</v>
      </c>
      <c r="C29" s="77">
        <v>4590.0609999999997</v>
      </c>
      <c r="D29" s="77">
        <v>4402.1670000000004</v>
      </c>
      <c r="E29" s="77">
        <v>4285.777</v>
      </c>
      <c r="F29" s="77">
        <v>4540.1019999999999</v>
      </c>
      <c r="G29" s="77">
        <v>5116.4369999999999</v>
      </c>
      <c r="H29" s="77">
        <v>5754.8209999999999</v>
      </c>
      <c r="I29" s="77">
        <v>6593.152</v>
      </c>
      <c r="J29" s="77">
        <v>7213.9920000000002</v>
      </c>
      <c r="K29" s="77">
        <v>7385.3050000000003</v>
      </c>
      <c r="L29" s="77">
        <v>7483.5870000000004</v>
      </c>
      <c r="M29" s="77">
        <v>7548.6019999999999</v>
      </c>
      <c r="N29" s="77">
        <v>7460</v>
      </c>
      <c r="O29" s="77">
        <v>7272.4880000000003</v>
      </c>
      <c r="P29" s="77">
        <v>7225.6629999999996</v>
      </c>
      <c r="Q29" s="77">
        <v>7078.3289999999997</v>
      </c>
      <c r="R29" s="77">
        <v>7195.8969999999999</v>
      </c>
      <c r="S29" s="77">
        <v>7724.1760000000004</v>
      </c>
      <c r="T29" s="77">
        <v>7786.0730000000003</v>
      </c>
      <c r="U29" s="77">
        <v>7608.4880000000003</v>
      </c>
      <c r="V29" s="77">
        <v>7109.9549999999999</v>
      </c>
      <c r="W29" s="77">
        <v>6456.1710000000003</v>
      </c>
      <c r="X29" s="77">
        <v>6000.23</v>
      </c>
      <c r="Y29" s="77">
        <v>5446.7340000000004</v>
      </c>
      <c r="Z29" s="78"/>
      <c r="AA29" s="79">
        <f>SUM(B29:Z29)</f>
        <v>154086.367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5346.66</v>
      </c>
      <c r="C31" s="62">
        <f t="shared" si="4"/>
        <v>5116.5609999999997</v>
      </c>
      <c r="D31" s="62">
        <f t="shared" si="4"/>
        <v>4923.1670000000004</v>
      </c>
      <c r="E31" s="62">
        <f t="shared" si="4"/>
        <v>4803.777</v>
      </c>
      <c r="F31" s="62">
        <f t="shared" si="4"/>
        <v>5067.6019999999999</v>
      </c>
      <c r="G31" s="62">
        <f t="shared" si="4"/>
        <v>5658.9369999999999</v>
      </c>
      <c r="H31" s="62">
        <f t="shared" si="4"/>
        <v>6352.3209999999999</v>
      </c>
      <c r="I31" s="62">
        <f t="shared" si="4"/>
        <v>7224.652</v>
      </c>
      <c r="J31" s="62">
        <f t="shared" si="4"/>
        <v>7892.4920000000002</v>
      </c>
      <c r="K31" s="62">
        <f t="shared" si="4"/>
        <v>8061.3050000000003</v>
      </c>
      <c r="L31" s="62">
        <f t="shared" si="4"/>
        <v>8171.0870000000004</v>
      </c>
      <c r="M31" s="62">
        <f t="shared" si="4"/>
        <v>8228.101999999999</v>
      </c>
      <c r="N31" s="62">
        <f t="shared" si="4"/>
        <v>8118.5</v>
      </c>
      <c r="O31" s="62">
        <f t="shared" si="4"/>
        <v>7922.9880000000003</v>
      </c>
      <c r="P31" s="62">
        <f t="shared" si="4"/>
        <v>7870.6629999999996</v>
      </c>
      <c r="Q31" s="62">
        <f t="shared" si="4"/>
        <v>7736.3289999999997</v>
      </c>
      <c r="R31" s="62">
        <f t="shared" si="4"/>
        <v>7882.3969999999999</v>
      </c>
      <c r="S31" s="62">
        <f t="shared" si="4"/>
        <v>8482.1759999999995</v>
      </c>
      <c r="T31" s="62">
        <f t="shared" si="4"/>
        <v>8520.0730000000003</v>
      </c>
      <c r="U31" s="62">
        <f t="shared" si="4"/>
        <v>8324.4880000000012</v>
      </c>
      <c r="V31" s="62">
        <f t="shared" si="4"/>
        <v>7803.4549999999999</v>
      </c>
      <c r="W31" s="62">
        <f t="shared" si="4"/>
        <v>7094.6710000000003</v>
      </c>
      <c r="X31" s="62">
        <f t="shared" si="4"/>
        <v>6598.73</v>
      </c>
      <c r="Y31" s="62">
        <f t="shared" si="4"/>
        <v>5997.2340000000004</v>
      </c>
      <c r="Z31" s="63">
        <f t="shared" si="4"/>
        <v>0</v>
      </c>
      <c r="AA31" s="64">
        <f t="shared" si="4"/>
        <v>169198.367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315</v>
      </c>
      <c r="C34" s="95">
        <v>234</v>
      </c>
      <c r="D34" s="95">
        <v>175</v>
      </c>
      <c r="E34" s="95">
        <v>123</v>
      </c>
      <c r="F34" s="95">
        <v>166</v>
      </c>
      <c r="G34" s="95">
        <v>162</v>
      </c>
      <c r="H34" s="95">
        <v>93</v>
      </c>
      <c r="I34" s="95">
        <v>171</v>
      </c>
      <c r="J34" s="95">
        <v>254</v>
      </c>
      <c r="K34" s="95">
        <v>286</v>
      </c>
      <c r="L34" s="95">
        <v>290</v>
      </c>
      <c r="M34" s="95">
        <v>286</v>
      </c>
      <c r="N34" s="95">
        <v>286</v>
      </c>
      <c r="O34" s="95">
        <v>286</v>
      </c>
      <c r="P34" s="95">
        <v>278</v>
      </c>
      <c r="Q34" s="95">
        <v>197</v>
      </c>
      <c r="R34" s="95">
        <v>163</v>
      </c>
      <c r="S34" s="95">
        <v>209</v>
      </c>
      <c r="T34" s="95">
        <v>205</v>
      </c>
      <c r="U34" s="95">
        <v>195</v>
      </c>
      <c r="V34" s="95">
        <v>187</v>
      </c>
      <c r="W34" s="95">
        <v>232</v>
      </c>
      <c r="X34" s="95">
        <v>244</v>
      </c>
      <c r="Y34" s="95">
        <v>233</v>
      </c>
      <c r="Z34" s="96"/>
      <c r="AA34" s="74">
        <f t="shared" ref="AA34:AA39" si="5">SUM(B34:Z34)</f>
        <v>5270</v>
      </c>
    </row>
    <row r="35" spans="1:27" ht="24.95" customHeight="1" x14ac:dyDescent="0.2">
      <c r="A35" s="97" t="s">
        <v>41</v>
      </c>
      <c r="B35" s="98">
        <v>45</v>
      </c>
      <c r="C35" s="99"/>
      <c r="D35" s="99"/>
      <c r="E35" s="99"/>
      <c r="F35" s="99"/>
      <c r="G35" s="99">
        <v>78</v>
      </c>
      <c r="H35" s="99">
        <v>76</v>
      </c>
      <c r="I35" s="99">
        <v>200</v>
      </c>
      <c r="J35" s="99">
        <v>249</v>
      </c>
      <c r="K35" s="99">
        <v>257</v>
      </c>
      <c r="L35" s="99">
        <v>254</v>
      </c>
      <c r="M35" s="99">
        <v>247</v>
      </c>
      <c r="N35" s="99">
        <v>240</v>
      </c>
      <c r="O35" s="99">
        <v>240</v>
      </c>
      <c r="P35" s="99">
        <v>227</v>
      </c>
      <c r="Q35" s="99">
        <v>208</v>
      </c>
      <c r="R35" s="99">
        <v>248</v>
      </c>
      <c r="S35" s="99">
        <v>315</v>
      </c>
      <c r="T35" s="99">
        <v>318</v>
      </c>
      <c r="U35" s="99">
        <v>274</v>
      </c>
      <c r="V35" s="99">
        <v>225</v>
      </c>
      <c r="W35" s="99">
        <v>109</v>
      </c>
      <c r="X35" s="99">
        <v>58</v>
      </c>
      <c r="Y35" s="99">
        <v>47</v>
      </c>
      <c r="Z35" s="100"/>
      <c r="AA35" s="79">
        <f t="shared" si="5"/>
        <v>3915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104.5</v>
      </c>
      <c r="I36" s="99">
        <v>536.29999999999995</v>
      </c>
      <c r="J36" s="99">
        <v>75</v>
      </c>
      <c r="K36" s="99">
        <v>542.79999999999995</v>
      </c>
      <c r="L36" s="99"/>
      <c r="M36" s="99"/>
      <c r="N36" s="99">
        <v>200.3</v>
      </c>
      <c r="O36" s="99">
        <v>141.4</v>
      </c>
      <c r="P36" s="99"/>
      <c r="Q36" s="99">
        <v>729.4</v>
      </c>
      <c r="R36" s="99">
        <v>825.4</v>
      </c>
      <c r="S36" s="99">
        <v>538</v>
      </c>
      <c r="T36" s="99">
        <v>894.6</v>
      </c>
      <c r="U36" s="99">
        <v>793.9</v>
      </c>
      <c r="V36" s="99">
        <v>376.3</v>
      </c>
      <c r="W36" s="99">
        <v>175.6</v>
      </c>
      <c r="X36" s="99"/>
      <c r="Y36" s="99"/>
      <c r="Z36" s="100"/>
      <c r="AA36" s="79">
        <f t="shared" si="5"/>
        <v>5933.5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6</v>
      </c>
      <c r="H38" s="99"/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/>
      <c r="R38" s="99"/>
      <c r="S38" s="99"/>
      <c r="T38" s="99"/>
      <c r="U38" s="99"/>
      <c r="V38" s="99"/>
      <c r="W38" s="99"/>
      <c r="X38" s="99">
        <v>321.2</v>
      </c>
      <c r="Y38" s="99">
        <v>212.7</v>
      </c>
      <c r="Z38" s="100"/>
      <c r="AA38" s="79">
        <f t="shared" si="5"/>
        <v>6539.9</v>
      </c>
    </row>
    <row r="39" spans="1:27" ht="30" customHeight="1" thickBot="1" x14ac:dyDescent="0.25">
      <c r="A39" s="86" t="s">
        <v>45</v>
      </c>
      <c r="B39" s="87">
        <f t="shared" ref="B39:Z39" si="6">SUM(B34:B38)</f>
        <v>860</v>
      </c>
      <c r="C39" s="88">
        <f t="shared" si="6"/>
        <v>734</v>
      </c>
      <c r="D39" s="88">
        <f t="shared" si="6"/>
        <v>675</v>
      </c>
      <c r="E39" s="88">
        <f t="shared" si="6"/>
        <v>623</v>
      </c>
      <c r="F39" s="88">
        <f t="shared" si="6"/>
        <v>666</v>
      </c>
      <c r="G39" s="88">
        <f t="shared" si="6"/>
        <v>246</v>
      </c>
      <c r="H39" s="88">
        <f t="shared" si="6"/>
        <v>273.5</v>
      </c>
      <c r="I39" s="88">
        <f t="shared" si="6"/>
        <v>907.3</v>
      </c>
      <c r="J39" s="88">
        <f t="shared" si="6"/>
        <v>1078</v>
      </c>
      <c r="K39" s="88">
        <f t="shared" si="6"/>
        <v>1585.8</v>
      </c>
      <c r="L39" s="88">
        <f t="shared" si="6"/>
        <v>1044</v>
      </c>
      <c r="M39" s="88">
        <f t="shared" si="6"/>
        <v>1033</v>
      </c>
      <c r="N39" s="88">
        <f t="shared" si="6"/>
        <v>1226.3</v>
      </c>
      <c r="O39" s="88">
        <f t="shared" si="6"/>
        <v>1167.4000000000001</v>
      </c>
      <c r="P39" s="88">
        <f t="shared" si="6"/>
        <v>1005</v>
      </c>
      <c r="Q39" s="88">
        <f t="shared" si="6"/>
        <v>1134.4000000000001</v>
      </c>
      <c r="R39" s="88">
        <f t="shared" si="6"/>
        <v>1236.4000000000001</v>
      </c>
      <c r="S39" s="88">
        <f t="shared" si="6"/>
        <v>1062</v>
      </c>
      <c r="T39" s="88">
        <f t="shared" si="6"/>
        <v>1417.6</v>
      </c>
      <c r="U39" s="88">
        <f t="shared" si="6"/>
        <v>1262.9000000000001</v>
      </c>
      <c r="V39" s="88">
        <f t="shared" si="6"/>
        <v>788.3</v>
      </c>
      <c r="W39" s="88">
        <f t="shared" si="6"/>
        <v>516.6</v>
      </c>
      <c r="X39" s="88">
        <f t="shared" si="6"/>
        <v>623.20000000000005</v>
      </c>
      <c r="Y39" s="88">
        <f t="shared" si="6"/>
        <v>492.7</v>
      </c>
      <c r="Z39" s="89">
        <f t="shared" si="6"/>
        <v>0</v>
      </c>
      <c r="AA39" s="90">
        <f t="shared" si="5"/>
        <v>21658.399999999998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104.5</v>
      </c>
      <c r="I44" s="99">
        <v>536.29999999999995</v>
      </c>
      <c r="J44" s="99">
        <v>75</v>
      </c>
      <c r="K44" s="99">
        <v>542.79999999999995</v>
      </c>
      <c r="L44" s="99"/>
      <c r="M44" s="99"/>
      <c r="N44" s="99">
        <v>200.3</v>
      </c>
      <c r="O44" s="99">
        <v>141.4</v>
      </c>
      <c r="P44" s="99"/>
      <c r="Q44" s="99">
        <v>729.4</v>
      </c>
      <c r="R44" s="99">
        <v>825.4</v>
      </c>
      <c r="S44" s="99">
        <v>538</v>
      </c>
      <c r="T44" s="99">
        <v>894.6</v>
      </c>
      <c r="U44" s="99">
        <v>793.9</v>
      </c>
      <c r="V44" s="99">
        <v>376.3</v>
      </c>
      <c r="W44" s="99">
        <v>175.6</v>
      </c>
      <c r="X44" s="99"/>
      <c r="Y44" s="99"/>
      <c r="Z44" s="100"/>
      <c r="AA44" s="79">
        <f t="shared" si="7"/>
        <v>5933.5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6</v>
      </c>
      <c r="H46" s="99"/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/>
      <c r="R46" s="99"/>
      <c r="S46" s="99"/>
      <c r="T46" s="99"/>
      <c r="U46" s="99"/>
      <c r="V46" s="99"/>
      <c r="W46" s="99"/>
      <c r="X46" s="99">
        <v>321.2</v>
      </c>
      <c r="Y46" s="99">
        <v>212.7</v>
      </c>
      <c r="Z46" s="100"/>
      <c r="AA46" s="79">
        <f t="shared" si="7"/>
        <v>6539.9</v>
      </c>
    </row>
    <row r="47" spans="1:27" ht="24.95" customHeight="1" x14ac:dyDescent="0.2">
      <c r="A47" s="85" t="s">
        <v>47</v>
      </c>
      <c r="B47" s="98">
        <v>50.5</v>
      </c>
      <c r="C47" s="99">
        <v>39.5</v>
      </c>
      <c r="D47" s="99">
        <v>35.5</v>
      </c>
      <c r="E47" s="99">
        <v>34.5</v>
      </c>
      <c r="F47" s="99">
        <v>41.5</v>
      </c>
      <c r="G47" s="99">
        <v>65.5</v>
      </c>
      <c r="H47" s="99">
        <v>111.5</v>
      </c>
      <c r="I47" s="99">
        <v>133.5</v>
      </c>
      <c r="J47" s="99">
        <v>150</v>
      </c>
      <c r="K47" s="99">
        <v>150</v>
      </c>
      <c r="L47" s="99">
        <v>150</v>
      </c>
      <c r="M47" s="99">
        <v>147.5</v>
      </c>
      <c r="N47" s="99">
        <v>125.5</v>
      </c>
      <c r="O47" s="99">
        <v>118.5</v>
      </c>
      <c r="P47" s="99">
        <v>116.5</v>
      </c>
      <c r="Q47" s="99">
        <v>124.5</v>
      </c>
      <c r="R47" s="99">
        <v>133.5</v>
      </c>
      <c r="S47" s="99">
        <v>138</v>
      </c>
      <c r="T47" s="99">
        <v>142</v>
      </c>
      <c r="U47" s="99">
        <v>126</v>
      </c>
      <c r="V47" s="99">
        <v>138.5</v>
      </c>
      <c r="W47" s="99">
        <v>133.5</v>
      </c>
      <c r="X47" s="99">
        <v>102.5</v>
      </c>
      <c r="Y47" s="99">
        <v>72.5</v>
      </c>
      <c r="Z47" s="100"/>
      <c r="AA47" s="79">
        <f t="shared" si="7"/>
        <v>2581</v>
      </c>
    </row>
    <row r="48" spans="1:27" ht="30" customHeight="1" thickBot="1" x14ac:dyDescent="0.25">
      <c r="A48" s="86" t="s">
        <v>48</v>
      </c>
      <c r="B48" s="87">
        <f>SUM(B42:B47)</f>
        <v>550.5</v>
      </c>
      <c r="C48" s="88">
        <f t="shared" ref="C48:Z48" si="8">SUM(C42:C47)</f>
        <v>539.5</v>
      </c>
      <c r="D48" s="88">
        <f t="shared" si="8"/>
        <v>535.5</v>
      </c>
      <c r="E48" s="88">
        <f t="shared" si="8"/>
        <v>534.5</v>
      </c>
      <c r="F48" s="88">
        <f t="shared" si="8"/>
        <v>541.5</v>
      </c>
      <c r="G48" s="88">
        <f t="shared" si="8"/>
        <v>71.5</v>
      </c>
      <c r="H48" s="88">
        <f t="shared" si="8"/>
        <v>216</v>
      </c>
      <c r="I48" s="88">
        <f t="shared" si="8"/>
        <v>669.8</v>
      </c>
      <c r="J48" s="88">
        <f t="shared" si="8"/>
        <v>725</v>
      </c>
      <c r="K48" s="88">
        <f t="shared" si="8"/>
        <v>1192.8</v>
      </c>
      <c r="L48" s="88">
        <f t="shared" si="8"/>
        <v>650</v>
      </c>
      <c r="M48" s="88">
        <f t="shared" si="8"/>
        <v>647.5</v>
      </c>
      <c r="N48" s="88">
        <f t="shared" si="8"/>
        <v>825.8</v>
      </c>
      <c r="O48" s="88">
        <f t="shared" si="8"/>
        <v>759.9</v>
      </c>
      <c r="P48" s="88">
        <f t="shared" si="8"/>
        <v>616.5</v>
      </c>
      <c r="Q48" s="88">
        <f t="shared" si="8"/>
        <v>853.9</v>
      </c>
      <c r="R48" s="88">
        <f t="shared" si="8"/>
        <v>958.9</v>
      </c>
      <c r="S48" s="88">
        <f t="shared" si="8"/>
        <v>676</v>
      </c>
      <c r="T48" s="88">
        <f t="shared" si="8"/>
        <v>1036.5999999999999</v>
      </c>
      <c r="U48" s="88">
        <f t="shared" si="8"/>
        <v>919.9</v>
      </c>
      <c r="V48" s="88">
        <f t="shared" si="8"/>
        <v>514.79999999999995</v>
      </c>
      <c r="W48" s="88">
        <f t="shared" si="8"/>
        <v>309.10000000000002</v>
      </c>
      <c r="X48" s="88">
        <f t="shared" si="8"/>
        <v>423.7</v>
      </c>
      <c r="Y48" s="88">
        <f t="shared" si="8"/>
        <v>285.2</v>
      </c>
      <c r="Z48" s="89">
        <f t="shared" si="8"/>
        <v>0</v>
      </c>
      <c r="AA48" s="90">
        <f t="shared" si="7"/>
        <v>15054.400000000001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5846.66</v>
      </c>
      <c r="C51" s="88">
        <f t="shared" si="10"/>
        <v>5616.5609999999997</v>
      </c>
      <c r="D51" s="88">
        <f t="shared" si="10"/>
        <v>5423.1669999999995</v>
      </c>
      <c r="E51" s="88">
        <f t="shared" si="10"/>
        <v>5303.777</v>
      </c>
      <c r="F51" s="88">
        <f t="shared" si="10"/>
        <v>5567.6019999999999</v>
      </c>
      <c r="G51" s="88">
        <f t="shared" si="10"/>
        <v>5664.9369999999999</v>
      </c>
      <c r="H51" s="88">
        <f t="shared" si="10"/>
        <v>6456.8209999999999</v>
      </c>
      <c r="I51" s="88">
        <f t="shared" si="10"/>
        <v>7760.9520000000002</v>
      </c>
      <c r="J51" s="88">
        <f t="shared" si="10"/>
        <v>8467.4920000000002</v>
      </c>
      <c r="K51" s="88">
        <f t="shared" si="10"/>
        <v>9104.1049999999996</v>
      </c>
      <c r="L51" s="88">
        <f t="shared" si="10"/>
        <v>8671.0870000000014</v>
      </c>
      <c r="M51" s="88">
        <f t="shared" si="10"/>
        <v>8728.1020000000008</v>
      </c>
      <c r="N51" s="88">
        <f t="shared" si="10"/>
        <v>8818.8000000000011</v>
      </c>
      <c r="O51" s="88">
        <f t="shared" si="10"/>
        <v>8564.3880000000008</v>
      </c>
      <c r="P51" s="88">
        <f t="shared" si="10"/>
        <v>8370.6630000000005</v>
      </c>
      <c r="Q51" s="88">
        <f t="shared" si="10"/>
        <v>8465.7289999999994</v>
      </c>
      <c r="R51" s="88">
        <f t="shared" si="10"/>
        <v>8707.7969999999987</v>
      </c>
      <c r="S51" s="88">
        <f t="shared" si="10"/>
        <v>9020.1759999999995</v>
      </c>
      <c r="T51" s="88">
        <f t="shared" si="10"/>
        <v>9414.6730000000007</v>
      </c>
      <c r="U51" s="88">
        <f t="shared" si="10"/>
        <v>9118.3880000000008</v>
      </c>
      <c r="V51" s="88">
        <f t="shared" si="10"/>
        <v>8179.7550000000019</v>
      </c>
      <c r="W51" s="88">
        <f t="shared" si="10"/>
        <v>7270.2710000000006</v>
      </c>
      <c r="X51" s="88">
        <f t="shared" si="10"/>
        <v>6919.9299999999994</v>
      </c>
      <c r="Y51" s="88">
        <f t="shared" si="10"/>
        <v>6209.9340000000002</v>
      </c>
      <c r="Z51" s="89">
        <f t="shared" si="10"/>
        <v>0</v>
      </c>
      <c r="AA51" s="104">
        <f>SUM(B51:Z51)</f>
        <v>181671.76700000002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-87.600000000000023</v>
      </c>
      <c r="C4" s="18">
        <v>-221</v>
      </c>
      <c r="D4" s="18">
        <v>-49.200000000000045</v>
      </c>
      <c r="E4" s="18">
        <v>49.399999999999977</v>
      </c>
      <c r="F4" s="18">
        <v>-209.70000000000005</v>
      </c>
      <c r="G4" s="18">
        <v>-351.2</v>
      </c>
      <c r="H4" s="18">
        <v>-40.599999999999994</v>
      </c>
      <c r="I4" s="18">
        <v>244.49999999999994</v>
      </c>
      <c r="J4" s="18">
        <v>575</v>
      </c>
      <c r="K4" s="18">
        <v>1042.8</v>
      </c>
      <c r="L4" s="18">
        <v>415.3</v>
      </c>
      <c r="M4" s="18">
        <v>455</v>
      </c>
      <c r="N4" s="18">
        <v>700.3</v>
      </c>
      <c r="O4" s="18">
        <v>641.4</v>
      </c>
      <c r="P4" s="18">
        <v>273.2</v>
      </c>
      <c r="Q4" s="18">
        <v>389.2</v>
      </c>
      <c r="R4" s="18">
        <v>697.8</v>
      </c>
      <c r="S4" s="18">
        <v>360.9</v>
      </c>
      <c r="T4" s="18">
        <v>394.6</v>
      </c>
      <c r="U4" s="18">
        <v>350.59999999999997</v>
      </c>
      <c r="V4" s="18">
        <v>362.7</v>
      </c>
      <c r="W4" s="18">
        <v>-11.300000000000011</v>
      </c>
      <c r="X4" s="18">
        <v>-199.00000000000006</v>
      </c>
      <c r="Y4" s="18">
        <v>-432.2</v>
      </c>
      <c r="Z4" s="19"/>
      <c r="AA4" s="111">
        <f>SUM(B4:Z4)</f>
        <v>5350.9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51.63</v>
      </c>
      <c r="C7" s="117">
        <v>54.01</v>
      </c>
      <c r="D7" s="117">
        <v>50.77</v>
      </c>
      <c r="E7" s="117">
        <v>44.2</v>
      </c>
      <c r="F7" s="117">
        <v>49.31</v>
      </c>
      <c r="G7" s="117">
        <v>95.68</v>
      </c>
      <c r="H7" s="117">
        <v>106</v>
      </c>
      <c r="I7" s="117">
        <v>114.5</v>
      </c>
      <c r="J7" s="117">
        <v>122.01</v>
      </c>
      <c r="K7" s="117">
        <v>109.32</v>
      </c>
      <c r="L7" s="117">
        <v>81.77</v>
      </c>
      <c r="M7" s="117">
        <v>78.27</v>
      </c>
      <c r="N7" s="117">
        <v>67.66</v>
      </c>
      <c r="O7" s="117">
        <v>83.15</v>
      </c>
      <c r="P7" s="117">
        <v>90.42</v>
      </c>
      <c r="Q7" s="117">
        <v>113.41</v>
      </c>
      <c r="R7" s="117">
        <v>122</v>
      </c>
      <c r="S7" s="117">
        <v>131.80000000000001</v>
      </c>
      <c r="T7" s="117">
        <v>122.01</v>
      </c>
      <c r="U7" s="117">
        <v>114.5</v>
      </c>
      <c r="V7" s="117">
        <v>108.63</v>
      </c>
      <c r="W7" s="117">
        <v>99.83</v>
      </c>
      <c r="X7" s="117">
        <v>97.47</v>
      </c>
      <c r="Y7" s="117">
        <v>90.01</v>
      </c>
      <c r="Z7" s="118"/>
      <c r="AA7" s="119">
        <f>IF(SUM(B7:Z7)&lt;&gt;0,AVERAGEIF(B7:Z7,"&lt;&gt;"""),"")</f>
        <v>91.598333333333343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587.6</v>
      </c>
      <c r="C13" s="129">
        <v>721</v>
      </c>
      <c r="D13" s="129">
        <v>549.20000000000005</v>
      </c>
      <c r="E13" s="129">
        <v>450.6</v>
      </c>
      <c r="F13" s="129">
        <v>709.7</v>
      </c>
      <c r="G13" s="129">
        <v>357.2</v>
      </c>
      <c r="H13" s="129"/>
      <c r="I13" s="129"/>
      <c r="J13" s="129"/>
      <c r="K13" s="129"/>
      <c r="L13" s="129">
        <v>84.7</v>
      </c>
      <c r="M13" s="129">
        <v>45</v>
      </c>
      <c r="N13" s="129"/>
      <c r="O13" s="129"/>
      <c r="P13" s="129">
        <v>226.8</v>
      </c>
      <c r="Q13" s="129"/>
      <c r="R13" s="129"/>
      <c r="S13" s="129"/>
      <c r="T13" s="129"/>
      <c r="U13" s="129"/>
      <c r="V13" s="129"/>
      <c r="W13" s="129"/>
      <c r="X13" s="129">
        <v>520.20000000000005</v>
      </c>
      <c r="Y13" s="130">
        <v>644.9</v>
      </c>
      <c r="Z13" s="131"/>
      <c r="AA13" s="132">
        <f t="shared" si="0"/>
        <v>4896.8999999999996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145.1</v>
      </c>
      <c r="I15" s="133">
        <v>291.8</v>
      </c>
      <c r="J15" s="133"/>
      <c r="K15" s="133"/>
      <c r="L15" s="133"/>
      <c r="M15" s="133"/>
      <c r="N15" s="133"/>
      <c r="O15" s="133"/>
      <c r="P15" s="133"/>
      <c r="Q15" s="133">
        <v>340.2</v>
      </c>
      <c r="R15" s="133">
        <v>127.6</v>
      </c>
      <c r="S15" s="133">
        <v>177.1</v>
      </c>
      <c r="T15" s="133">
        <v>500</v>
      </c>
      <c r="U15" s="133">
        <v>443.3</v>
      </c>
      <c r="V15" s="133">
        <v>13.6</v>
      </c>
      <c r="W15" s="133">
        <v>186.9</v>
      </c>
      <c r="X15" s="133"/>
      <c r="Y15" s="133"/>
      <c r="Z15" s="131"/>
      <c r="AA15" s="132">
        <f t="shared" si="0"/>
        <v>2225.6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587.6</v>
      </c>
      <c r="C16" s="135">
        <f t="shared" si="1"/>
        <v>721</v>
      </c>
      <c r="D16" s="135">
        <f t="shared" si="1"/>
        <v>549.20000000000005</v>
      </c>
      <c r="E16" s="135">
        <f t="shared" si="1"/>
        <v>450.6</v>
      </c>
      <c r="F16" s="135">
        <f t="shared" si="1"/>
        <v>709.7</v>
      </c>
      <c r="G16" s="135">
        <f t="shared" si="1"/>
        <v>357.2</v>
      </c>
      <c r="H16" s="135">
        <f t="shared" si="1"/>
        <v>145.1</v>
      </c>
      <c r="I16" s="135">
        <f t="shared" si="1"/>
        <v>291.8</v>
      </c>
      <c r="J16" s="135">
        <f t="shared" si="1"/>
        <v>0</v>
      </c>
      <c r="K16" s="135">
        <f t="shared" si="1"/>
        <v>0</v>
      </c>
      <c r="L16" s="135">
        <f t="shared" si="1"/>
        <v>84.7</v>
      </c>
      <c r="M16" s="135">
        <f t="shared" si="1"/>
        <v>45</v>
      </c>
      <c r="N16" s="135">
        <f t="shared" si="1"/>
        <v>0</v>
      </c>
      <c r="O16" s="135">
        <f t="shared" si="1"/>
        <v>0</v>
      </c>
      <c r="P16" s="135">
        <f t="shared" si="1"/>
        <v>226.8</v>
      </c>
      <c r="Q16" s="135">
        <f t="shared" si="1"/>
        <v>340.2</v>
      </c>
      <c r="R16" s="135">
        <f t="shared" si="1"/>
        <v>127.6</v>
      </c>
      <c r="S16" s="135">
        <f t="shared" si="1"/>
        <v>177.1</v>
      </c>
      <c r="T16" s="135">
        <f t="shared" si="1"/>
        <v>500</v>
      </c>
      <c r="U16" s="135">
        <f t="shared" si="1"/>
        <v>443.3</v>
      </c>
      <c r="V16" s="135">
        <f t="shared" si="1"/>
        <v>13.6</v>
      </c>
      <c r="W16" s="135">
        <f t="shared" si="1"/>
        <v>186.9</v>
      </c>
      <c r="X16" s="135">
        <f t="shared" si="1"/>
        <v>520.20000000000005</v>
      </c>
      <c r="Y16" s="135">
        <f t="shared" si="1"/>
        <v>644.9</v>
      </c>
      <c r="Z16" s="136" t="str">
        <f t="shared" si="1"/>
        <v/>
      </c>
      <c r="AA16" s="90">
        <f t="shared" si="0"/>
        <v>7122.5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104.5</v>
      </c>
      <c r="I21" s="129">
        <v>536.29999999999995</v>
      </c>
      <c r="J21" s="129">
        <v>75</v>
      </c>
      <c r="K21" s="129">
        <v>542.79999999999995</v>
      </c>
      <c r="L21" s="129"/>
      <c r="M21" s="129"/>
      <c r="N21" s="129">
        <v>200.3</v>
      </c>
      <c r="O21" s="129">
        <v>141.4</v>
      </c>
      <c r="P21" s="129"/>
      <c r="Q21" s="129">
        <v>729.4</v>
      </c>
      <c r="R21" s="129">
        <v>825.4</v>
      </c>
      <c r="S21" s="129">
        <v>538</v>
      </c>
      <c r="T21" s="129">
        <v>894.6</v>
      </c>
      <c r="U21" s="129">
        <v>793.9</v>
      </c>
      <c r="V21" s="129">
        <v>376.3</v>
      </c>
      <c r="W21" s="129">
        <v>175.6</v>
      </c>
      <c r="X21" s="129"/>
      <c r="Y21" s="130"/>
      <c r="Z21" s="131"/>
      <c r="AA21" s="132">
        <f t="shared" si="2"/>
        <v>5933.5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6</v>
      </c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/>
      <c r="R23" s="133"/>
      <c r="S23" s="133"/>
      <c r="T23" s="133"/>
      <c r="U23" s="133"/>
      <c r="V23" s="133"/>
      <c r="W23" s="133"/>
      <c r="X23" s="133">
        <v>321.2</v>
      </c>
      <c r="Y23" s="133">
        <v>212.7</v>
      </c>
      <c r="Z23" s="131"/>
      <c r="AA23" s="132">
        <f t="shared" si="2"/>
        <v>6539.9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6</v>
      </c>
      <c r="H24" s="135">
        <f t="shared" si="3"/>
        <v>104.5</v>
      </c>
      <c r="I24" s="135">
        <f t="shared" si="3"/>
        <v>536.29999999999995</v>
      </c>
      <c r="J24" s="135">
        <f t="shared" si="3"/>
        <v>575</v>
      </c>
      <c r="K24" s="135">
        <f t="shared" si="3"/>
        <v>1042.8</v>
      </c>
      <c r="L24" s="135">
        <f t="shared" si="3"/>
        <v>500</v>
      </c>
      <c r="M24" s="135">
        <f t="shared" si="3"/>
        <v>500</v>
      </c>
      <c r="N24" s="135">
        <f t="shared" si="3"/>
        <v>700.3</v>
      </c>
      <c r="O24" s="135">
        <f t="shared" si="3"/>
        <v>641.4</v>
      </c>
      <c r="P24" s="135">
        <f t="shared" si="3"/>
        <v>500</v>
      </c>
      <c r="Q24" s="135">
        <f t="shared" si="3"/>
        <v>729.4</v>
      </c>
      <c r="R24" s="135">
        <f t="shared" si="3"/>
        <v>825.4</v>
      </c>
      <c r="S24" s="135">
        <f t="shared" si="3"/>
        <v>538</v>
      </c>
      <c r="T24" s="135">
        <f t="shared" si="3"/>
        <v>894.6</v>
      </c>
      <c r="U24" s="135">
        <f t="shared" si="3"/>
        <v>793.9</v>
      </c>
      <c r="V24" s="135">
        <f t="shared" si="3"/>
        <v>376.3</v>
      </c>
      <c r="W24" s="135">
        <f t="shared" si="3"/>
        <v>175.6</v>
      </c>
      <c r="X24" s="135">
        <f t="shared" si="3"/>
        <v>321.2</v>
      </c>
      <c r="Y24" s="135">
        <f t="shared" si="3"/>
        <v>212.7</v>
      </c>
      <c r="Z24" s="136" t="str">
        <f t="shared" si="3"/>
        <v/>
      </c>
      <c r="AA24" s="90">
        <f t="shared" si="2"/>
        <v>12473.400000000001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2024-01-21T12:04:51Z</dcterms:created>
  <dcterms:modified xsi:type="dcterms:W3CDTF">2024-01-21T12:04:52Z</dcterms:modified>
</cp:coreProperties>
</file>