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<sst xmlns="http://schemas.openxmlformats.org/spreadsheetml/2006/main" count="117" uniqueCount="53">
  <si>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20/01/2024 14:09:45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</si>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</sst>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  <c:pt idx="1">
                  <c:v>188</c:v>
                </c:pt>
                <c:pt idx="2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16-47A3-8AED-4CFC6DB035F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45.5</c:v>
                </c:pt>
                <c:pt idx="1">
                  <c:v>45.5</c:v>
                </c:pt>
                <c:pt idx="2">
                  <c:v>45.5</c:v>
                </c:pt>
                <c:pt idx="3">
                  <c:v>45.5</c:v>
                </c:pt>
                <c:pt idx="4">
                  <c:v>47.5</c:v>
                </c:pt>
                <c:pt idx="5">
                  <c:v>45.5</c:v>
                </c:pt>
                <c:pt idx="6">
                  <c:v>45.5</c:v>
                </c:pt>
                <c:pt idx="7">
                  <c:v>45.5</c:v>
                </c:pt>
                <c:pt idx="8">
                  <c:v>45.5</c:v>
                </c:pt>
                <c:pt idx="9">
                  <c:v>45.5</c:v>
                </c:pt>
                <c:pt idx="10">
                  <c:v>45.5</c:v>
                </c:pt>
                <c:pt idx="11">
                  <c:v>45.5</c:v>
                </c:pt>
                <c:pt idx="12">
                  <c:v>45.5</c:v>
                </c:pt>
                <c:pt idx="13">
                  <c:v>45.5</c:v>
                </c:pt>
                <c:pt idx="14">
                  <c:v>45.5</c:v>
                </c:pt>
                <c:pt idx="15">
                  <c:v>47.5</c:v>
                </c:pt>
                <c:pt idx="16">
                  <c:v>51.5</c:v>
                </c:pt>
                <c:pt idx="17">
                  <c:v>72</c:v>
                </c:pt>
                <c:pt idx="18">
                  <c:v>84.5</c:v>
                </c:pt>
                <c:pt idx="19">
                  <c:v>53</c:v>
                </c:pt>
                <c:pt idx="20">
                  <c:v>51.5</c:v>
                </c:pt>
                <c:pt idx="21">
                  <c:v>51.5</c:v>
                </c:pt>
                <c:pt idx="22">
                  <c:v>45.5</c:v>
                </c:pt>
                <c:pt idx="23">
                  <c:v>45.5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16-47A3-8AED-4CFC6DB035F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754.9</c:v>
                </c:pt>
                <c:pt idx="1">
                  <c:v>704.9</c:v>
                </c:pt>
                <c:pt idx="2">
                  <c:v>654.9</c:v>
                </c:pt>
                <c:pt idx="3">
                  <c:v>654.9</c:v>
                </c:pt>
                <c:pt idx="4">
                  <c:v>654.9</c:v>
                </c:pt>
                <c:pt idx="5">
                  <c:v>754.9</c:v>
                </c:pt>
                <c:pt idx="6">
                  <c:v>754.9</c:v>
                </c:pt>
                <c:pt idx="7">
                  <c:v>754.9</c:v>
                </c:pt>
                <c:pt idx="8">
                  <c:v>654.9</c:v>
                </c:pt>
                <c:pt idx="9">
                  <c:v>654.9</c:v>
                </c:pt>
                <c:pt idx="10">
                  <c:v>654.9</c:v>
                </c:pt>
                <c:pt idx="11">
                  <c:v>654.9</c:v>
                </c:pt>
                <c:pt idx="12">
                  <c:v>654.9</c:v>
                </c:pt>
                <c:pt idx="13">
                  <c:v>654.9</c:v>
                </c:pt>
                <c:pt idx="14">
                  <c:v>694.9</c:v>
                </c:pt>
                <c:pt idx="15">
                  <c:v>932.9</c:v>
                </c:pt>
                <c:pt idx="16">
                  <c:v>1302.1419999999998</c:v>
                </c:pt>
                <c:pt idx="17">
                  <c:v>1838.181</c:v>
                </c:pt>
                <c:pt idx="18">
                  <c:v>1925.3140000000001</c:v>
                </c:pt>
                <c:pt idx="19">
                  <c:v>1834.5390000000002</c:v>
                </c:pt>
                <c:pt idx="20">
                  <c:v>1652.1420000000001</c:v>
                </c:pt>
                <c:pt idx="21">
                  <c:v>1319.3809999999999</c:v>
                </c:pt>
                <c:pt idx="22">
                  <c:v>1069.9000000000001</c:v>
                </c:pt>
                <c:pt idx="23">
                  <c:v>897.9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16-47A3-8AED-4CFC6DB035F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793.8</c:v>
                </c:pt>
                <c:pt idx="1">
                  <c:v>768.2</c:v>
                </c:pt>
                <c:pt idx="2">
                  <c:v>580.5</c:v>
                </c:pt>
                <c:pt idx="3">
                  <c:v>670.6</c:v>
                </c:pt>
                <c:pt idx="4">
                  <c:v>708.7</c:v>
                </c:pt>
                <c:pt idx="5">
                  <c:v>688</c:v>
                </c:pt>
                <c:pt idx="6">
                  <c:v>667</c:v>
                </c:pt>
                <c:pt idx="7">
                  <c:v>701.2</c:v>
                </c:pt>
                <c:pt idx="8">
                  <c:v>1084.7</c:v>
                </c:pt>
                <c:pt idx="9">
                  <c:v>1157</c:v>
                </c:pt>
                <c:pt idx="10">
                  <c:v>1470.8</c:v>
                </c:pt>
                <c:pt idx="11">
                  <c:v>1217.9000000000001</c:v>
                </c:pt>
                <c:pt idx="12">
                  <c:v>1186.3</c:v>
                </c:pt>
                <c:pt idx="13">
                  <c:v>997.8</c:v>
                </c:pt>
                <c:pt idx="14">
                  <c:v>1615</c:v>
                </c:pt>
                <c:pt idx="15">
                  <c:v>1308.4000000000001</c:v>
                </c:pt>
                <c:pt idx="16">
                  <c:v>842.59999999999991</c:v>
                </c:pt>
                <c:pt idx="17">
                  <c:v>845.8</c:v>
                </c:pt>
                <c:pt idx="18">
                  <c:v>779.4</c:v>
                </c:pt>
                <c:pt idx="19">
                  <c:v>1006.9</c:v>
                </c:pt>
                <c:pt idx="20">
                  <c:v>1117.9000000000001</c:v>
                </c:pt>
                <c:pt idx="21">
                  <c:v>1409.7</c:v>
                </c:pt>
                <c:pt idx="22">
                  <c:v>1623.1</c:v>
                </c:pt>
                <c:pt idx="23">
                  <c:v>1602.8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16-47A3-8AED-4CFC6DB035F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3626.7810000000004</c:v>
                </c:pt>
                <c:pt idx="1">
                  <c:v>3677.0149999999999</c:v>
                </c:pt>
                <c:pt idx="2">
                  <c:v>3690.9020000000005</c:v>
                </c:pt>
                <c:pt idx="3">
                  <c:v>3685.0270000000005</c:v>
                </c:pt>
                <c:pt idx="4">
                  <c:v>3676.4439999999995</c:v>
                </c:pt>
                <c:pt idx="5">
                  <c:v>3674.8809999999994</c:v>
                </c:pt>
                <c:pt idx="6">
                  <c:v>3668.0240000000003</c:v>
                </c:pt>
                <c:pt idx="7">
                  <c:v>3803.677999999999</c:v>
                </c:pt>
                <c:pt idx="8">
                  <c:v>4194.9170000000004</c:v>
                </c:pt>
                <c:pt idx="9">
                  <c:v>4680.6570000000002</c:v>
                </c:pt>
                <c:pt idx="10">
                  <c:v>5088.201</c:v>
                </c:pt>
                <c:pt idx="11">
                  <c:v>5299.7289999999994</c:v>
                </c:pt>
                <c:pt idx="12">
                  <c:v>5340.9429999999984</c:v>
                </c:pt>
                <c:pt idx="13">
                  <c:v>5208.6429999999973</c:v>
                </c:pt>
                <c:pt idx="14">
                  <c:v>4782.107</c:v>
                </c:pt>
                <c:pt idx="15">
                  <c:v>4117.5589999999993</c:v>
                </c:pt>
                <c:pt idx="16">
                  <c:v>3672.4970000000003</c:v>
                </c:pt>
                <c:pt idx="17">
                  <c:v>3628.8389999999999</c:v>
                </c:pt>
                <c:pt idx="18">
                  <c:v>3637.7670000000003</c:v>
                </c:pt>
                <c:pt idx="19">
                  <c:v>3633.8960000000006</c:v>
                </c:pt>
                <c:pt idx="20">
                  <c:v>3606.0680000000007</c:v>
                </c:pt>
                <c:pt idx="21">
                  <c:v>3545.0020000000004</c:v>
                </c:pt>
                <c:pt idx="22">
                  <c:v>3516.8850000000002</c:v>
                </c:pt>
                <c:pt idx="23">
                  <c:v>3496.5759999999996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16-47A3-8AED-4CFC6DB035F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66</c:v>
                </c:pt>
                <c:pt idx="2">
                  <c:v>59</c:v>
                </c:pt>
                <c:pt idx="3">
                  <c:v>58</c:v>
                </c:pt>
                <c:pt idx="4">
                  <c:v>69</c:v>
                </c:pt>
                <c:pt idx="5">
                  <c:v>82</c:v>
                </c:pt>
                <c:pt idx="6">
                  <c:v>96</c:v>
                </c:pt>
                <c:pt idx="7">
                  <c:v>118</c:v>
                </c:pt>
                <c:pt idx="8">
                  <c:v>139</c:v>
                </c:pt>
                <c:pt idx="9">
                  <c:v>153</c:v>
                </c:pt>
                <c:pt idx="10">
                  <c:v>163</c:v>
                </c:pt>
                <c:pt idx="11">
                  <c:v>166</c:v>
                </c:pt>
                <c:pt idx="12">
                  <c:v>167</c:v>
                </c:pt>
                <c:pt idx="13">
                  <c:v>164</c:v>
                </c:pt>
                <c:pt idx="14">
                  <c:v>157</c:v>
                </c:pt>
                <c:pt idx="15">
                  <c:v>149</c:v>
                </c:pt>
                <c:pt idx="16">
                  <c:v>144</c:v>
                </c:pt>
                <c:pt idx="17">
                  <c:v>143</c:v>
                </c:pt>
                <c:pt idx="18">
                  <c:v>142</c:v>
                </c:pt>
                <c:pt idx="19">
                  <c:v>141</c:v>
                </c:pt>
                <c:pt idx="20">
                  <c:v>140</c:v>
                </c:pt>
                <c:pt idx="21">
                  <c:v>139</c:v>
                </c:pt>
                <c:pt idx="22">
                  <c:v>136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16-47A3-8AED-4CFC6DB035F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362</c:v>
                </c:pt>
                <c:pt idx="7">
                  <c:v>518</c:v>
                </c:pt>
                <c:pt idx="8">
                  <c:v>492</c:v>
                </c:pt>
                <c:pt idx="9">
                  <c:v>506</c:v>
                </c:pt>
                <c:pt idx="10">
                  <c:v>303</c:v>
                </c:pt>
                <c:pt idx="11">
                  <c:v>86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397</c:v>
                </c:pt>
                <c:pt idx="16">
                  <c:v>960</c:v>
                </c:pt>
                <c:pt idx="17">
                  <c:v>1253</c:v>
                </c:pt>
                <c:pt idx="18">
                  <c:v>1231</c:v>
                </c:pt>
                <c:pt idx="19">
                  <c:v>1158</c:v>
                </c:pt>
                <c:pt idx="20">
                  <c:v>948</c:v>
                </c:pt>
                <c:pt idx="21">
                  <c:v>693</c:v>
                </c:pt>
                <c:pt idx="22">
                  <c:v>349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16-47A3-8AED-4CFC6DB03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5638.9730000000009</c:v>
                </c:pt>
                <c:pt idx="1">
                  <c:v>5449.6540000000005</c:v>
                </c:pt>
                <c:pt idx="2">
                  <c:v>5218.7880000000005</c:v>
                </c:pt>
                <c:pt idx="3">
                  <c:v>5114.0649999999996</c:v>
                </c:pt>
                <c:pt idx="4">
                  <c:v>5156.5400000000009</c:v>
                </c:pt>
                <c:pt idx="5">
                  <c:v>5331.2579999999998</c:v>
                </c:pt>
                <c:pt idx="6">
                  <c:v>5593.3759999999993</c:v>
                </c:pt>
                <c:pt idx="7">
                  <c:v>5941.277000000001</c:v>
                </c:pt>
                <c:pt idx="8">
                  <c:v>6610.9790000000003</c:v>
                </c:pt>
                <c:pt idx="9">
                  <c:v>7197.0899999999992</c:v>
                </c:pt>
                <c:pt idx="10">
                  <c:v>7725.4090000000024</c:v>
                </c:pt>
                <c:pt idx="11">
                  <c:v>7470.018</c:v>
                </c:pt>
                <c:pt idx="12">
                  <c:v>7480.6830000000018</c:v>
                </c:pt>
                <c:pt idx="13">
                  <c:v>7130.8809999999994</c:v>
                </c:pt>
                <c:pt idx="14">
                  <c:v>7354.5070000000005</c:v>
                </c:pt>
                <c:pt idx="15">
                  <c:v>6952.3560000000007</c:v>
                </c:pt>
                <c:pt idx="16">
                  <c:v>6972.7169999999996</c:v>
                </c:pt>
                <c:pt idx="17">
                  <c:v>7780.7539999999999</c:v>
                </c:pt>
                <c:pt idx="18">
                  <c:v>7800.0120000000006</c:v>
                </c:pt>
                <c:pt idx="19">
                  <c:v>7827.3560000000007</c:v>
                </c:pt>
                <c:pt idx="20">
                  <c:v>7515.6389999999992</c:v>
                </c:pt>
                <c:pt idx="21">
                  <c:v>7157.5339999999978</c:v>
                </c:pt>
                <c:pt idx="22">
                  <c:v>6740.4179999999997</c:v>
                </c:pt>
                <c:pt idx="23">
                  <c:v>6236.8019999999997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16-47A3-8AED-4CFC6DB03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69.540000000000006</c:v>
                </c:pt>
                <c:pt idx="1">
                  <c:v>57.96</c:v>
                </c:pt>
                <c:pt idx="2">
                  <c:v>55.15</c:v>
                </c:pt>
                <c:pt idx="3">
                  <c:v>50.89</c:v>
                </c:pt>
                <c:pt idx="4">
                  <c:v>53.72</c:v>
                </c:pt>
                <c:pt idx="5">
                  <c:v>61.2</c:v>
                </c:pt>
                <c:pt idx="6">
                  <c:v>61.44</c:v>
                </c:pt>
                <c:pt idx="7">
                  <c:v>64.650000000000006</c:v>
                </c:pt>
                <c:pt idx="8">
                  <c:v>66.25</c:v>
                </c:pt>
                <c:pt idx="9">
                  <c:v>59.01</c:v>
                </c:pt>
                <c:pt idx="10">
                  <c:v>54.65</c:v>
                </c:pt>
                <c:pt idx="11">
                  <c:v>50.98</c:v>
                </c:pt>
                <c:pt idx="12">
                  <c:v>46.25</c:v>
                </c:pt>
                <c:pt idx="13">
                  <c:v>47.03</c:v>
                </c:pt>
                <c:pt idx="14">
                  <c:v>61.49</c:v>
                </c:pt>
                <c:pt idx="15">
                  <c:v>88.38</c:v>
                </c:pt>
                <c:pt idx="16">
                  <c:v>95</c:v>
                </c:pt>
                <c:pt idx="17">
                  <c:v>98.81</c:v>
                </c:pt>
                <c:pt idx="18">
                  <c:v>101.87</c:v>
                </c:pt>
                <c:pt idx="19">
                  <c:v>98.69</c:v>
                </c:pt>
                <c:pt idx="20">
                  <c:v>94</c:v>
                </c:pt>
                <c:pt idx="21">
                  <c:v>77.650000000000006</c:v>
                </c:pt>
                <c:pt idx="22">
                  <c:v>75</c:v>
                </c:pt>
                <c:pt idx="23">
                  <c:v>60.46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16-47A3-8AED-4CFC6DB03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5638.9809999999998</v>
      </c>
      <c r="C4" s="18">
        <v>5449.6149999999989</v>
      </c>
      <c r="D4" s="18">
        <v>5218.8019999999988</v>
      </c>
      <c r="E4" s="18">
        <v>5114.027</v>
      </c>
      <c r="F4" s="18">
        <v>5156.543999999999</v>
      </c>
      <c r="G4" s="18">
        <v>5331.280999999999</v>
      </c>
      <c r="H4" s="18">
        <v>5593.4240000000018</v>
      </c>
      <c r="I4" s="18">
        <v>5941.2780000000021</v>
      </c>
      <c r="J4" s="18">
        <v>6611.0169999999989</v>
      </c>
      <c r="K4" s="18">
        <v>7197.0570000000007</v>
      </c>
      <c r="L4" s="18">
        <v>7725.400999999998</v>
      </c>
      <c r="M4" s="18">
        <v>7470.0290000000005</v>
      </c>
      <c r="N4" s="18">
        <v>7480.6429999999991</v>
      </c>
      <c r="O4" s="18">
        <v>7130.842999999998</v>
      </c>
      <c r="P4" s="18">
        <v>7354.5069999999951</v>
      </c>
      <c r="Q4" s="18">
        <v>6952.3590000000031</v>
      </c>
      <c r="R4" s="18">
        <v>6972.7390000000005</v>
      </c>
      <c r="S4" s="18">
        <v>7780.8199999999979</v>
      </c>
      <c r="T4" s="18">
        <v>7799.9809999999989</v>
      </c>
      <c r="U4" s="18">
        <v>7827.3349999999991</v>
      </c>
      <c r="V4" s="18">
        <v>7515.6100000000015</v>
      </c>
      <c r="W4" s="18">
        <v>7157.5829999999996</v>
      </c>
      <c r="X4" s="18">
        <v>6740.3849999999984</v>
      </c>
      <c r="Y4" s="18">
        <v>6236.7760000000007</v>
      </c>
      <c r="Z4" s="19"/>
      <c r="AA4" s="20">
        <f>SUM(B4:Z4)</f>
        <v>159397.03700000001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69.540000000000006</v>
      </c>
      <c r="C7" s="28">
        <v>57.96</v>
      </c>
      <c r="D7" s="28">
        <v>55.15</v>
      </c>
      <c r="E7" s="28">
        <v>50.89</v>
      </c>
      <c r="F7" s="28">
        <v>53.72</v>
      </c>
      <c r="G7" s="28">
        <v>61.2</v>
      </c>
      <c r="H7" s="28">
        <v>61.44</v>
      </c>
      <c r="I7" s="28">
        <v>64.650000000000006</v>
      </c>
      <c r="J7" s="28">
        <v>66.25</v>
      </c>
      <c r="K7" s="28">
        <v>59.01</v>
      </c>
      <c r="L7" s="28">
        <v>54.65</v>
      </c>
      <c r="M7" s="28">
        <v>50.98</v>
      </c>
      <c r="N7" s="28">
        <v>46.25</v>
      </c>
      <c r="O7" s="28">
        <v>47.03</v>
      </c>
      <c r="P7" s="28">
        <v>61.49</v>
      </c>
      <c r="Q7" s="28">
        <v>88.38</v>
      </c>
      <c r="R7" s="28">
        <v>95</v>
      </c>
      <c r="S7" s="28">
        <v>98.81</v>
      </c>
      <c r="T7" s="28">
        <v>101.87</v>
      </c>
      <c r="U7" s="28">
        <v>98.69</v>
      </c>
      <c r="V7" s="28">
        <v>94</v>
      </c>
      <c r="W7" s="28">
        <v>77.650000000000006</v>
      </c>
      <c r="X7" s="28">
        <v>75</v>
      </c>
      <c r="Y7" s="28">
        <v>60.46</v>
      </c>
      <c r="Z7" s="29"/>
      <c r="AA7" s="30">
        <f>IF(SUM(B7:Z7)&lt;&gt;0,AVERAGEIF(B7:Z7,"&lt;&gt;"""),"")</f>
        <v>68.752916666666678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>
        <v>188</v>
      </c>
      <c r="D10" s="42">
        <v>188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719</v>
      </c>
    </row>
    <row r="11" spans="1:27" ht="24.95" customHeight="1" x14ac:dyDescent="0.2">
      <c r="A11" s="45" t="s">
        <v>7</v>
      </c>
      <c r="B11" s="46">
        <v>45.5</v>
      </c>
      <c r="C11" s="47">
        <v>45.5</v>
      </c>
      <c r="D11" s="47">
        <v>45.5</v>
      </c>
      <c r="E11" s="47">
        <v>45.5</v>
      </c>
      <c r="F11" s="47">
        <v>47.5</v>
      </c>
      <c r="G11" s="47">
        <v>45.5</v>
      </c>
      <c r="H11" s="47">
        <v>45.5</v>
      </c>
      <c r="I11" s="47">
        <v>45.5</v>
      </c>
      <c r="J11" s="47">
        <v>45.5</v>
      </c>
      <c r="K11" s="47">
        <v>45.5</v>
      </c>
      <c r="L11" s="47">
        <v>45.5</v>
      </c>
      <c r="M11" s="47">
        <v>45.5</v>
      </c>
      <c r="N11" s="47">
        <v>45.5</v>
      </c>
      <c r="O11" s="47">
        <v>45.5</v>
      </c>
      <c r="P11" s="47">
        <v>45.5</v>
      </c>
      <c r="Q11" s="47">
        <v>47.5</v>
      </c>
      <c r="R11" s="47">
        <v>51.5</v>
      </c>
      <c r="S11" s="47">
        <v>72</v>
      </c>
      <c r="T11" s="47">
        <v>84.5</v>
      </c>
      <c r="U11" s="47">
        <v>53</v>
      </c>
      <c r="V11" s="47">
        <v>51.5</v>
      </c>
      <c r="W11" s="47">
        <v>51.5</v>
      </c>
      <c r="X11" s="47">
        <v>45.5</v>
      </c>
      <c r="Y11" s="47">
        <v>45.5</v>
      </c>
      <c r="Z11" s="48"/>
      <c r="AA11" s="49">
        <f t="shared" si="0"/>
        <v>1187</v>
      </c>
    </row>
    <row r="12" spans="1:27" ht="24.95" customHeight="1" x14ac:dyDescent="0.2">
      <c r="A12" s="50" t="s">
        <v>8</v>
      </c>
      <c r="B12" s="51">
        <v>754.9</v>
      </c>
      <c r="C12" s="52">
        <v>704.9</v>
      </c>
      <c r="D12" s="52">
        <v>654.9</v>
      </c>
      <c r="E12" s="52">
        <v>654.9</v>
      </c>
      <c r="F12" s="52">
        <v>654.9</v>
      </c>
      <c r="G12" s="52">
        <v>754.9</v>
      </c>
      <c r="H12" s="52">
        <v>754.9</v>
      </c>
      <c r="I12" s="52">
        <v>754.9</v>
      </c>
      <c r="J12" s="52">
        <v>654.9</v>
      </c>
      <c r="K12" s="52">
        <v>654.9</v>
      </c>
      <c r="L12" s="52">
        <v>654.9</v>
      </c>
      <c r="M12" s="52">
        <v>654.9</v>
      </c>
      <c r="N12" s="52">
        <v>654.9</v>
      </c>
      <c r="O12" s="52">
        <v>654.9</v>
      </c>
      <c r="P12" s="52">
        <v>694.9</v>
      </c>
      <c r="Q12" s="52">
        <v>932.9</v>
      </c>
      <c r="R12" s="52">
        <v>1302.1419999999998</v>
      </c>
      <c r="S12" s="52">
        <v>1838.181</v>
      </c>
      <c r="T12" s="52">
        <v>1925.3140000000001</v>
      </c>
      <c r="U12" s="52">
        <v>1834.5390000000002</v>
      </c>
      <c r="V12" s="52">
        <v>1652.1420000000001</v>
      </c>
      <c r="W12" s="52">
        <v>1319.3809999999999</v>
      </c>
      <c r="X12" s="52">
        <v>1069.9000000000001</v>
      </c>
      <c r="Y12" s="52">
        <v>897.9</v>
      </c>
      <c r="Z12" s="53"/>
      <c r="AA12" s="54">
        <f t="shared" si="0"/>
        <v>23085.899000000001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362</v>
      </c>
      <c r="I13" s="52">
        <v>518</v>
      </c>
      <c r="J13" s="52">
        <v>492</v>
      </c>
      <c r="K13" s="52">
        <v>506</v>
      </c>
      <c r="L13" s="52">
        <v>303</v>
      </c>
      <c r="M13" s="52">
        <v>86</v>
      </c>
      <c r="N13" s="52">
        <v>86</v>
      </c>
      <c r="O13" s="52">
        <v>60</v>
      </c>
      <c r="P13" s="52">
        <v>60</v>
      </c>
      <c r="Q13" s="52">
        <v>397</v>
      </c>
      <c r="R13" s="52">
        <v>960</v>
      </c>
      <c r="S13" s="52">
        <v>1253</v>
      </c>
      <c r="T13" s="52">
        <v>1231</v>
      </c>
      <c r="U13" s="52">
        <v>1158</v>
      </c>
      <c r="V13" s="52">
        <v>948</v>
      </c>
      <c r="W13" s="52">
        <v>693</v>
      </c>
      <c r="X13" s="52">
        <v>349</v>
      </c>
      <c r="Y13" s="52">
        <v>60</v>
      </c>
      <c r="Z13" s="53"/>
      <c r="AA13" s="54">
        <f t="shared" si="0"/>
        <v>9608</v>
      </c>
    </row>
    <row r="14" spans="1:27" ht="24.95" customHeight="1" x14ac:dyDescent="0.2">
      <c r="A14" s="55" t="s">
        <v>10</v>
      </c>
      <c r="B14" s="56">
        <v>3626.7810000000004</v>
      </c>
      <c r="C14" s="57">
        <v>3677.0149999999999</v>
      </c>
      <c r="D14" s="57">
        <v>3690.9020000000005</v>
      </c>
      <c r="E14" s="57">
        <v>3685.0270000000005</v>
      </c>
      <c r="F14" s="57">
        <v>3676.4439999999995</v>
      </c>
      <c r="G14" s="57">
        <v>3674.8809999999994</v>
      </c>
      <c r="H14" s="57">
        <v>3668.0240000000003</v>
      </c>
      <c r="I14" s="57">
        <v>3803.677999999999</v>
      </c>
      <c r="J14" s="57">
        <v>4194.9170000000004</v>
      </c>
      <c r="K14" s="57">
        <v>4680.6570000000002</v>
      </c>
      <c r="L14" s="57">
        <v>5088.201</v>
      </c>
      <c r="M14" s="57">
        <v>5299.7289999999994</v>
      </c>
      <c r="N14" s="57">
        <v>5340.9429999999984</v>
      </c>
      <c r="O14" s="57">
        <v>5208.6429999999973</v>
      </c>
      <c r="P14" s="57">
        <v>4782.107</v>
      </c>
      <c r="Q14" s="57">
        <v>4117.5589999999993</v>
      </c>
      <c r="R14" s="57">
        <v>3672.4970000000003</v>
      </c>
      <c r="S14" s="57">
        <v>3628.8389999999999</v>
      </c>
      <c r="T14" s="57">
        <v>3637.7670000000003</v>
      </c>
      <c r="U14" s="57">
        <v>3633.8960000000006</v>
      </c>
      <c r="V14" s="57">
        <v>3606.0680000000007</v>
      </c>
      <c r="W14" s="57">
        <v>3545.0020000000004</v>
      </c>
      <c r="X14" s="57">
        <v>3516.8850000000002</v>
      </c>
      <c r="Y14" s="57">
        <v>3496.5759999999996</v>
      </c>
      <c r="Z14" s="58"/>
      <c r="AA14" s="59">
        <f t="shared" si="0"/>
        <v>96953.037999999986</v>
      </c>
    </row>
    <row r="15" spans="1:27" ht="24.95" customHeight="1" x14ac:dyDescent="0.2">
      <c r="A15" s="55" t="s">
        <v>11</v>
      </c>
      <c r="B15" s="56">
        <v>75</v>
      </c>
      <c r="C15" s="57">
        <v>66</v>
      </c>
      <c r="D15" s="57">
        <v>59</v>
      </c>
      <c r="E15" s="57">
        <v>58</v>
      </c>
      <c r="F15" s="57">
        <v>69</v>
      </c>
      <c r="G15" s="57">
        <v>82</v>
      </c>
      <c r="H15" s="57">
        <v>96</v>
      </c>
      <c r="I15" s="57">
        <v>118</v>
      </c>
      <c r="J15" s="57">
        <v>139</v>
      </c>
      <c r="K15" s="57">
        <v>153</v>
      </c>
      <c r="L15" s="57">
        <v>163</v>
      </c>
      <c r="M15" s="57">
        <v>166</v>
      </c>
      <c r="N15" s="57">
        <v>167</v>
      </c>
      <c r="O15" s="57">
        <v>164</v>
      </c>
      <c r="P15" s="57">
        <v>157</v>
      </c>
      <c r="Q15" s="57">
        <v>149</v>
      </c>
      <c r="R15" s="57">
        <v>144</v>
      </c>
      <c r="S15" s="57">
        <v>143</v>
      </c>
      <c r="T15" s="57">
        <v>142</v>
      </c>
      <c r="U15" s="57">
        <v>141</v>
      </c>
      <c r="V15" s="57">
        <v>140</v>
      </c>
      <c r="W15" s="57">
        <v>139</v>
      </c>
      <c r="X15" s="57">
        <v>136</v>
      </c>
      <c r="Y15" s="57">
        <v>134</v>
      </c>
      <c r="Z15" s="58"/>
      <c r="AA15" s="59">
        <f t="shared" si="0"/>
        <v>3000</v>
      </c>
    </row>
    <row r="16" spans="1:27" ht="30" customHeight="1" thickBot="1" x14ac:dyDescent="0.25">
      <c r="A16" s="60" t="s">
        <v>12</v>
      </c>
      <c r="B16" s="61">
        <f>IF(LEN(B$2)&gt;0,SUM(B10:B15),"")</f>
        <v>4845.1810000000005</v>
      </c>
      <c r="C16" s="62">
        <f t="shared" ref="C16:Z16" si="1">IF(LEN(C$2)&gt;0,SUM(C10:C15),"")</f>
        <v>4681.415</v>
      </c>
      <c r="D16" s="62">
        <f t="shared" si="1"/>
        <v>4638.3020000000006</v>
      </c>
      <c r="E16" s="62">
        <f t="shared" si="1"/>
        <v>4443.4270000000006</v>
      </c>
      <c r="F16" s="62">
        <f t="shared" si="1"/>
        <v>4447.8439999999991</v>
      </c>
      <c r="G16" s="62">
        <f t="shared" si="1"/>
        <v>4643.280999999999</v>
      </c>
      <c r="H16" s="62">
        <f t="shared" si="1"/>
        <v>4926.4240000000009</v>
      </c>
      <c r="I16" s="62">
        <f t="shared" si="1"/>
        <v>5240.0779999999995</v>
      </c>
      <c r="J16" s="62">
        <f t="shared" si="1"/>
        <v>5526.3170000000009</v>
      </c>
      <c r="K16" s="62">
        <f t="shared" si="1"/>
        <v>6040.0570000000007</v>
      </c>
      <c r="L16" s="62">
        <f t="shared" si="1"/>
        <v>6254.6009999999997</v>
      </c>
      <c r="M16" s="62">
        <f t="shared" si="1"/>
        <v>6252.128999999999</v>
      </c>
      <c r="N16" s="62">
        <f t="shared" si="1"/>
        <v>6294.342999999998</v>
      </c>
      <c r="O16" s="62">
        <f t="shared" si="1"/>
        <v>6133.0429999999969</v>
      </c>
      <c r="P16" s="62">
        <f t="shared" si="1"/>
        <v>5739.5069999999996</v>
      </c>
      <c r="Q16" s="62">
        <f t="shared" si="1"/>
        <v>5643.9589999999989</v>
      </c>
      <c r="R16" s="62">
        <f t="shared" si="1"/>
        <v>6130.1390000000001</v>
      </c>
      <c r="S16" s="62">
        <f t="shared" si="1"/>
        <v>6935.02</v>
      </c>
      <c r="T16" s="62">
        <f t="shared" si="1"/>
        <v>7020.5810000000001</v>
      </c>
      <c r="U16" s="62">
        <f t="shared" si="1"/>
        <v>6820.4350000000013</v>
      </c>
      <c r="V16" s="62">
        <f t="shared" si="1"/>
        <v>6397.7100000000009</v>
      </c>
      <c r="W16" s="62">
        <f t="shared" si="1"/>
        <v>5747.8829999999998</v>
      </c>
      <c r="X16" s="62">
        <f t="shared" si="1"/>
        <v>5117.2849999999999</v>
      </c>
      <c r="Y16" s="62">
        <f t="shared" si="1"/>
        <v>4633.9759999999997</v>
      </c>
      <c r="Z16" s="63" t="str">
        <f t="shared" si="1"/>
        <v/>
      </c>
      <c r="AA16" s="64">
        <f>SUM(AA10:AA15)</f>
        <v>134552.93699999998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3014.4</v>
      </c>
      <c r="C28" s="72">
        <v>2980.4</v>
      </c>
      <c r="D28" s="72">
        <v>2936.4</v>
      </c>
      <c r="E28" s="72">
        <v>2945.4</v>
      </c>
      <c r="F28" s="72">
        <v>2956.4</v>
      </c>
      <c r="G28" s="72">
        <v>3066.4</v>
      </c>
      <c r="H28" s="72">
        <v>3313.4</v>
      </c>
      <c r="I28" s="72">
        <v>3445.4</v>
      </c>
      <c r="J28" s="72">
        <v>3518.4</v>
      </c>
      <c r="K28" s="72">
        <v>3742.4</v>
      </c>
      <c r="L28" s="72">
        <v>3709.4</v>
      </c>
      <c r="M28" s="72">
        <v>3795.4</v>
      </c>
      <c r="N28" s="72">
        <v>3794.4</v>
      </c>
      <c r="O28" s="72">
        <v>3700.4</v>
      </c>
      <c r="P28" s="72">
        <v>3513.4</v>
      </c>
      <c r="Q28" s="72">
        <v>3496.4</v>
      </c>
      <c r="R28" s="72">
        <v>3856.4</v>
      </c>
      <c r="S28" s="72">
        <v>4402.8999999999996</v>
      </c>
      <c r="T28" s="72">
        <v>4426.3999999999996</v>
      </c>
      <c r="U28" s="72">
        <v>4257.8999999999996</v>
      </c>
      <c r="V28" s="72">
        <v>3874.4</v>
      </c>
      <c r="W28" s="72">
        <v>3463.4</v>
      </c>
      <c r="X28" s="72">
        <v>3267.4</v>
      </c>
      <c r="Y28" s="72">
        <v>3019.4</v>
      </c>
      <c r="Z28" s="73"/>
      <c r="AA28" s="74">
        <f>SUM(B28:Z28)</f>
        <v>84496.599999999991</v>
      </c>
    </row>
    <row r="29" spans="1:27" ht="24.95" customHeight="1" x14ac:dyDescent="0.2">
      <c r="A29" s="75" t="s">
        <v>23</v>
      </c>
      <c r="B29" s="76">
        <v>1937.7809999999999</v>
      </c>
      <c r="C29" s="77">
        <v>2008.0150000000001</v>
      </c>
      <c r="D29" s="77">
        <v>2034.902</v>
      </c>
      <c r="E29" s="77">
        <v>2055.027</v>
      </c>
      <c r="F29" s="77">
        <v>2064.444</v>
      </c>
      <c r="G29" s="77">
        <v>2264.8809999999999</v>
      </c>
      <c r="H29" s="77">
        <v>2280.0239999999999</v>
      </c>
      <c r="I29" s="77">
        <v>2490.6779999999999</v>
      </c>
      <c r="J29" s="77">
        <v>2625.9169999999999</v>
      </c>
      <c r="K29" s="77">
        <v>2767.6570000000002</v>
      </c>
      <c r="L29" s="77">
        <v>3024.201</v>
      </c>
      <c r="M29" s="77">
        <v>2951.7289999999998</v>
      </c>
      <c r="N29" s="77">
        <v>2976.9430000000002</v>
      </c>
      <c r="O29" s="77">
        <v>2916.643</v>
      </c>
      <c r="P29" s="77">
        <v>2650.107</v>
      </c>
      <c r="Q29" s="77">
        <v>2485.5590000000002</v>
      </c>
      <c r="R29" s="77">
        <v>2358.4969999999998</v>
      </c>
      <c r="S29" s="77">
        <v>2265.8780000000002</v>
      </c>
      <c r="T29" s="77">
        <v>2349.9389999999999</v>
      </c>
      <c r="U29" s="77">
        <v>2369.2930000000001</v>
      </c>
      <c r="V29" s="77">
        <v>2469.0680000000002</v>
      </c>
      <c r="W29" s="77">
        <v>2287.241</v>
      </c>
      <c r="X29" s="77">
        <v>1951.885</v>
      </c>
      <c r="Y29" s="77">
        <v>1903.576</v>
      </c>
      <c r="Z29" s="78"/>
      <c r="AA29" s="79">
        <f>SUM(B29:Z29)</f>
        <v>57489.885000000009</v>
      </c>
    </row>
    <row r="30" spans="1:27" ht="24.95" customHeight="1" x14ac:dyDescent="0.2">
      <c r="A30" s="82" t="s">
        <v>24</v>
      </c>
      <c r="B30" s="80">
        <v>343</v>
      </c>
      <c r="C30" s="81">
        <v>188</v>
      </c>
      <c r="D30" s="81">
        <v>188</v>
      </c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>
        <v>40</v>
      </c>
      <c r="Q30" s="81">
        <v>185</v>
      </c>
      <c r="R30" s="81">
        <v>427.24200000000002</v>
      </c>
      <c r="S30" s="81">
        <v>784.24199999999996</v>
      </c>
      <c r="T30" s="81">
        <v>784.24199999999996</v>
      </c>
      <c r="U30" s="81">
        <v>784.24199999999996</v>
      </c>
      <c r="V30" s="81">
        <v>607.24199999999996</v>
      </c>
      <c r="W30" s="81">
        <v>587.24199999999996</v>
      </c>
      <c r="X30" s="81">
        <v>415</v>
      </c>
      <c r="Y30" s="81">
        <v>243</v>
      </c>
      <c r="Z30" s="83"/>
      <c r="AA30" s="84">
        <f>SUM(B30:Z30)</f>
        <v>5576.4520000000002</v>
      </c>
    </row>
    <row r="31" spans="1:27" ht="30" customHeight="1" thickBot="1" x14ac:dyDescent="0.25">
      <c r="A31" s="60" t="s">
        <v>25</v>
      </c>
      <c r="B31" s="61">
        <f>IF(LEN(B$2)&gt;0,SUM(B28:B30),"")</f>
        <v>5295.1810000000005</v>
      </c>
      <c r="C31" s="62">
        <f t="shared" ref="C31:Z31" si="4">IF(LEN(C$2)&gt;0,SUM(C28:C30),"")</f>
        <v>5176.415</v>
      </c>
      <c r="D31" s="62">
        <f t="shared" si="4"/>
        <v>5159.3019999999997</v>
      </c>
      <c r="E31" s="62">
        <f t="shared" si="4"/>
        <v>5000.4269999999997</v>
      </c>
      <c r="F31" s="62">
        <f t="shared" si="4"/>
        <v>5020.8440000000001</v>
      </c>
      <c r="G31" s="62">
        <f t="shared" si="4"/>
        <v>5331.2809999999999</v>
      </c>
      <c r="H31" s="62">
        <f t="shared" si="4"/>
        <v>5593.424</v>
      </c>
      <c r="I31" s="62">
        <f t="shared" si="4"/>
        <v>5936.0779999999995</v>
      </c>
      <c r="J31" s="62">
        <f t="shared" si="4"/>
        <v>6144.317</v>
      </c>
      <c r="K31" s="62">
        <f t="shared" si="4"/>
        <v>6510.0570000000007</v>
      </c>
      <c r="L31" s="62">
        <f t="shared" si="4"/>
        <v>6733.6010000000006</v>
      </c>
      <c r="M31" s="62">
        <f t="shared" si="4"/>
        <v>6747.1289999999999</v>
      </c>
      <c r="N31" s="62">
        <f t="shared" si="4"/>
        <v>6771.3430000000008</v>
      </c>
      <c r="O31" s="62">
        <f t="shared" si="4"/>
        <v>6617.0429999999997</v>
      </c>
      <c r="P31" s="62">
        <f t="shared" si="4"/>
        <v>6203.5069999999996</v>
      </c>
      <c r="Q31" s="62">
        <f t="shared" si="4"/>
        <v>6166.9590000000007</v>
      </c>
      <c r="R31" s="62">
        <f t="shared" si="4"/>
        <v>6642.1390000000001</v>
      </c>
      <c r="S31" s="62">
        <f t="shared" si="4"/>
        <v>7453.02</v>
      </c>
      <c r="T31" s="62">
        <f t="shared" si="4"/>
        <v>7560.5810000000001</v>
      </c>
      <c r="U31" s="62">
        <f t="shared" si="4"/>
        <v>7411.4349999999995</v>
      </c>
      <c r="V31" s="62">
        <f t="shared" si="4"/>
        <v>6950.7100000000009</v>
      </c>
      <c r="W31" s="62">
        <f t="shared" si="4"/>
        <v>6337.8829999999998</v>
      </c>
      <c r="X31" s="62">
        <f t="shared" si="4"/>
        <v>5634.2849999999999</v>
      </c>
      <c r="Y31" s="62">
        <f t="shared" si="4"/>
        <v>5165.9760000000006</v>
      </c>
      <c r="Z31" s="63" t="str">
        <f t="shared" si="4"/>
        <v/>
      </c>
      <c r="AA31" s="64">
        <f>SUM(AA28:AA30)</f>
        <v>147562.93699999998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142</v>
      </c>
      <c r="C34" s="95">
        <v>152</v>
      </c>
      <c r="D34" s="95">
        <v>167</v>
      </c>
      <c r="E34" s="95">
        <v>203</v>
      </c>
      <c r="F34" s="95">
        <v>227</v>
      </c>
      <c r="G34" s="95">
        <v>235</v>
      </c>
      <c r="H34" s="95">
        <v>221</v>
      </c>
      <c r="I34" s="95">
        <v>240</v>
      </c>
      <c r="J34" s="95">
        <v>191</v>
      </c>
      <c r="K34" s="95">
        <v>154</v>
      </c>
      <c r="L34" s="95">
        <v>158</v>
      </c>
      <c r="M34" s="95">
        <v>167</v>
      </c>
      <c r="N34" s="95">
        <v>154</v>
      </c>
      <c r="O34" s="95">
        <v>158</v>
      </c>
      <c r="P34" s="95">
        <v>158</v>
      </c>
      <c r="Q34" s="95">
        <v>189</v>
      </c>
      <c r="R34" s="95">
        <v>242</v>
      </c>
      <c r="S34" s="95">
        <v>249</v>
      </c>
      <c r="T34" s="95">
        <v>247</v>
      </c>
      <c r="U34" s="95">
        <v>272</v>
      </c>
      <c r="V34" s="95">
        <v>247</v>
      </c>
      <c r="W34" s="95">
        <v>227</v>
      </c>
      <c r="X34" s="95">
        <v>154</v>
      </c>
      <c r="Y34" s="95">
        <v>161</v>
      </c>
      <c r="Z34" s="96"/>
      <c r="AA34" s="74">
        <f t="shared" ref="AA34:AA39" si="5">SUM(B34:Z34)</f>
        <v>4715</v>
      </c>
    </row>
    <row r="35" spans="1:27" ht="24.95" customHeight="1" x14ac:dyDescent="0.2">
      <c r="A35" s="97" t="s">
        <v>28</v>
      </c>
      <c r="B35" s="98">
        <v>253</v>
      </c>
      <c r="C35" s="99">
        <v>288</v>
      </c>
      <c r="D35" s="99">
        <v>299</v>
      </c>
      <c r="E35" s="99">
        <v>299</v>
      </c>
      <c r="F35" s="99">
        <v>291</v>
      </c>
      <c r="G35" s="99">
        <v>398</v>
      </c>
      <c r="H35" s="99">
        <v>391</v>
      </c>
      <c r="I35" s="99">
        <v>401</v>
      </c>
      <c r="J35" s="99">
        <v>372</v>
      </c>
      <c r="K35" s="99">
        <v>261</v>
      </c>
      <c r="L35" s="99">
        <v>266</v>
      </c>
      <c r="M35" s="99">
        <v>273</v>
      </c>
      <c r="N35" s="99">
        <v>271</v>
      </c>
      <c r="O35" s="99">
        <v>271</v>
      </c>
      <c r="P35" s="99">
        <v>251</v>
      </c>
      <c r="Q35" s="99">
        <v>279</v>
      </c>
      <c r="R35" s="99">
        <v>215</v>
      </c>
      <c r="S35" s="99">
        <v>214</v>
      </c>
      <c r="T35" s="99">
        <v>238</v>
      </c>
      <c r="U35" s="99">
        <v>264</v>
      </c>
      <c r="V35" s="99">
        <v>251</v>
      </c>
      <c r="W35" s="99">
        <v>308</v>
      </c>
      <c r="X35" s="99">
        <v>308</v>
      </c>
      <c r="Y35" s="99">
        <v>316</v>
      </c>
      <c r="Z35" s="100"/>
      <c r="AA35" s="79">
        <f t="shared" si="5"/>
        <v>6978</v>
      </c>
    </row>
    <row r="36" spans="1:27" ht="24.95" customHeight="1" x14ac:dyDescent="0.2">
      <c r="A36" s="97" t="s">
        <v>29</v>
      </c>
      <c r="B36" s="98">
        <v>348.8</v>
      </c>
      <c r="C36" s="99">
        <v>278.2</v>
      </c>
      <c r="D36" s="99">
        <v>64.5</v>
      </c>
      <c r="E36" s="99">
        <v>118.6</v>
      </c>
      <c r="F36" s="99">
        <v>140.69999999999999</v>
      </c>
      <c r="G36" s="99">
        <v>5</v>
      </c>
      <c r="H36" s="99">
        <v>5</v>
      </c>
      <c r="I36" s="99">
        <v>10.199999999999999</v>
      </c>
      <c r="J36" s="99">
        <v>471.7</v>
      </c>
      <c r="K36" s="99">
        <v>692</v>
      </c>
      <c r="L36" s="99">
        <v>996.8</v>
      </c>
      <c r="M36" s="99">
        <v>727.9</v>
      </c>
      <c r="N36" s="99">
        <v>714.3</v>
      </c>
      <c r="O36" s="99">
        <v>518.79999999999995</v>
      </c>
      <c r="P36" s="99">
        <v>1156</v>
      </c>
      <c r="Q36" s="99">
        <v>790.4</v>
      </c>
      <c r="R36" s="99">
        <v>57.8</v>
      </c>
      <c r="S36" s="99">
        <v>5</v>
      </c>
      <c r="T36" s="99">
        <v>244.4</v>
      </c>
      <c r="U36" s="99">
        <v>420.9</v>
      </c>
      <c r="V36" s="99">
        <v>569.9</v>
      </c>
      <c r="W36" s="99">
        <v>824.7</v>
      </c>
      <c r="X36" s="99">
        <v>1111.0999999999999</v>
      </c>
      <c r="Y36" s="99">
        <v>1075.8</v>
      </c>
      <c r="Z36" s="100"/>
      <c r="AA36" s="79">
        <f t="shared" si="5"/>
        <v>11348.5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47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277.8</v>
      </c>
      <c r="S38" s="99">
        <v>327.8</v>
      </c>
      <c r="T38" s="99"/>
      <c r="U38" s="99"/>
      <c r="V38" s="99"/>
      <c r="W38" s="99"/>
      <c r="X38" s="99"/>
      <c r="Y38" s="99"/>
      <c r="Z38" s="100"/>
      <c r="AA38" s="79">
        <f t="shared" si="5"/>
        <v>605.6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793.8</v>
      </c>
      <c r="C39" s="88">
        <f t="shared" si="6"/>
        <v>768.2</v>
      </c>
      <c r="D39" s="88">
        <f t="shared" si="6"/>
        <v>580.5</v>
      </c>
      <c r="E39" s="88">
        <f t="shared" si="6"/>
        <v>670.6</v>
      </c>
      <c r="F39" s="88">
        <f t="shared" si="6"/>
        <v>708.7</v>
      </c>
      <c r="G39" s="88">
        <f t="shared" si="6"/>
        <v>688</v>
      </c>
      <c r="H39" s="88">
        <f t="shared" si="6"/>
        <v>667</v>
      </c>
      <c r="I39" s="88">
        <f t="shared" si="6"/>
        <v>701.2</v>
      </c>
      <c r="J39" s="88">
        <f t="shared" si="6"/>
        <v>1084.7</v>
      </c>
      <c r="K39" s="88">
        <f t="shared" si="6"/>
        <v>1157</v>
      </c>
      <c r="L39" s="88">
        <f t="shared" si="6"/>
        <v>1470.8</v>
      </c>
      <c r="M39" s="88">
        <f t="shared" si="6"/>
        <v>1217.9000000000001</v>
      </c>
      <c r="N39" s="88">
        <f t="shared" si="6"/>
        <v>1186.3</v>
      </c>
      <c r="O39" s="88">
        <f t="shared" si="6"/>
        <v>997.8</v>
      </c>
      <c r="P39" s="88">
        <f t="shared" si="6"/>
        <v>1615</v>
      </c>
      <c r="Q39" s="88">
        <f t="shared" si="6"/>
        <v>1308.4000000000001</v>
      </c>
      <c r="R39" s="88">
        <f t="shared" si="6"/>
        <v>842.59999999999991</v>
      </c>
      <c r="S39" s="88">
        <f t="shared" si="6"/>
        <v>845.8</v>
      </c>
      <c r="T39" s="88">
        <f t="shared" si="6"/>
        <v>779.4</v>
      </c>
      <c r="U39" s="88">
        <f t="shared" si="6"/>
        <v>1006.9</v>
      </c>
      <c r="V39" s="88">
        <f t="shared" si="6"/>
        <v>1117.9000000000001</v>
      </c>
      <c r="W39" s="88">
        <f t="shared" si="6"/>
        <v>1409.7</v>
      </c>
      <c r="X39" s="88">
        <f t="shared" si="6"/>
        <v>1623.1</v>
      </c>
      <c r="Y39" s="88">
        <f t="shared" si="6"/>
        <v>1602.8</v>
      </c>
      <c r="Z39" s="89" t="str">
        <f t="shared" si="6"/>
        <v/>
      </c>
      <c r="AA39" s="90">
        <f t="shared" si="5"/>
        <v>24844.1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343.8</v>
      </c>
      <c r="C44" s="99">
        <v>273.2</v>
      </c>
      <c r="D44" s="99">
        <v>59.5</v>
      </c>
      <c r="E44" s="99">
        <v>113.6</v>
      </c>
      <c r="F44" s="99">
        <v>135.69999999999999</v>
      </c>
      <c r="G44" s="99"/>
      <c r="H44" s="99"/>
      <c r="I44" s="99">
        <v>5.2</v>
      </c>
      <c r="J44" s="99">
        <v>466.7</v>
      </c>
      <c r="K44" s="99">
        <v>687</v>
      </c>
      <c r="L44" s="99">
        <v>991.8</v>
      </c>
      <c r="M44" s="99">
        <v>722.9</v>
      </c>
      <c r="N44" s="99">
        <v>709.3</v>
      </c>
      <c r="O44" s="99">
        <v>513.79999999999995</v>
      </c>
      <c r="P44" s="99">
        <v>1151</v>
      </c>
      <c r="Q44" s="99">
        <v>785.4</v>
      </c>
      <c r="R44" s="99">
        <v>52.8</v>
      </c>
      <c r="S44" s="99"/>
      <c r="T44" s="99">
        <v>239.4</v>
      </c>
      <c r="U44" s="99">
        <v>415.9</v>
      </c>
      <c r="V44" s="99">
        <v>564.9</v>
      </c>
      <c r="W44" s="99">
        <v>819.7</v>
      </c>
      <c r="X44" s="99">
        <v>1106.0999999999999</v>
      </c>
      <c r="Y44" s="99">
        <v>1070.8</v>
      </c>
      <c r="Z44" s="100"/>
      <c r="AA44" s="79">
        <f t="shared" si="7"/>
        <v>11228.5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277.8</v>
      </c>
      <c r="S46" s="99">
        <v>327.8</v>
      </c>
      <c r="T46" s="99"/>
      <c r="U46" s="99"/>
      <c r="V46" s="99"/>
      <c r="W46" s="99"/>
      <c r="X46" s="99"/>
      <c r="Y46" s="99"/>
      <c r="Z46" s="100"/>
      <c r="AA46" s="79">
        <f t="shared" si="7"/>
        <v>605.6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343.8</v>
      </c>
      <c r="C48" s="88">
        <f t="shared" ref="C48:Z48" si="8">IF(LEN(C$2)&gt;0,SUM(C42:C47),"")</f>
        <v>273.2</v>
      </c>
      <c r="D48" s="88">
        <f t="shared" si="8"/>
        <v>59.5</v>
      </c>
      <c r="E48" s="88">
        <f t="shared" si="8"/>
        <v>113.6</v>
      </c>
      <c r="F48" s="88">
        <f t="shared" si="8"/>
        <v>135.69999999999999</v>
      </c>
      <c r="G48" s="88">
        <f t="shared" si="8"/>
        <v>0</v>
      </c>
      <c r="H48" s="88">
        <f t="shared" si="8"/>
        <v>0</v>
      </c>
      <c r="I48" s="88">
        <f t="shared" si="8"/>
        <v>5.2</v>
      </c>
      <c r="J48" s="88">
        <f t="shared" si="8"/>
        <v>466.7</v>
      </c>
      <c r="K48" s="88">
        <f t="shared" si="8"/>
        <v>687</v>
      </c>
      <c r="L48" s="88">
        <f t="shared" si="8"/>
        <v>991.8</v>
      </c>
      <c r="M48" s="88">
        <f t="shared" si="8"/>
        <v>722.9</v>
      </c>
      <c r="N48" s="88">
        <f t="shared" si="8"/>
        <v>709.3</v>
      </c>
      <c r="O48" s="88">
        <f t="shared" si="8"/>
        <v>513.79999999999995</v>
      </c>
      <c r="P48" s="88">
        <f t="shared" si="8"/>
        <v>1151</v>
      </c>
      <c r="Q48" s="88">
        <f t="shared" si="8"/>
        <v>785.4</v>
      </c>
      <c r="R48" s="88">
        <f t="shared" si="8"/>
        <v>330.6</v>
      </c>
      <c r="S48" s="88">
        <f t="shared" si="8"/>
        <v>327.8</v>
      </c>
      <c r="T48" s="88">
        <f t="shared" si="8"/>
        <v>239.4</v>
      </c>
      <c r="U48" s="88">
        <f t="shared" si="8"/>
        <v>415.9</v>
      </c>
      <c r="V48" s="88">
        <f t="shared" si="8"/>
        <v>564.9</v>
      </c>
      <c r="W48" s="88">
        <f t="shared" si="8"/>
        <v>819.7</v>
      </c>
      <c r="X48" s="88">
        <f t="shared" si="8"/>
        <v>1106.0999999999999</v>
      </c>
      <c r="Y48" s="88">
        <f t="shared" si="8"/>
        <v>1070.8</v>
      </c>
      <c r="Z48" s="89" t="str">
        <f t="shared" si="8"/>
        <v/>
      </c>
      <c r="AA48" s="90">
        <f t="shared" si="7"/>
        <v>11834.1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5638.9810000000007</v>
      </c>
      <c r="C51" s="88">
        <f t="shared" si="10"/>
        <v>5449.6149999999998</v>
      </c>
      <c r="D51" s="88">
        <f t="shared" si="10"/>
        <v>5218.8020000000006</v>
      </c>
      <c r="E51" s="88">
        <f t="shared" si="10"/>
        <v>5114.027000000001</v>
      </c>
      <c r="F51" s="88">
        <f t="shared" si="10"/>
        <v>5156.543999999999</v>
      </c>
      <c r="G51" s="88">
        <f t="shared" si="10"/>
        <v>5331.280999999999</v>
      </c>
      <c r="H51" s="88">
        <f t="shared" si="10"/>
        <v>5593.4240000000009</v>
      </c>
      <c r="I51" s="88">
        <f t="shared" si="10"/>
        <v>5941.2779999999993</v>
      </c>
      <c r="J51" s="88">
        <f t="shared" si="10"/>
        <v>6611.0170000000007</v>
      </c>
      <c r="K51" s="88">
        <f t="shared" si="10"/>
        <v>7197.0570000000007</v>
      </c>
      <c r="L51" s="88">
        <f t="shared" si="10"/>
        <v>7725.4009999999998</v>
      </c>
      <c r="M51" s="88">
        <f t="shared" si="10"/>
        <v>7470.0289999999986</v>
      </c>
      <c r="N51" s="88">
        <f t="shared" si="10"/>
        <v>7480.6429999999982</v>
      </c>
      <c r="O51" s="88">
        <f t="shared" si="10"/>
        <v>7130.8429999999971</v>
      </c>
      <c r="P51" s="88">
        <f t="shared" si="10"/>
        <v>7354.5069999999996</v>
      </c>
      <c r="Q51" s="88">
        <f t="shared" si="10"/>
        <v>6952.3589999999986</v>
      </c>
      <c r="R51" s="88">
        <f t="shared" si="10"/>
        <v>6972.7389999999996</v>
      </c>
      <c r="S51" s="88">
        <f t="shared" si="10"/>
        <v>7780.8200000000006</v>
      </c>
      <c r="T51" s="88">
        <f t="shared" si="10"/>
        <v>7799.9809999999998</v>
      </c>
      <c r="U51" s="88">
        <f t="shared" si="10"/>
        <v>7827.3350000000009</v>
      </c>
      <c r="V51" s="88">
        <f t="shared" si="10"/>
        <v>7515.6100000000006</v>
      </c>
      <c r="W51" s="88">
        <f t="shared" si="10"/>
        <v>7157.5829999999996</v>
      </c>
      <c r="X51" s="88">
        <f t="shared" si="10"/>
        <v>6740.3850000000002</v>
      </c>
      <c r="Y51" s="88">
        <f t="shared" si="10"/>
        <v>6236.7759999999998</v>
      </c>
      <c r="Z51" s="89" t="str">
        <f t="shared" si="10"/>
        <v/>
      </c>
      <c r="AA51" s="104">
        <f>SUM(B51:Z51)</f>
        <v>159397.03700000004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5638.9730000000009</v>
      </c>
      <c r="C4" s="18">
        <v>5449.6540000000005</v>
      </c>
      <c r="D4" s="18">
        <v>5218.7880000000005</v>
      </c>
      <c r="E4" s="18">
        <v>5114.0649999999996</v>
      </c>
      <c r="F4" s="18">
        <v>5156.5400000000009</v>
      </c>
      <c r="G4" s="18">
        <v>5331.2579999999998</v>
      </c>
      <c r="H4" s="18">
        <v>5593.3759999999993</v>
      </c>
      <c r="I4" s="18">
        <v>5941.277000000001</v>
      </c>
      <c r="J4" s="18">
        <v>6610.9790000000003</v>
      </c>
      <c r="K4" s="18">
        <v>7197.0899999999992</v>
      </c>
      <c r="L4" s="18">
        <v>7725.4090000000024</v>
      </c>
      <c r="M4" s="18">
        <v>7470.018</v>
      </c>
      <c r="N4" s="18">
        <v>7480.6830000000018</v>
      </c>
      <c r="O4" s="18">
        <v>7130.8809999999994</v>
      </c>
      <c r="P4" s="18">
        <v>7354.5070000000005</v>
      </c>
      <c r="Q4" s="18">
        <v>6952.3560000000007</v>
      </c>
      <c r="R4" s="18">
        <v>6972.7169999999996</v>
      </c>
      <c r="S4" s="18">
        <v>7780.7539999999999</v>
      </c>
      <c r="T4" s="18">
        <v>7800.0120000000006</v>
      </c>
      <c r="U4" s="18">
        <v>7827.3560000000007</v>
      </c>
      <c r="V4" s="18">
        <v>7515.6389999999992</v>
      </c>
      <c r="W4" s="18">
        <v>7157.5339999999978</v>
      </c>
      <c r="X4" s="18">
        <v>6740.4179999999997</v>
      </c>
      <c r="Y4" s="18">
        <v>6236.8019999999997</v>
      </c>
      <c r="Z4" s="19"/>
      <c r="AA4" s="20">
        <f>SUM(B4:Z4)</f>
        <v>159397.08599999998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69.540000000000006</v>
      </c>
      <c r="C7" s="28">
        <v>57.96</v>
      </c>
      <c r="D7" s="28">
        <v>55.15</v>
      </c>
      <c r="E7" s="28">
        <v>50.89</v>
      </c>
      <c r="F7" s="28">
        <v>53.72</v>
      </c>
      <c r="G7" s="28">
        <v>61.2</v>
      </c>
      <c r="H7" s="28">
        <v>61.44</v>
      </c>
      <c r="I7" s="28">
        <v>64.650000000000006</v>
      </c>
      <c r="J7" s="28">
        <v>66.25</v>
      </c>
      <c r="K7" s="28">
        <v>59.01</v>
      </c>
      <c r="L7" s="28">
        <v>54.65</v>
      </c>
      <c r="M7" s="28">
        <v>50.98</v>
      </c>
      <c r="N7" s="28">
        <v>46.25</v>
      </c>
      <c r="O7" s="28">
        <v>47.03</v>
      </c>
      <c r="P7" s="28">
        <v>61.49</v>
      </c>
      <c r="Q7" s="28">
        <v>88.38</v>
      </c>
      <c r="R7" s="28">
        <v>95</v>
      </c>
      <c r="S7" s="28">
        <v>98.81</v>
      </c>
      <c r="T7" s="28">
        <v>101.87</v>
      </c>
      <c r="U7" s="28">
        <v>98.69</v>
      </c>
      <c r="V7" s="28">
        <v>94</v>
      </c>
      <c r="W7" s="28">
        <v>77.650000000000006</v>
      </c>
      <c r="X7" s="28">
        <v>75</v>
      </c>
      <c r="Y7" s="28">
        <v>60.46</v>
      </c>
      <c r="Z7" s="29"/>
      <c r="AA7" s="30">
        <f>IF(SUM(B7:Z7)&lt;&gt;0,AVERAGEIF(B7:Z7,"&lt;&gt;"""),"")</f>
        <v>68.752916666666678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883.35400000000004</v>
      </c>
      <c r="C19" s="72">
        <v>877.31499999999994</v>
      </c>
      <c r="D19" s="72">
        <v>873.98099999999988</v>
      </c>
      <c r="E19" s="72">
        <v>872.154</v>
      </c>
      <c r="F19" s="72">
        <v>877.41600000000005</v>
      </c>
      <c r="G19" s="72">
        <v>886.15000000000009</v>
      </c>
      <c r="H19" s="72">
        <v>880.89499999999998</v>
      </c>
      <c r="I19" s="72">
        <v>878.625</v>
      </c>
      <c r="J19" s="72">
        <v>888.22100000000012</v>
      </c>
      <c r="K19" s="72">
        <v>894.00099999999998</v>
      </c>
      <c r="L19" s="72">
        <v>889.82400000000007</v>
      </c>
      <c r="M19" s="72">
        <v>895.70200000000011</v>
      </c>
      <c r="N19" s="72">
        <v>838.44999999999993</v>
      </c>
      <c r="O19" s="72">
        <v>839.08500000000004</v>
      </c>
      <c r="P19" s="72">
        <v>823.04</v>
      </c>
      <c r="Q19" s="72">
        <v>830.85699999999997</v>
      </c>
      <c r="R19" s="72">
        <v>762.71899999999994</v>
      </c>
      <c r="S19" s="72">
        <v>756.62100000000009</v>
      </c>
      <c r="T19" s="72">
        <v>726.14899999999989</v>
      </c>
      <c r="U19" s="72">
        <v>706.6</v>
      </c>
      <c r="V19" s="72">
        <v>694.56399999999996</v>
      </c>
      <c r="W19" s="72">
        <v>767.90300000000002</v>
      </c>
      <c r="X19" s="72">
        <v>806.57</v>
      </c>
      <c r="Y19" s="72">
        <v>872.08999999999992</v>
      </c>
      <c r="Z19" s="73"/>
      <c r="AA19" s="74">
        <f t="shared" ref="AA19:AA24" si="2">SUM(B19:Z19)</f>
        <v>20022.285999999996</v>
      </c>
    </row>
    <row r="20" spans="1:27" ht="24.95" customHeight="1" x14ac:dyDescent="0.2">
      <c r="A20" s="75" t="s">
        <v>15</v>
      </c>
      <c r="B20" s="76">
        <v>898.274</v>
      </c>
      <c r="C20" s="77">
        <v>882.08</v>
      </c>
      <c r="D20" s="77">
        <v>871.01499999999999</v>
      </c>
      <c r="E20" s="77">
        <v>862.88100000000009</v>
      </c>
      <c r="F20" s="77">
        <v>879.44100000000003</v>
      </c>
      <c r="G20" s="77">
        <v>913.202</v>
      </c>
      <c r="H20" s="77">
        <v>950.86700000000008</v>
      </c>
      <c r="I20" s="77">
        <v>977.51499999999999</v>
      </c>
      <c r="J20" s="77">
        <v>1001.31</v>
      </c>
      <c r="K20" s="77">
        <v>1004.119</v>
      </c>
      <c r="L20" s="77">
        <v>1015.678</v>
      </c>
      <c r="M20" s="77">
        <v>1001.355</v>
      </c>
      <c r="N20" s="77">
        <v>984.55399999999997</v>
      </c>
      <c r="O20" s="77">
        <v>970.952</v>
      </c>
      <c r="P20" s="77">
        <v>1008.74</v>
      </c>
      <c r="Q20" s="77">
        <v>1044.1819999999998</v>
      </c>
      <c r="R20" s="77">
        <v>1079.3740000000003</v>
      </c>
      <c r="S20" s="77">
        <v>1131.0939999999998</v>
      </c>
      <c r="T20" s="77">
        <v>1120.5929999999998</v>
      </c>
      <c r="U20" s="77">
        <v>1085.712</v>
      </c>
      <c r="V20" s="77">
        <v>1025.8879999999999</v>
      </c>
      <c r="W20" s="77">
        <v>960.18299999999988</v>
      </c>
      <c r="X20" s="77">
        <v>929.58800000000019</v>
      </c>
      <c r="Y20" s="77">
        <v>896.88499999999999</v>
      </c>
      <c r="Z20" s="78"/>
      <c r="AA20" s="79">
        <f t="shared" si="2"/>
        <v>23495.482</v>
      </c>
    </row>
    <row r="21" spans="1:27" ht="24.95" customHeight="1" x14ac:dyDescent="0.2">
      <c r="A21" s="75" t="s">
        <v>16</v>
      </c>
      <c r="B21" s="80">
        <v>2851.8449999999998</v>
      </c>
      <c r="C21" s="81">
        <v>2766.759</v>
      </c>
      <c r="D21" s="81">
        <v>2614.2919999999995</v>
      </c>
      <c r="E21" s="81">
        <v>2535.5299999999997</v>
      </c>
      <c r="F21" s="81">
        <v>2552.683</v>
      </c>
      <c r="G21" s="81">
        <v>2668.0059999999999</v>
      </c>
      <c r="H21" s="81">
        <v>2839.4139999999998</v>
      </c>
      <c r="I21" s="81">
        <v>3161.6369999999997</v>
      </c>
      <c r="J21" s="81">
        <v>3689.4479999999999</v>
      </c>
      <c r="K21" s="81">
        <v>4118.4699999999993</v>
      </c>
      <c r="L21" s="81">
        <v>4534.9070000000002</v>
      </c>
      <c r="M21" s="81">
        <v>4731.0610000000006</v>
      </c>
      <c r="N21" s="81">
        <v>4700.1790000000019</v>
      </c>
      <c r="O21" s="81">
        <v>4392.5439999999999</v>
      </c>
      <c r="P21" s="81">
        <v>4312.7270000000008</v>
      </c>
      <c r="Q21" s="81">
        <v>4178.317</v>
      </c>
      <c r="R21" s="81">
        <v>4209.1239999999998</v>
      </c>
      <c r="S21" s="81">
        <v>4605.4390000000003</v>
      </c>
      <c r="T21" s="81">
        <v>4716.7699999999995</v>
      </c>
      <c r="U21" s="81">
        <v>4650.0440000000008</v>
      </c>
      <c r="V21" s="81">
        <v>4405.6869999999999</v>
      </c>
      <c r="W21" s="81">
        <v>4066.4479999999999</v>
      </c>
      <c r="X21" s="81">
        <v>3680.76</v>
      </c>
      <c r="Y21" s="81">
        <v>3216.3269999999993</v>
      </c>
      <c r="Z21" s="78"/>
      <c r="AA21" s="79">
        <f t="shared" si="2"/>
        <v>90198.418000000005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89.5</v>
      </c>
      <c r="C23" s="77">
        <v>97.5</v>
      </c>
      <c r="D23" s="77">
        <v>104.5</v>
      </c>
      <c r="E23" s="77">
        <v>107.5</v>
      </c>
      <c r="F23" s="77">
        <v>108</v>
      </c>
      <c r="G23" s="77">
        <v>106.5</v>
      </c>
      <c r="H23" s="77">
        <v>101.5</v>
      </c>
      <c r="I23" s="77">
        <v>95.5</v>
      </c>
      <c r="J23" s="77">
        <v>101</v>
      </c>
      <c r="K23" s="77">
        <v>106.5</v>
      </c>
      <c r="L23" s="77">
        <v>111</v>
      </c>
      <c r="M23" s="77">
        <v>118.5</v>
      </c>
      <c r="N23" s="77">
        <v>123.5</v>
      </c>
      <c r="O23" s="77">
        <v>110.5</v>
      </c>
      <c r="P23" s="77">
        <v>107</v>
      </c>
      <c r="Q23" s="77">
        <v>108.5</v>
      </c>
      <c r="R23" s="77">
        <v>141.5</v>
      </c>
      <c r="S23" s="77">
        <v>141.5</v>
      </c>
      <c r="T23" s="77">
        <v>127</v>
      </c>
      <c r="U23" s="77">
        <v>125</v>
      </c>
      <c r="V23" s="77">
        <v>122.5</v>
      </c>
      <c r="W23" s="77">
        <v>108</v>
      </c>
      <c r="X23" s="77">
        <v>89.5</v>
      </c>
      <c r="Y23" s="77">
        <v>90.5</v>
      </c>
      <c r="Z23" s="77"/>
      <c r="AA23" s="79">
        <f t="shared" si="2"/>
        <v>2642.5</v>
      </c>
    </row>
    <row r="24" spans="1:27" ht="24.95" customHeight="1" x14ac:dyDescent="0.2">
      <c r="A24" s="85" t="s">
        <v>19</v>
      </c>
      <c r="B24" s="77">
        <v>197</v>
      </c>
      <c r="C24" s="77">
        <v>187.99999999999997</v>
      </c>
      <c r="D24" s="77">
        <v>181</v>
      </c>
      <c r="E24" s="77">
        <v>180</v>
      </c>
      <c r="F24" s="77">
        <v>183</v>
      </c>
      <c r="G24" s="77">
        <v>197.99999999999997</v>
      </c>
      <c r="H24" s="77">
        <v>216</v>
      </c>
      <c r="I24" s="77">
        <v>240</v>
      </c>
      <c r="J24" s="77">
        <v>282.00000000000006</v>
      </c>
      <c r="K24" s="77">
        <v>310.99999999999994</v>
      </c>
      <c r="L24" s="77">
        <v>318</v>
      </c>
      <c r="M24" s="77">
        <v>323.00000000000006</v>
      </c>
      <c r="N24" s="77">
        <v>325</v>
      </c>
      <c r="O24" s="77">
        <v>314.00000000000006</v>
      </c>
      <c r="P24" s="77">
        <v>306.99999999999994</v>
      </c>
      <c r="Q24" s="77">
        <v>312.00000000000006</v>
      </c>
      <c r="R24" s="77">
        <v>337</v>
      </c>
      <c r="S24" s="77">
        <v>364.99999999999994</v>
      </c>
      <c r="T24" s="77">
        <v>361.00000000000006</v>
      </c>
      <c r="U24" s="77">
        <v>344</v>
      </c>
      <c r="V24" s="77">
        <v>316</v>
      </c>
      <c r="W24" s="77">
        <v>284</v>
      </c>
      <c r="X24" s="77">
        <v>258</v>
      </c>
      <c r="Y24" s="77">
        <v>229</v>
      </c>
      <c r="Z24" s="77"/>
      <c r="AA24" s="79">
        <f t="shared" si="2"/>
        <v>6569</v>
      </c>
    </row>
    <row r="25" spans="1:27" ht="30" customHeight="1" thickBot="1" x14ac:dyDescent="0.25">
      <c r="A25" s="86" t="s">
        <v>20</v>
      </c>
      <c r="B25" s="87">
        <f t="shared" ref="B25:AA25" si="3">SUM(B19:B24)</f>
        <v>4919.973</v>
      </c>
      <c r="C25" s="88">
        <f t="shared" si="3"/>
        <v>4811.6540000000005</v>
      </c>
      <c r="D25" s="88">
        <f t="shared" si="3"/>
        <v>4644.7879999999996</v>
      </c>
      <c r="E25" s="88">
        <f t="shared" si="3"/>
        <v>4558.0649999999996</v>
      </c>
      <c r="F25" s="88">
        <f t="shared" si="3"/>
        <v>4600.54</v>
      </c>
      <c r="G25" s="88">
        <f t="shared" si="3"/>
        <v>4771.8580000000002</v>
      </c>
      <c r="H25" s="88">
        <f t="shared" si="3"/>
        <v>4988.6759999999995</v>
      </c>
      <c r="I25" s="88">
        <f t="shared" si="3"/>
        <v>5353.277</v>
      </c>
      <c r="J25" s="88">
        <f t="shared" si="3"/>
        <v>5961.9789999999994</v>
      </c>
      <c r="K25" s="88">
        <f t="shared" si="3"/>
        <v>6434.0899999999992</v>
      </c>
      <c r="L25" s="88">
        <f t="shared" si="3"/>
        <v>6869.4089999999997</v>
      </c>
      <c r="M25" s="88">
        <f t="shared" si="3"/>
        <v>7069.6180000000004</v>
      </c>
      <c r="N25" s="88">
        <f t="shared" si="3"/>
        <v>6971.6830000000018</v>
      </c>
      <c r="O25" s="88">
        <f t="shared" si="3"/>
        <v>6627.0810000000001</v>
      </c>
      <c r="P25" s="88">
        <f t="shared" si="3"/>
        <v>6558.5070000000005</v>
      </c>
      <c r="Q25" s="88">
        <f t="shared" si="3"/>
        <v>6473.8559999999998</v>
      </c>
      <c r="R25" s="88">
        <f t="shared" si="3"/>
        <v>6529.7170000000006</v>
      </c>
      <c r="S25" s="88">
        <f t="shared" si="3"/>
        <v>6999.6540000000005</v>
      </c>
      <c r="T25" s="88">
        <f t="shared" si="3"/>
        <v>7051.5119999999988</v>
      </c>
      <c r="U25" s="88">
        <f t="shared" si="3"/>
        <v>6911.3560000000007</v>
      </c>
      <c r="V25" s="88">
        <f t="shared" si="3"/>
        <v>6564.6389999999992</v>
      </c>
      <c r="W25" s="88">
        <f t="shared" si="3"/>
        <v>6186.5339999999997</v>
      </c>
      <c r="X25" s="88">
        <f t="shared" si="3"/>
        <v>5764.4180000000006</v>
      </c>
      <c r="Y25" s="88">
        <f t="shared" si="3"/>
        <v>5304.8019999999997</v>
      </c>
      <c r="Z25" s="89">
        <f t="shared" si="3"/>
        <v>0</v>
      </c>
      <c r="AA25" s="90">
        <f t="shared" si="3"/>
        <v>142927.68599999999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504.5</v>
      </c>
      <c r="C28" s="72">
        <v>503.5</v>
      </c>
      <c r="D28" s="72">
        <v>503.5</v>
      </c>
      <c r="E28" s="72">
        <v>505.5</v>
      </c>
      <c r="F28" s="72">
        <v>509</v>
      </c>
      <c r="G28" s="72">
        <v>496.5</v>
      </c>
      <c r="H28" s="72">
        <v>509.5</v>
      </c>
      <c r="I28" s="72">
        <v>527.5</v>
      </c>
      <c r="J28" s="72">
        <v>575</v>
      </c>
      <c r="K28" s="72">
        <v>609.5</v>
      </c>
      <c r="L28" s="72">
        <v>621</v>
      </c>
      <c r="M28" s="72">
        <v>633.5</v>
      </c>
      <c r="N28" s="72">
        <v>640.5</v>
      </c>
      <c r="O28" s="72">
        <v>616.5</v>
      </c>
      <c r="P28" s="72">
        <v>606</v>
      </c>
      <c r="Q28" s="72">
        <v>612.5</v>
      </c>
      <c r="R28" s="72">
        <v>670.5</v>
      </c>
      <c r="S28" s="72">
        <v>698.5</v>
      </c>
      <c r="T28" s="72">
        <v>680</v>
      </c>
      <c r="U28" s="72">
        <v>661</v>
      </c>
      <c r="V28" s="72">
        <v>630.5</v>
      </c>
      <c r="W28" s="72">
        <v>584</v>
      </c>
      <c r="X28" s="72">
        <v>559.5</v>
      </c>
      <c r="Y28" s="72">
        <v>537.5</v>
      </c>
      <c r="Z28" s="73"/>
      <c r="AA28" s="74">
        <f>SUM(B28:Z28)</f>
        <v>13995.5</v>
      </c>
    </row>
    <row r="29" spans="1:27" ht="24.95" customHeight="1" x14ac:dyDescent="0.2">
      <c r="A29" s="75" t="s">
        <v>23</v>
      </c>
      <c r="B29" s="76">
        <v>4634.473</v>
      </c>
      <c r="C29" s="77">
        <v>4446.1540000000005</v>
      </c>
      <c r="D29" s="77">
        <v>4215.2879999999996</v>
      </c>
      <c r="E29" s="77">
        <v>4108.5649999999996</v>
      </c>
      <c r="F29" s="77">
        <v>4147.54</v>
      </c>
      <c r="G29" s="77">
        <v>4314.3580000000002</v>
      </c>
      <c r="H29" s="77">
        <v>4556.1760000000004</v>
      </c>
      <c r="I29" s="77">
        <v>4913.777</v>
      </c>
      <c r="J29" s="77">
        <v>5535.9790000000003</v>
      </c>
      <c r="K29" s="77">
        <v>6087.59</v>
      </c>
      <c r="L29" s="77">
        <v>6604.4089999999997</v>
      </c>
      <c r="M29" s="77">
        <v>6786.1180000000004</v>
      </c>
      <c r="N29" s="77">
        <v>6687.183</v>
      </c>
      <c r="O29" s="77">
        <v>6320.5810000000001</v>
      </c>
      <c r="P29" s="77">
        <v>6248.5069999999996</v>
      </c>
      <c r="Q29" s="77">
        <v>6161.3559999999998</v>
      </c>
      <c r="R29" s="77">
        <v>6302.2169999999996</v>
      </c>
      <c r="S29" s="77">
        <v>6749.1540000000005</v>
      </c>
      <c r="T29" s="77">
        <v>6820.5119999999997</v>
      </c>
      <c r="U29" s="77">
        <v>6666.3559999999998</v>
      </c>
      <c r="V29" s="77">
        <v>6385.1390000000001</v>
      </c>
      <c r="W29" s="77">
        <v>6073.5339999999997</v>
      </c>
      <c r="X29" s="77">
        <v>5680.9179999999997</v>
      </c>
      <c r="Y29" s="77">
        <v>5199.3019999999997</v>
      </c>
      <c r="Z29" s="78"/>
      <c r="AA29" s="79">
        <f>SUM(B29:Z29)</f>
        <v>135645.18600000002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5138.973</v>
      </c>
      <c r="C31" s="62">
        <f t="shared" si="4"/>
        <v>4949.6540000000005</v>
      </c>
      <c r="D31" s="62">
        <f t="shared" si="4"/>
        <v>4718.7879999999996</v>
      </c>
      <c r="E31" s="62">
        <f t="shared" si="4"/>
        <v>4614.0649999999996</v>
      </c>
      <c r="F31" s="62">
        <f t="shared" si="4"/>
        <v>4656.54</v>
      </c>
      <c r="G31" s="62">
        <f t="shared" si="4"/>
        <v>4810.8580000000002</v>
      </c>
      <c r="H31" s="62">
        <f t="shared" si="4"/>
        <v>5065.6760000000004</v>
      </c>
      <c r="I31" s="62">
        <f t="shared" si="4"/>
        <v>5441.277</v>
      </c>
      <c r="J31" s="62">
        <f t="shared" si="4"/>
        <v>6110.9790000000003</v>
      </c>
      <c r="K31" s="62">
        <f t="shared" si="4"/>
        <v>6697.09</v>
      </c>
      <c r="L31" s="62">
        <f t="shared" si="4"/>
        <v>7225.4089999999997</v>
      </c>
      <c r="M31" s="62">
        <f t="shared" si="4"/>
        <v>7419.6180000000004</v>
      </c>
      <c r="N31" s="62">
        <f t="shared" si="4"/>
        <v>7327.683</v>
      </c>
      <c r="O31" s="62">
        <f t="shared" si="4"/>
        <v>6937.0810000000001</v>
      </c>
      <c r="P31" s="62">
        <f t="shared" si="4"/>
        <v>6854.5069999999996</v>
      </c>
      <c r="Q31" s="62">
        <f t="shared" si="4"/>
        <v>6773.8559999999998</v>
      </c>
      <c r="R31" s="62">
        <f t="shared" si="4"/>
        <v>6972.7169999999996</v>
      </c>
      <c r="S31" s="62">
        <f t="shared" si="4"/>
        <v>7447.6540000000005</v>
      </c>
      <c r="T31" s="62">
        <f t="shared" si="4"/>
        <v>7500.5119999999997</v>
      </c>
      <c r="U31" s="62">
        <f t="shared" si="4"/>
        <v>7327.3559999999998</v>
      </c>
      <c r="V31" s="62">
        <f t="shared" si="4"/>
        <v>7015.6390000000001</v>
      </c>
      <c r="W31" s="62">
        <f t="shared" si="4"/>
        <v>6657.5339999999997</v>
      </c>
      <c r="X31" s="62">
        <f t="shared" si="4"/>
        <v>6240.4179999999997</v>
      </c>
      <c r="Y31" s="62">
        <f t="shared" si="4"/>
        <v>5736.8019999999997</v>
      </c>
      <c r="Z31" s="63">
        <f t="shared" si="4"/>
        <v>0</v>
      </c>
      <c r="AA31" s="64">
        <f t="shared" si="4"/>
        <v>149640.68600000002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211</v>
      </c>
      <c r="C34" s="95">
        <v>133</v>
      </c>
      <c r="D34" s="95">
        <v>69</v>
      </c>
      <c r="E34" s="95">
        <v>51</v>
      </c>
      <c r="F34" s="95">
        <v>51</v>
      </c>
      <c r="G34" s="95">
        <v>39</v>
      </c>
      <c r="H34" s="95">
        <v>77</v>
      </c>
      <c r="I34" s="95">
        <v>88</v>
      </c>
      <c r="J34" s="95">
        <v>124</v>
      </c>
      <c r="K34" s="95">
        <v>216</v>
      </c>
      <c r="L34" s="95">
        <v>246</v>
      </c>
      <c r="M34" s="95">
        <v>251</v>
      </c>
      <c r="N34" s="95">
        <v>247</v>
      </c>
      <c r="O34" s="95">
        <v>251</v>
      </c>
      <c r="P34" s="95">
        <v>244</v>
      </c>
      <c r="Q34" s="95">
        <v>229</v>
      </c>
      <c r="R34" s="95">
        <v>317</v>
      </c>
      <c r="S34" s="95">
        <v>300</v>
      </c>
      <c r="T34" s="95">
        <v>304</v>
      </c>
      <c r="U34" s="95">
        <v>275</v>
      </c>
      <c r="V34" s="95">
        <v>316</v>
      </c>
      <c r="W34" s="95">
        <v>307</v>
      </c>
      <c r="X34" s="95">
        <v>307</v>
      </c>
      <c r="Y34" s="95">
        <v>313</v>
      </c>
      <c r="Z34" s="96"/>
      <c r="AA34" s="74">
        <f t="shared" ref="AA34:AA39" si="5">SUM(B34:Z34)</f>
        <v>4966</v>
      </c>
    </row>
    <row r="35" spans="1:27" ht="24.95" customHeight="1" x14ac:dyDescent="0.2">
      <c r="A35" s="97" t="s">
        <v>41</v>
      </c>
      <c r="B35" s="98">
        <v>8</v>
      </c>
      <c r="C35" s="99">
        <v>5</v>
      </c>
      <c r="D35" s="99">
        <v>5</v>
      </c>
      <c r="E35" s="99">
        <v>5</v>
      </c>
      <c r="F35" s="99">
        <v>5</v>
      </c>
      <c r="G35" s="99"/>
      <c r="H35" s="99"/>
      <c r="I35" s="99"/>
      <c r="J35" s="99">
        <v>25</v>
      </c>
      <c r="K35" s="99">
        <v>47</v>
      </c>
      <c r="L35" s="99">
        <v>110</v>
      </c>
      <c r="M35" s="99">
        <v>99</v>
      </c>
      <c r="N35" s="99">
        <v>109</v>
      </c>
      <c r="O35" s="99">
        <v>59</v>
      </c>
      <c r="P35" s="99">
        <v>52</v>
      </c>
      <c r="Q35" s="99">
        <v>71</v>
      </c>
      <c r="R35" s="99">
        <v>126</v>
      </c>
      <c r="S35" s="99">
        <v>148</v>
      </c>
      <c r="T35" s="99">
        <v>145</v>
      </c>
      <c r="U35" s="99">
        <v>141</v>
      </c>
      <c r="V35" s="99">
        <v>135</v>
      </c>
      <c r="W35" s="99">
        <v>164</v>
      </c>
      <c r="X35" s="99">
        <v>169</v>
      </c>
      <c r="Y35" s="99">
        <v>119</v>
      </c>
      <c r="Z35" s="100"/>
      <c r="AA35" s="79">
        <f t="shared" si="5"/>
        <v>1747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20.399999999999999</v>
      </c>
      <c r="H36" s="99">
        <v>27.7</v>
      </c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333.1</v>
      </c>
      <c r="T36" s="99"/>
      <c r="U36" s="99"/>
      <c r="V36" s="99"/>
      <c r="W36" s="99"/>
      <c r="X36" s="99"/>
      <c r="Y36" s="99"/>
      <c r="Z36" s="100"/>
      <c r="AA36" s="79">
        <f t="shared" si="5"/>
        <v>381.20000000000005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50.4</v>
      </c>
      <c r="N38" s="99">
        <v>153</v>
      </c>
      <c r="O38" s="99">
        <v>193.8</v>
      </c>
      <c r="P38" s="99">
        <v>500</v>
      </c>
      <c r="Q38" s="99">
        <v>178.5</v>
      </c>
      <c r="R38" s="99"/>
      <c r="S38" s="99"/>
      <c r="T38" s="99">
        <v>299.5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9375.2000000000007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719</v>
      </c>
      <c r="C39" s="88">
        <f t="shared" si="6"/>
        <v>638</v>
      </c>
      <c r="D39" s="88">
        <f t="shared" si="6"/>
        <v>574</v>
      </c>
      <c r="E39" s="88">
        <f t="shared" si="6"/>
        <v>556</v>
      </c>
      <c r="F39" s="88">
        <f t="shared" si="6"/>
        <v>556</v>
      </c>
      <c r="G39" s="88">
        <f t="shared" si="6"/>
        <v>559.4</v>
      </c>
      <c r="H39" s="88">
        <f t="shared" si="6"/>
        <v>604.70000000000005</v>
      </c>
      <c r="I39" s="88">
        <f t="shared" si="6"/>
        <v>588</v>
      </c>
      <c r="J39" s="88">
        <f t="shared" si="6"/>
        <v>649</v>
      </c>
      <c r="K39" s="88">
        <f t="shared" si="6"/>
        <v>763</v>
      </c>
      <c r="L39" s="88">
        <f t="shared" si="6"/>
        <v>856</v>
      </c>
      <c r="M39" s="88">
        <f t="shared" si="6"/>
        <v>400.4</v>
      </c>
      <c r="N39" s="88">
        <f t="shared" si="6"/>
        <v>509</v>
      </c>
      <c r="O39" s="88">
        <f t="shared" si="6"/>
        <v>503.8</v>
      </c>
      <c r="P39" s="88">
        <f t="shared" si="6"/>
        <v>796</v>
      </c>
      <c r="Q39" s="88">
        <f t="shared" si="6"/>
        <v>478.5</v>
      </c>
      <c r="R39" s="88">
        <f t="shared" si="6"/>
        <v>443</v>
      </c>
      <c r="S39" s="88">
        <f t="shared" si="6"/>
        <v>781.1</v>
      </c>
      <c r="T39" s="88">
        <f t="shared" si="6"/>
        <v>748.5</v>
      </c>
      <c r="U39" s="88">
        <f t="shared" si="6"/>
        <v>916</v>
      </c>
      <c r="V39" s="88">
        <f t="shared" si="6"/>
        <v>951</v>
      </c>
      <c r="W39" s="88">
        <f t="shared" si="6"/>
        <v>971</v>
      </c>
      <c r="X39" s="88">
        <f t="shared" si="6"/>
        <v>976</v>
      </c>
      <c r="Y39" s="88">
        <f t="shared" si="6"/>
        <v>932</v>
      </c>
      <c r="Z39" s="89">
        <f t="shared" si="6"/>
        <v>0</v>
      </c>
      <c r="AA39" s="90">
        <f t="shared" si="5"/>
        <v>16469.400000000001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20.399999999999999</v>
      </c>
      <c r="H44" s="99">
        <v>27.7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333.1</v>
      </c>
      <c r="T44" s="99"/>
      <c r="U44" s="99"/>
      <c r="V44" s="99"/>
      <c r="W44" s="99"/>
      <c r="X44" s="99"/>
      <c r="Y44" s="99"/>
      <c r="Z44" s="100"/>
      <c r="AA44" s="79">
        <f t="shared" si="7"/>
        <v>381.20000000000005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50.4</v>
      </c>
      <c r="N46" s="99">
        <v>153</v>
      </c>
      <c r="O46" s="99">
        <v>193.8</v>
      </c>
      <c r="P46" s="99">
        <v>500</v>
      </c>
      <c r="Q46" s="99">
        <v>178.5</v>
      </c>
      <c r="R46" s="99"/>
      <c r="S46" s="99"/>
      <c r="T46" s="99">
        <v>299.5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9375.2000000000007</v>
      </c>
    </row>
    <row r="47" spans="1:27" ht="24.95" customHeight="1" x14ac:dyDescent="0.2">
      <c r="A47" s="85" t="s">
        <v>47</v>
      </c>
      <c r="B47" s="98">
        <v>76.5</v>
      </c>
      <c r="C47" s="99">
        <v>76.5</v>
      </c>
      <c r="D47" s="99">
        <v>76.5</v>
      </c>
      <c r="E47" s="99">
        <v>76.5</v>
      </c>
      <c r="F47" s="99">
        <v>66.5</v>
      </c>
      <c r="G47" s="99">
        <v>70.5</v>
      </c>
      <c r="H47" s="99">
        <v>74.5</v>
      </c>
      <c r="I47" s="99">
        <v>76.5</v>
      </c>
      <c r="J47" s="99">
        <v>97.5</v>
      </c>
      <c r="K47" s="99">
        <v>112.5</v>
      </c>
      <c r="L47" s="99">
        <v>109.5</v>
      </c>
      <c r="M47" s="99">
        <v>111.5</v>
      </c>
      <c r="N47" s="99">
        <v>112.5</v>
      </c>
      <c r="O47" s="99">
        <v>104.5</v>
      </c>
      <c r="P47" s="99">
        <v>104.5</v>
      </c>
      <c r="Q47" s="99">
        <v>115.5</v>
      </c>
      <c r="R47" s="99">
        <v>141.5</v>
      </c>
      <c r="S47" s="99">
        <v>150</v>
      </c>
      <c r="T47" s="99">
        <v>134.5</v>
      </c>
      <c r="U47" s="99">
        <v>150</v>
      </c>
      <c r="V47" s="99">
        <v>124.5</v>
      </c>
      <c r="W47" s="99">
        <v>93.5</v>
      </c>
      <c r="X47" s="99">
        <v>76.5</v>
      </c>
      <c r="Y47" s="99">
        <v>49.5</v>
      </c>
      <c r="Z47" s="100"/>
      <c r="AA47" s="79">
        <f t="shared" si="7"/>
        <v>2382</v>
      </c>
    </row>
    <row r="48" spans="1:27" ht="30" customHeight="1" thickBot="1" x14ac:dyDescent="0.25">
      <c r="A48" s="86" t="s">
        <v>48</v>
      </c>
      <c r="B48" s="87">
        <f>SUM(B42:B47)</f>
        <v>576.5</v>
      </c>
      <c r="C48" s="88">
        <f t="shared" ref="C48:Z48" si="8">SUM(C42:C47)</f>
        <v>576.5</v>
      </c>
      <c r="D48" s="88">
        <f t="shared" si="8"/>
        <v>576.5</v>
      </c>
      <c r="E48" s="88">
        <f t="shared" si="8"/>
        <v>576.5</v>
      </c>
      <c r="F48" s="88">
        <f t="shared" si="8"/>
        <v>566.5</v>
      </c>
      <c r="G48" s="88">
        <f t="shared" si="8"/>
        <v>590.9</v>
      </c>
      <c r="H48" s="88">
        <f t="shared" si="8"/>
        <v>602.20000000000005</v>
      </c>
      <c r="I48" s="88">
        <f t="shared" si="8"/>
        <v>576.5</v>
      </c>
      <c r="J48" s="88">
        <f t="shared" si="8"/>
        <v>597.5</v>
      </c>
      <c r="K48" s="88">
        <f t="shared" si="8"/>
        <v>612.5</v>
      </c>
      <c r="L48" s="88">
        <f t="shared" si="8"/>
        <v>609.5</v>
      </c>
      <c r="M48" s="88">
        <f t="shared" si="8"/>
        <v>161.9</v>
      </c>
      <c r="N48" s="88">
        <f t="shared" si="8"/>
        <v>265.5</v>
      </c>
      <c r="O48" s="88">
        <f t="shared" si="8"/>
        <v>298.3</v>
      </c>
      <c r="P48" s="88">
        <f t="shared" si="8"/>
        <v>604.5</v>
      </c>
      <c r="Q48" s="88">
        <f t="shared" si="8"/>
        <v>294</v>
      </c>
      <c r="R48" s="88">
        <f t="shared" si="8"/>
        <v>141.5</v>
      </c>
      <c r="S48" s="88">
        <f t="shared" si="8"/>
        <v>483.1</v>
      </c>
      <c r="T48" s="88">
        <f t="shared" si="8"/>
        <v>434</v>
      </c>
      <c r="U48" s="88">
        <f t="shared" si="8"/>
        <v>650</v>
      </c>
      <c r="V48" s="88">
        <f t="shared" si="8"/>
        <v>624.5</v>
      </c>
      <c r="W48" s="88">
        <f t="shared" si="8"/>
        <v>593.5</v>
      </c>
      <c r="X48" s="88">
        <f t="shared" si="8"/>
        <v>576.5</v>
      </c>
      <c r="Y48" s="88">
        <f t="shared" si="8"/>
        <v>549.5</v>
      </c>
      <c r="Z48" s="89">
        <f t="shared" si="8"/>
        <v>0</v>
      </c>
      <c r="AA48" s="90">
        <f t="shared" si="7"/>
        <v>12138.4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5638.973</v>
      </c>
      <c r="C51" s="88">
        <f t="shared" si="10"/>
        <v>5449.6540000000005</v>
      </c>
      <c r="D51" s="88">
        <f t="shared" si="10"/>
        <v>5218.7879999999996</v>
      </c>
      <c r="E51" s="88">
        <f t="shared" si="10"/>
        <v>5114.0649999999996</v>
      </c>
      <c r="F51" s="88">
        <f t="shared" si="10"/>
        <v>5156.54</v>
      </c>
      <c r="G51" s="88">
        <f t="shared" si="10"/>
        <v>5331.2579999999998</v>
      </c>
      <c r="H51" s="88">
        <f t="shared" si="10"/>
        <v>5593.3759999999993</v>
      </c>
      <c r="I51" s="88">
        <f t="shared" si="10"/>
        <v>5941.277</v>
      </c>
      <c r="J51" s="88">
        <f t="shared" si="10"/>
        <v>6610.9789999999994</v>
      </c>
      <c r="K51" s="88">
        <f t="shared" si="10"/>
        <v>7197.0899999999992</v>
      </c>
      <c r="L51" s="88">
        <f t="shared" si="10"/>
        <v>7725.4089999999997</v>
      </c>
      <c r="M51" s="88">
        <f t="shared" si="10"/>
        <v>7470.018</v>
      </c>
      <c r="N51" s="88">
        <f t="shared" si="10"/>
        <v>7480.6830000000018</v>
      </c>
      <c r="O51" s="88">
        <f t="shared" si="10"/>
        <v>7130.8810000000003</v>
      </c>
      <c r="P51" s="88">
        <f t="shared" si="10"/>
        <v>7354.5070000000005</v>
      </c>
      <c r="Q51" s="88">
        <f t="shared" si="10"/>
        <v>6952.3559999999998</v>
      </c>
      <c r="R51" s="88">
        <f t="shared" si="10"/>
        <v>6972.7170000000006</v>
      </c>
      <c r="S51" s="88">
        <f t="shared" si="10"/>
        <v>7780.7540000000008</v>
      </c>
      <c r="T51" s="88">
        <f t="shared" si="10"/>
        <v>7800.0119999999988</v>
      </c>
      <c r="U51" s="88">
        <f t="shared" si="10"/>
        <v>7827.3560000000007</v>
      </c>
      <c r="V51" s="88">
        <f t="shared" si="10"/>
        <v>7515.6389999999992</v>
      </c>
      <c r="W51" s="88">
        <f t="shared" si="10"/>
        <v>7157.5339999999997</v>
      </c>
      <c r="X51" s="88">
        <f t="shared" si="10"/>
        <v>6740.4180000000006</v>
      </c>
      <c r="Y51" s="88">
        <f t="shared" si="10"/>
        <v>6236.8019999999997</v>
      </c>
      <c r="Z51" s="89">
        <f t="shared" si="10"/>
        <v>0</v>
      </c>
      <c r="AA51" s="104">
        <f>SUM(B51:Z51)</f>
        <v>159397.08599999998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156.19999999999999</v>
      </c>
      <c r="C4" s="18">
        <v>226.8</v>
      </c>
      <c r="D4" s="18">
        <v>440.5</v>
      </c>
      <c r="E4" s="18">
        <v>386.4</v>
      </c>
      <c r="F4" s="18">
        <v>364.3</v>
      </c>
      <c r="G4" s="18">
        <v>520.4</v>
      </c>
      <c r="H4" s="18">
        <v>527.70000000000005</v>
      </c>
      <c r="I4" s="18">
        <v>494.8</v>
      </c>
      <c r="J4" s="18">
        <v>33.300000000000011</v>
      </c>
      <c r="K4" s="18">
        <v>-187</v>
      </c>
      <c r="L4" s="18">
        <v>-491.79999999999995</v>
      </c>
      <c r="M4" s="18">
        <v>-672.5</v>
      </c>
      <c r="N4" s="18">
        <v>-556.29999999999995</v>
      </c>
      <c r="O4" s="18">
        <v>-319.99999999999994</v>
      </c>
      <c r="P4" s="18">
        <v>-651</v>
      </c>
      <c r="Q4" s="18">
        <v>-606.9</v>
      </c>
      <c r="R4" s="18">
        <v>-330.6</v>
      </c>
      <c r="S4" s="18">
        <v>5.3000000000000114</v>
      </c>
      <c r="T4" s="18">
        <v>60.099999999999994</v>
      </c>
      <c r="U4" s="18">
        <v>84.100000000000023</v>
      </c>
      <c r="V4" s="18">
        <v>-64.899999999999977</v>
      </c>
      <c r="W4" s="18">
        <v>-319.70000000000005</v>
      </c>
      <c r="X4" s="18">
        <v>-606.09999999999991</v>
      </c>
      <c r="Y4" s="18">
        <v>-570.79999999999995</v>
      </c>
      <c r="Z4" s="19"/>
      <c r="AA4" s="111">
        <f>SUM(B4:Z4)</f>
        <v>-2077.6999999999998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69.540000000000006</v>
      </c>
      <c r="C7" s="117">
        <v>57.96</v>
      </c>
      <c r="D7" s="117">
        <v>55.15</v>
      </c>
      <c r="E7" s="117">
        <v>50.89</v>
      </c>
      <c r="F7" s="117">
        <v>53.72</v>
      </c>
      <c r="G7" s="117">
        <v>61.2</v>
      </c>
      <c r="H7" s="117">
        <v>61.44</v>
      </c>
      <c r="I7" s="117">
        <v>64.650000000000006</v>
      </c>
      <c r="J7" s="117">
        <v>66.25</v>
      </c>
      <c r="K7" s="117">
        <v>59.01</v>
      </c>
      <c r="L7" s="117">
        <v>54.65</v>
      </c>
      <c r="M7" s="117">
        <v>50.98</v>
      </c>
      <c r="N7" s="117">
        <v>46.25</v>
      </c>
      <c r="O7" s="117">
        <v>47.03</v>
      </c>
      <c r="P7" s="117">
        <v>61.49</v>
      </c>
      <c r="Q7" s="117">
        <v>88.38</v>
      </c>
      <c r="R7" s="117">
        <v>95</v>
      </c>
      <c r="S7" s="117">
        <v>98.81</v>
      </c>
      <c r="T7" s="117">
        <v>101.87</v>
      </c>
      <c r="U7" s="117">
        <v>98.69</v>
      </c>
      <c r="V7" s="117">
        <v>94</v>
      </c>
      <c r="W7" s="117">
        <v>77.650000000000006</v>
      </c>
      <c r="X7" s="117">
        <v>75</v>
      </c>
      <c r="Y7" s="117">
        <v>60.46</v>
      </c>
      <c r="Z7" s="118"/>
      <c r="AA7" s="119">
        <f>IF(SUM(B7:Z7)&lt;&gt;0,AVERAGEIF(B7:Z7,"&lt;&gt;"""),"")</f>
        <v>68.752916666666678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343.8</v>
      </c>
      <c r="C13" s="129">
        <v>273.2</v>
      </c>
      <c r="D13" s="129">
        <v>59.5</v>
      </c>
      <c r="E13" s="129">
        <v>113.6</v>
      </c>
      <c r="F13" s="129">
        <v>135.69999999999999</v>
      </c>
      <c r="G13" s="129"/>
      <c r="H13" s="129"/>
      <c r="I13" s="129">
        <v>5.2</v>
      </c>
      <c r="J13" s="129">
        <v>466.7</v>
      </c>
      <c r="K13" s="129">
        <v>687</v>
      </c>
      <c r="L13" s="129">
        <v>991.8</v>
      </c>
      <c r="M13" s="129">
        <v>722.9</v>
      </c>
      <c r="N13" s="129">
        <v>709.3</v>
      </c>
      <c r="O13" s="129">
        <v>513.79999999999995</v>
      </c>
      <c r="P13" s="129">
        <v>1151</v>
      </c>
      <c r="Q13" s="129">
        <v>785.4</v>
      </c>
      <c r="R13" s="129">
        <v>52.8</v>
      </c>
      <c r="S13" s="129"/>
      <c r="T13" s="129">
        <v>239.4</v>
      </c>
      <c r="U13" s="129">
        <v>415.9</v>
      </c>
      <c r="V13" s="129">
        <v>564.9</v>
      </c>
      <c r="W13" s="129">
        <v>819.7</v>
      </c>
      <c r="X13" s="129">
        <v>1106.0999999999999</v>
      </c>
      <c r="Y13" s="130">
        <v>1070.8</v>
      </c>
      <c r="Z13" s="131"/>
      <c r="AA13" s="132">
        <f t="shared" si="0"/>
        <v>11228.5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277.8</v>
      </c>
      <c r="S15" s="133">
        <v>327.8</v>
      </c>
      <c r="T15" s="133"/>
      <c r="U15" s="133"/>
      <c r="V15" s="133"/>
      <c r="W15" s="133"/>
      <c r="X15" s="133"/>
      <c r="Y15" s="133"/>
      <c r="Z15" s="131"/>
      <c r="AA15" s="132">
        <f t="shared" si="0"/>
        <v>605.6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343.8</v>
      </c>
      <c r="C16" s="135">
        <f t="shared" si="1"/>
        <v>273.2</v>
      </c>
      <c r="D16" s="135">
        <f t="shared" si="1"/>
        <v>59.5</v>
      </c>
      <c r="E16" s="135">
        <f t="shared" si="1"/>
        <v>113.6</v>
      </c>
      <c r="F16" s="135">
        <f t="shared" si="1"/>
        <v>135.69999999999999</v>
      </c>
      <c r="G16" s="135">
        <f t="shared" si="1"/>
        <v>0</v>
      </c>
      <c r="H16" s="135">
        <f t="shared" si="1"/>
        <v>0</v>
      </c>
      <c r="I16" s="135">
        <f t="shared" si="1"/>
        <v>5.2</v>
      </c>
      <c r="J16" s="135">
        <f t="shared" si="1"/>
        <v>466.7</v>
      </c>
      <c r="K16" s="135">
        <f t="shared" si="1"/>
        <v>687</v>
      </c>
      <c r="L16" s="135">
        <f t="shared" si="1"/>
        <v>991.8</v>
      </c>
      <c r="M16" s="135">
        <f t="shared" si="1"/>
        <v>722.9</v>
      </c>
      <c r="N16" s="135">
        <f t="shared" si="1"/>
        <v>709.3</v>
      </c>
      <c r="O16" s="135">
        <f t="shared" si="1"/>
        <v>513.79999999999995</v>
      </c>
      <c r="P16" s="135">
        <f t="shared" si="1"/>
        <v>1151</v>
      </c>
      <c r="Q16" s="135">
        <f t="shared" si="1"/>
        <v>785.4</v>
      </c>
      <c r="R16" s="135">
        <f t="shared" si="1"/>
        <v>330.6</v>
      </c>
      <c r="S16" s="135">
        <f t="shared" si="1"/>
        <v>327.8</v>
      </c>
      <c r="T16" s="135">
        <f t="shared" si="1"/>
        <v>239.4</v>
      </c>
      <c r="U16" s="135">
        <f t="shared" si="1"/>
        <v>415.9</v>
      </c>
      <c r="V16" s="135">
        <f t="shared" si="1"/>
        <v>564.9</v>
      </c>
      <c r="W16" s="135">
        <f t="shared" si="1"/>
        <v>819.7</v>
      </c>
      <c r="X16" s="135">
        <f t="shared" si="1"/>
        <v>1106.0999999999999</v>
      </c>
      <c r="Y16" s="135">
        <f t="shared" si="1"/>
        <v>1070.8</v>
      </c>
      <c r="Z16" s="136" t="str">
        <f t="shared" si="1"/>
        <v/>
      </c>
      <c r="AA16" s="90">
        <f t="shared" si="0"/>
        <v>11834.1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20.399999999999999</v>
      </c>
      <c r="H21" s="129">
        <v>27.7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333.1</v>
      </c>
      <c r="T21" s="129"/>
      <c r="U21" s="129"/>
      <c r="V21" s="129"/>
      <c r="W21" s="129"/>
      <c r="X21" s="129"/>
      <c r="Y21" s="130"/>
      <c r="Z21" s="131"/>
      <c r="AA21" s="132">
        <f t="shared" si="2"/>
        <v>381.20000000000005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50.4</v>
      </c>
      <c r="N23" s="133">
        <v>153</v>
      </c>
      <c r="O23" s="133">
        <v>193.8</v>
      </c>
      <c r="P23" s="133">
        <v>500</v>
      </c>
      <c r="Q23" s="133">
        <v>178.5</v>
      </c>
      <c r="R23" s="133"/>
      <c r="S23" s="133"/>
      <c r="T23" s="133">
        <v>299.5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9375.2000000000007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520.4</v>
      </c>
      <c r="H24" s="135">
        <f t="shared" si="3"/>
        <v>527.70000000000005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50.4</v>
      </c>
      <c r="N24" s="135">
        <f t="shared" si="3"/>
        <v>153</v>
      </c>
      <c r="O24" s="135">
        <f t="shared" si="3"/>
        <v>193.8</v>
      </c>
      <c r="P24" s="135">
        <f t="shared" si="3"/>
        <v>500</v>
      </c>
      <c r="Q24" s="135">
        <f t="shared" si="3"/>
        <v>178.5</v>
      </c>
      <c r="R24" s="135">
        <f t="shared" si="3"/>
        <v>0</v>
      </c>
      <c r="S24" s="135">
        <f t="shared" si="3"/>
        <v>333.1</v>
      </c>
      <c r="T24" s="135">
        <f t="shared" si="3"/>
        <v>299.5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9756.4000000000015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2024-01-20T12:09:45Z</dcterms:created>
  <dcterms:modified xsi:type="dcterms:W3CDTF">2024-01-20T12:09:46Z</dcterms:modified>
</cp:coreProperties>
</file>