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<sst xmlns="http://schemas.openxmlformats.org/spreadsheetml/2006/main" count="117" uniqueCount="53">
  <si>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19/01/2024 14:05:06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</si>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</sst>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3F-45DB-9647-1A5BD5490A3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72</c:v>
                </c:pt>
                <c:pt idx="1">
                  <c:v>45.5</c:v>
                </c:pt>
                <c:pt idx="2">
                  <c:v>45.5</c:v>
                </c:pt>
                <c:pt idx="3">
                  <c:v>45.5</c:v>
                </c:pt>
                <c:pt idx="4">
                  <c:v>45.5</c:v>
                </c:pt>
                <c:pt idx="5">
                  <c:v>72</c:v>
                </c:pt>
                <c:pt idx="6">
                  <c:v>107</c:v>
                </c:pt>
                <c:pt idx="7">
                  <c:v>122</c:v>
                </c:pt>
                <c:pt idx="8">
                  <c:v>124</c:v>
                </c:pt>
                <c:pt idx="9">
                  <c:v>109</c:v>
                </c:pt>
                <c:pt idx="10">
                  <c:v>105</c:v>
                </c:pt>
                <c:pt idx="11">
                  <c:v>92</c:v>
                </c:pt>
                <c:pt idx="12">
                  <c:v>90</c:v>
                </c:pt>
                <c:pt idx="13">
                  <c:v>83</c:v>
                </c:pt>
                <c:pt idx="14">
                  <c:v>87</c:v>
                </c:pt>
                <c:pt idx="15">
                  <c:v>99</c:v>
                </c:pt>
                <c:pt idx="16">
                  <c:v>123</c:v>
                </c:pt>
                <c:pt idx="17">
                  <c:v>149</c:v>
                </c:pt>
                <c:pt idx="18">
                  <c:v>141</c:v>
                </c:pt>
                <c:pt idx="19">
                  <c:v>123</c:v>
                </c:pt>
                <c:pt idx="20">
                  <c:v>111</c:v>
                </c:pt>
                <c:pt idx="21">
                  <c:v>55</c:v>
                </c:pt>
                <c:pt idx="22">
                  <c:v>45.5</c:v>
                </c:pt>
                <c:pt idx="23">
                  <c:v>45.5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E3F-45DB-9647-1A5BD5490A3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1205</c:v>
                </c:pt>
                <c:pt idx="1">
                  <c:v>1213.739</c:v>
                </c:pt>
                <c:pt idx="2">
                  <c:v>1089</c:v>
                </c:pt>
                <c:pt idx="3">
                  <c:v>1089</c:v>
                </c:pt>
                <c:pt idx="4">
                  <c:v>1089</c:v>
                </c:pt>
                <c:pt idx="5">
                  <c:v>1089</c:v>
                </c:pt>
                <c:pt idx="6">
                  <c:v>1339.606</c:v>
                </c:pt>
                <c:pt idx="7">
                  <c:v>1696</c:v>
                </c:pt>
                <c:pt idx="8">
                  <c:v>1816.3409999999999</c:v>
                </c:pt>
                <c:pt idx="9">
                  <c:v>1883.6770000000001</c:v>
                </c:pt>
                <c:pt idx="10">
                  <c:v>1848.06</c:v>
                </c:pt>
                <c:pt idx="11">
                  <c:v>1935.0590000000002</c:v>
                </c:pt>
                <c:pt idx="12">
                  <c:v>1934.066</c:v>
                </c:pt>
                <c:pt idx="13">
                  <c:v>2014.1289999999999</c:v>
                </c:pt>
                <c:pt idx="14">
                  <c:v>2131.067</c:v>
                </c:pt>
                <c:pt idx="15">
                  <c:v>2146.9180000000001</c:v>
                </c:pt>
                <c:pt idx="16">
                  <c:v>2373.558</c:v>
                </c:pt>
                <c:pt idx="17">
                  <c:v>2629.4349999999999</c:v>
                </c:pt>
                <c:pt idx="18">
                  <c:v>2630.7200000000003</c:v>
                </c:pt>
                <c:pt idx="19">
                  <c:v>2310.9870000000001</c:v>
                </c:pt>
                <c:pt idx="20">
                  <c:v>2166</c:v>
                </c:pt>
                <c:pt idx="21">
                  <c:v>2004</c:v>
                </c:pt>
                <c:pt idx="22">
                  <c:v>1468</c:v>
                </c:pt>
                <c:pt idx="23">
                  <c:v>1246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E3F-45DB-9647-1A5BD5490A3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2069.1</c:v>
                </c:pt>
                <c:pt idx="1">
                  <c:v>2198</c:v>
                </c:pt>
                <c:pt idx="2">
                  <c:v>2228</c:v>
                </c:pt>
                <c:pt idx="3">
                  <c:v>2219.6999999999998</c:v>
                </c:pt>
                <c:pt idx="4">
                  <c:v>2253</c:v>
                </c:pt>
                <c:pt idx="5">
                  <c:v>2255</c:v>
                </c:pt>
                <c:pt idx="6">
                  <c:v>2246</c:v>
                </c:pt>
                <c:pt idx="7">
                  <c:v>1946.1</c:v>
                </c:pt>
                <c:pt idx="8">
                  <c:v>2052.5</c:v>
                </c:pt>
                <c:pt idx="9">
                  <c:v>1757.8</c:v>
                </c:pt>
                <c:pt idx="10">
                  <c:v>1939.5</c:v>
                </c:pt>
                <c:pt idx="11">
                  <c:v>2181.8000000000002</c:v>
                </c:pt>
                <c:pt idx="12">
                  <c:v>2305</c:v>
                </c:pt>
                <c:pt idx="13">
                  <c:v>2222.1999999999998</c:v>
                </c:pt>
                <c:pt idx="14">
                  <c:v>2232.8000000000002</c:v>
                </c:pt>
                <c:pt idx="15">
                  <c:v>2054.3000000000002</c:v>
                </c:pt>
                <c:pt idx="16">
                  <c:v>1406</c:v>
                </c:pt>
                <c:pt idx="17">
                  <c:v>1098.2</c:v>
                </c:pt>
                <c:pt idx="18">
                  <c:v>933.6</c:v>
                </c:pt>
                <c:pt idx="19">
                  <c:v>959.2</c:v>
                </c:pt>
                <c:pt idx="20">
                  <c:v>708</c:v>
                </c:pt>
                <c:pt idx="21">
                  <c:v>716.8</c:v>
                </c:pt>
                <c:pt idx="22">
                  <c:v>1122.0999999999999</c:v>
                </c:pt>
                <c:pt idx="23">
                  <c:v>958.9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E3F-45DB-9647-1A5BD5490A3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1661.8519999999999</c:v>
                </c:pt>
                <c:pt idx="1">
                  <c:v>1658.5319999999999</c:v>
                </c:pt>
                <c:pt idx="2">
                  <c:v>1619.3970000000004</c:v>
                </c:pt>
                <c:pt idx="3">
                  <c:v>1585.0139999999999</c:v>
                </c:pt>
                <c:pt idx="4">
                  <c:v>1547.9960000000003</c:v>
                </c:pt>
                <c:pt idx="5">
                  <c:v>1532.7540000000004</c:v>
                </c:pt>
                <c:pt idx="6">
                  <c:v>1514.636</c:v>
                </c:pt>
                <c:pt idx="7">
                  <c:v>1685.8129999999999</c:v>
                </c:pt>
                <c:pt idx="8">
                  <c:v>1969.3620000000008</c:v>
                </c:pt>
                <c:pt idx="9">
                  <c:v>2276.0939999999996</c:v>
                </c:pt>
                <c:pt idx="10">
                  <c:v>2431.4680000000003</c:v>
                </c:pt>
                <c:pt idx="11">
                  <c:v>2447.4770000000012</c:v>
                </c:pt>
                <c:pt idx="12">
                  <c:v>2319.1460000000002</c:v>
                </c:pt>
                <c:pt idx="13">
                  <c:v>2091.1950000000006</c:v>
                </c:pt>
                <c:pt idx="14">
                  <c:v>1900.5229999999999</c:v>
                </c:pt>
                <c:pt idx="15">
                  <c:v>1710.22</c:v>
                </c:pt>
                <c:pt idx="16">
                  <c:v>1762.2430000000002</c:v>
                </c:pt>
                <c:pt idx="17">
                  <c:v>2069.9629999999997</c:v>
                </c:pt>
                <c:pt idx="18">
                  <c:v>2362.8139999999999</c:v>
                </c:pt>
                <c:pt idx="19">
                  <c:v>2636.4040000000005</c:v>
                </c:pt>
                <c:pt idx="20">
                  <c:v>2879.0259999999998</c:v>
                </c:pt>
                <c:pt idx="21">
                  <c:v>3172.4540000000002</c:v>
                </c:pt>
                <c:pt idx="22">
                  <c:v>3321.2290000000003</c:v>
                </c:pt>
                <c:pt idx="23">
                  <c:v>3480.3890000000006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E3F-45DB-9647-1A5BD5490A3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25</c:v>
                </c:pt>
                <c:pt idx="2">
                  <c:v>24</c:v>
                </c:pt>
                <c:pt idx="3">
                  <c:v>23</c:v>
                </c:pt>
                <c:pt idx="4">
                  <c:v>22</c:v>
                </c:pt>
                <c:pt idx="5">
                  <c:v>19</c:v>
                </c:pt>
                <c:pt idx="6">
                  <c:v>18</c:v>
                </c:pt>
                <c:pt idx="7">
                  <c:v>25</c:v>
                </c:pt>
                <c:pt idx="8">
                  <c:v>39</c:v>
                </c:pt>
                <c:pt idx="9">
                  <c:v>54</c:v>
                </c:pt>
                <c:pt idx="10">
                  <c:v>65</c:v>
                </c:pt>
                <c:pt idx="11">
                  <c:v>72</c:v>
                </c:pt>
                <c:pt idx="12">
                  <c:v>74</c:v>
                </c:pt>
                <c:pt idx="13">
                  <c:v>71</c:v>
                </c:pt>
                <c:pt idx="14">
                  <c:v>63</c:v>
                </c:pt>
                <c:pt idx="15">
                  <c:v>52</c:v>
                </c:pt>
                <c:pt idx="16">
                  <c:v>49</c:v>
                </c:pt>
                <c:pt idx="17">
                  <c:v>60</c:v>
                </c:pt>
                <c:pt idx="18">
                  <c:v>73</c:v>
                </c:pt>
                <c:pt idx="19">
                  <c:v>86</c:v>
                </c:pt>
                <c:pt idx="20">
                  <c:v>93</c:v>
                </c:pt>
                <c:pt idx="21">
                  <c:v>97</c:v>
                </c:pt>
                <c:pt idx="22">
                  <c:v>99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3F-45DB-9647-1A5BD5490A3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362</c:v>
                </c:pt>
                <c:pt idx="7">
                  <c:v>518</c:v>
                </c:pt>
                <c:pt idx="8">
                  <c:v>492</c:v>
                </c:pt>
                <c:pt idx="9">
                  <c:v>506</c:v>
                </c:pt>
                <c:pt idx="10">
                  <c:v>303</c:v>
                </c:pt>
                <c:pt idx="11">
                  <c:v>86</c:v>
                </c:pt>
                <c:pt idx="12">
                  <c:v>86</c:v>
                </c:pt>
                <c:pt idx="13">
                  <c:v>60</c:v>
                </c:pt>
                <c:pt idx="14">
                  <c:v>60</c:v>
                </c:pt>
                <c:pt idx="15">
                  <c:v>397</c:v>
                </c:pt>
                <c:pt idx="16">
                  <c:v>960</c:v>
                </c:pt>
                <c:pt idx="17">
                  <c:v>1253</c:v>
                </c:pt>
                <c:pt idx="18">
                  <c:v>1231</c:v>
                </c:pt>
                <c:pt idx="19">
                  <c:v>1158</c:v>
                </c:pt>
                <c:pt idx="20">
                  <c:v>948</c:v>
                </c:pt>
                <c:pt idx="21">
                  <c:v>693</c:v>
                </c:pt>
                <c:pt idx="22">
                  <c:v>349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E3F-45DB-9647-1A5BD5490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5343.9050000000007</c:v>
                </c:pt>
                <c:pt idx="1">
                  <c:v>5140.7759999999998</c:v>
                </c:pt>
                <c:pt idx="2">
                  <c:v>5005.8520000000008</c:v>
                </c:pt>
                <c:pt idx="3">
                  <c:v>4962.2540000000017</c:v>
                </c:pt>
                <c:pt idx="4">
                  <c:v>4957.4820000000018</c:v>
                </c:pt>
                <c:pt idx="5">
                  <c:v>5053.8029999999999</c:v>
                </c:pt>
                <c:pt idx="6">
                  <c:v>5587.2419999999993</c:v>
                </c:pt>
                <c:pt idx="7">
                  <c:v>5992.9040000000005</c:v>
                </c:pt>
                <c:pt idx="8">
                  <c:v>6493.2099999999991</c:v>
                </c:pt>
                <c:pt idx="9">
                  <c:v>6586.6099999999979</c:v>
                </c:pt>
                <c:pt idx="10">
                  <c:v>6691.9800000000014</c:v>
                </c:pt>
                <c:pt idx="11">
                  <c:v>6814.3359999999993</c:v>
                </c:pt>
                <c:pt idx="12">
                  <c:v>6808.2409999999982</c:v>
                </c:pt>
                <c:pt idx="13">
                  <c:v>6541.5239999999994</c:v>
                </c:pt>
                <c:pt idx="14">
                  <c:v>6474.3900000000012</c:v>
                </c:pt>
                <c:pt idx="15">
                  <c:v>6459.4159999999983</c:v>
                </c:pt>
                <c:pt idx="16">
                  <c:v>6673.8240000000005</c:v>
                </c:pt>
                <c:pt idx="17">
                  <c:v>7259.5660000000007</c:v>
                </c:pt>
                <c:pt idx="18">
                  <c:v>7372.0910000000013</c:v>
                </c:pt>
                <c:pt idx="19">
                  <c:v>7273.6090000000013</c:v>
                </c:pt>
                <c:pt idx="20">
                  <c:v>6905.058</c:v>
                </c:pt>
                <c:pt idx="21">
                  <c:v>6738.3019999999997</c:v>
                </c:pt>
                <c:pt idx="22">
                  <c:v>6404.8640000000005</c:v>
                </c:pt>
                <c:pt idx="23">
                  <c:v>5889.8169999999991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E3F-45DB-9647-1A5BD5490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69.13</c:v>
                </c:pt>
                <c:pt idx="1">
                  <c:v>85.4</c:v>
                </c:pt>
                <c:pt idx="2">
                  <c:v>77.75</c:v>
                </c:pt>
                <c:pt idx="3">
                  <c:v>62.71</c:v>
                </c:pt>
                <c:pt idx="4">
                  <c:v>76.930000000000007</c:v>
                </c:pt>
                <c:pt idx="5">
                  <c:v>76.930000000000007</c:v>
                </c:pt>
                <c:pt idx="6">
                  <c:v>85.66</c:v>
                </c:pt>
                <c:pt idx="7">
                  <c:v>69.150000000000006</c:v>
                </c:pt>
                <c:pt idx="8">
                  <c:v>85.65</c:v>
                </c:pt>
                <c:pt idx="9">
                  <c:v>99</c:v>
                </c:pt>
                <c:pt idx="10">
                  <c:v>95.92</c:v>
                </c:pt>
                <c:pt idx="11">
                  <c:v>100</c:v>
                </c:pt>
                <c:pt idx="12">
                  <c:v>96.43</c:v>
                </c:pt>
                <c:pt idx="13">
                  <c:v>90</c:v>
                </c:pt>
                <c:pt idx="14">
                  <c:v>97.86</c:v>
                </c:pt>
                <c:pt idx="15">
                  <c:v>90.85</c:v>
                </c:pt>
                <c:pt idx="16">
                  <c:v>99.99</c:v>
                </c:pt>
                <c:pt idx="17">
                  <c:v>105</c:v>
                </c:pt>
                <c:pt idx="18">
                  <c:v>104.96</c:v>
                </c:pt>
                <c:pt idx="19">
                  <c:v>93.23</c:v>
                </c:pt>
                <c:pt idx="20">
                  <c:v>88.97</c:v>
                </c:pt>
                <c:pt idx="21">
                  <c:v>76.44</c:v>
                </c:pt>
                <c:pt idx="22">
                  <c:v>75.430000000000007</c:v>
                </c:pt>
                <c:pt idx="23">
                  <c:v>69.13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E3F-45DB-9647-1A5BD5490A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5343.9519999999993</v>
      </c>
      <c r="C4" s="18">
        <v>5140.7709999999988</v>
      </c>
      <c r="D4" s="18">
        <v>5005.8970000000008</v>
      </c>
      <c r="E4" s="18">
        <v>4962.213999999999</v>
      </c>
      <c r="F4" s="18">
        <v>4957.4959999999983</v>
      </c>
      <c r="G4" s="18">
        <v>5053.7539999999999</v>
      </c>
      <c r="H4" s="18">
        <v>5587.2419999999993</v>
      </c>
      <c r="I4" s="18">
        <v>5992.9130000000005</v>
      </c>
      <c r="J4" s="18">
        <v>6493.2029999999995</v>
      </c>
      <c r="K4" s="18">
        <v>6586.5709999999999</v>
      </c>
      <c r="L4" s="18">
        <v>6692.0279999999993</v>
      </c>
      <c r="M4" s="18">
        <v>6814.3359999999966</v>
      </c>
      <c r="N4" s="18">
        <v>6808.2120000000014</v>
      </c>
      <c r="O4" s="18">
        <v>6541.5240000000013</v>
      </c>
      <c r="P4" s="18">
        <v>6474.39</v>
      </c>
      <c r="Q4" s="18">
        <v>6459.4380000000001</v>
      </c>
      <c r="R4" s="18">
        <v>6673.8010000000013</v>
      </c>
      <c r="S4" s="18">
        <v>7259.5980000000009</v>
      </c>
      <c r="T4" s="18">
        <v>7372.1339999999982</v>
      </c>
      <c r="U4" s="18">
        <v>7273.5910000000003</v>
      </c>
      <c r="V4" s="18">
        <v>6905.0259999999998</v>
      </c>
      <c r="W4" s="18">
        <v>6738.253999999999</v>
      </c>
      <c r="X4" s="18">
        <v>6404.8289999999988</v>
      </c>
      <c r="Y4" s="18">
        <v>5889.7889999999989</v>
      </c>
      <c r="Z4" s="19"/>
      <c r="AA4" s="20">
        <f>SUM(B4:Z4)</f>
        <v>149430.96299999999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69.13</v>
      </c>
      <c r="C7" s="28">
        <v>85.4</v>
      </c>
      <c r="D7" s="28">
        <v>77.75</v>
      </c>
      <c r="E7" s="28">
        <v>62.71</v>
      </c>
      <c r="F7" s="28">
        <v>76.930000000000007</v>
      </c>
      <c r="G7" s="28">
        <v>76.930000000000007</v>
      </c>
      <c r="H7" s="28">
        <v>85.66</v>
      </c>
      <c r="I7" s="28">
        <v>69.150000000000006</v>
      </c>
      <c r="J7" s="28">
        <v>85.65</v>
      </c>
      <c r="K7" s="28">
        <v>99</v>
      </c>
      <c r="L7" s="28">
        <v>95.92</v>
      </c>
      <c r="M7" s="28">
        <v>100</v>
      </c>
      <c r="N7" s="28">
        <v>96.43</v>
      </c>
      <c r="O7" s="28">
        <v>90</v>
      </c>
      <c r="P7" s="28">
        <v>97.86</v>
      </c>
      <c r="Q7" s="28">
        <v>90.85</v>
      </c>
      <c r="R7" s="28">
        <v>99.99</v>
      </c>
      <c r="S7" s="28">
        <v>105</v>
      </c>
      <c r="T7" s="28">
        <v>104.96</v>
      </c>
      <c r="U7" s="28">
        <v>93.23</v>
      </c>
      <c r="V7" s="28">
        <v>88.97</v>
      </c>
      <c r="W7" s="28">
        <v>76.44</v>
      </c>
      <c r="X7" s="28">
        <v>75.430000000000007</v>
      </c>
      <c r="Y7" s="28">
        <v>69.13</v>
      </c>
      <c r="Z7" s="29"/>
      <c r="AA7" s="30">
        <f>IF(SUM(B7:Z7)&lt;&gt;0,AVERAGEIF(B7:Z7,"&lt;&gt;"""),"")</f>
        <v>86.355000000000004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310</v>
      </c>
    </row>
    <row r="11" spans="1:27" ht="24.95" customHeight="1" x14ac:dyDescent="0.2">
      <c r="A11" s="45" t="s">
        <v>7</v>
      </c>
      <c r="B11" s="46">
        <v>72</v>
      </c>
      <c r="C11" s="47">
        <v>45.5</v>
      </c>
      <c r="D11" s="47">
        <v>45.5</v>
      </c>
      <c r="E11" s="47">
        <v>45.5</v>
      </c>
      <c r="F11" s="47">
        <v>45.5</v>
      </c>
      <c r="G11" s="47">
        <v>72</v>
      </c>
      <c r="H11" s="47">
        <v>107</v>
      </c>
      <c r="I11" s="47">
        <v>122</v>
      </c>
      <c r="J11" s="47">
        <v>124</v>
      </c>
      <c r="K11" s="47">
        <v>109</v>
      </c>
      <c r="L11" s="47">
        <v>105</v>
      </c>
      <c r="M11" s="47">
        <v>92</v>
      </c>
      <c r="N11" s="47">
        <v>90</v>
      </c>
      <c r="O11" s="47">
        <v>83</v>
      </c>
      <c r="P11" s="47">
        <v>87</v>
      </c>
      <c r="Q11" s="47">
        <v>99</v>
      </c>
      <c r="R11" s="47">
        <v>123</v>
      </c>
      <c r="S11" s="47">
        <v>149</v>
      </c>
      <c r="T11" s="47">
        <v>141</v>
      </c>
      <c r="U11" s="47">
        <v>123</v>
      </c>
      <c r="V11" s="47">
        <v>111</v>
      </c>
      <c r="W11" s="47">
        <v>55</v>
      </c>
      <c r="X11" s="47">
        <v>45.5</v>
      </c>
      <c r="Y11" s="47">
        <v>45.5</v>
      </c>
      <c r="Z11" s="48"/>
      <c r="AA11" s="49">
        <f t="shared" si="0"/>
        <v>2137</v>
      </c>
    </row>
    <row r="12" spans="1:27" ht="24.95" customHeight="1" x14ac:dyDescent="0.2">
      <c r="A12" s="50" t="s">
        <v>8</v>
      </c>
      <c r="B12" s="51">
        <v>1205</v>
      </c>
      <c r="C12" s="52">
        <v>1213.739</v>
      </c>
      <c r="D12" s="52">
        <v>1089</v>
      </c>
      <c r="E12" s="52">
        <v>1089</v>
      </c>
      <c r="F12" s="52">
        <v>1089</v>
      </c>
      <c r="G12" s="52">
        <v>1089</v>
      </c>
      <c r="H12" s="52">
        <v>1339.606</v>
      </c>
      <c r="I12" s="52">
        <v>1696</v>
      </c>
      <c r="J12" s="52">
        <v>1816.3409999999999</v>
      </c>
      <c r="K12" s="52">
        <v>1883.6770000000001</v>
      </c>
      <c r="L12" s="52">
        <v>1848.06</v>
      </c>
      <c r="M12" s="52">
        <v>1935.0590000000002</v>
      </c>
      <c r="N12" s="52">
        <v>1934.066</v>
      </c>
      <c r="O12" s="52">
        <v>2014.1289999999999</v>
      </c>
      <c r="P12" s="52">
        <v>2131.067</v>
      </c>
      <c r="Q12" s="52">
        <v>2146.9180000000001</v>
      </c>
      <c r="R12" s="52">
        <v>2373.558</v>
      </c>
      <c r="S12" s="52">
        <v>2629.4349999999999</v>
      </c>
      <c r="T12" s="52">
        <v>2630.7200000000003</v>
      </c>
      <c r="U12" s="52">
        <v>2310.9870000000001</v>
      </c>
      <c r="V12" s="52">
        <v>2166</v>
      </c>
      <c r="W12" s="52">
        <v>2004</v>
      </c>
      <c r="X12" s="52">
        <v>1468</v>
      </c>
      <c r="Y12" s="52">
        <v>1246</v>
      </c>
      <c r="Z12" s="53"/>
      <c r="AA12" s="54">
        <f t="shared" si="0"/>
        <v>42348.362000000001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362</v>
      </c>
      <c r="I13" s="52">
        <v>518</v>
      </c>
      <c r="J13" s="52">
        <v>492</v>
      </c>
      <c r="K13" s="52">
        <v>506</v>
      </c>
      <c r="L13" s="52">
        <v>303</v>
      </c>
      <c r="M13" s="52">
        <v>86</v>
      </c>
      <c r="N13" s="52">
        <v>86</v>
      </c>
      <c r="O13" s="52">
        <v>60</v>
      </c>
      <c r="P13" s="52">
        <v>60</v>
      </c>
      <c r="Q13" s="52">
        <v>397</v>
      </c>
      <c r="R13" s="52">
        <v>960</v>
      </c>
      <c r="S13" s="52">
        <v>1253</v>
      </c>
      <c r="T13" s="52">
        <v>1231</v>
      </c>
      <c r="U13" s="52">
        <v>1158</v>
      </c>
      <c r="V13" s="52">
        <v>948</v>
      </c>
      <c r="W13" s="52">
        <v>693</v>
      </c>
      <c r="X13" s="52">
        <v>349</v>
      </c>
      <c r="Y13" s="52">
        <v>60</v>
      </c>
      <c r="Z13" s="53"/>
      <c r="AA13" s="54">
        <f t="shared" si="0"/>
        <v>9608</v>
      </c>
    </row>
    <row r="14" spans="1:27" ht="24.95" customHeight="1" x14ac:dyDescent="0.2">
      <c r="A14" s="55" t="s">
        <v>10</v>
      </c>
      <c r="B14" s="56">
        <v>1661.8519999999999</v>
      </c>
      <c r="C14" s="57">
        <v>1658.5319999999999</v>
      </c>
      <c r="D14" s="57">
        <v>1619.3970000000004</v>
      </c>
      <c r="E14" s="57">
        <v>1585.0139999999999</v>
      </c>
      <c r="F14" s="57">
        <v>1547.9960000000003</v>
      </c>
      <c r="G14" s="57">
        <v>1532.7540000000004</v>
      </c>
      <c r="H14" s="57">
        <v>1514.636</v>
      </c>
      <c r="I14" s="57">
        <v>1685.8129999999999</v>
      </c>
      <c r="J14" s="57">
        <v>1969.3620000000008</v>
      </c>
      <c r="K14" s="57">
        <v>2276.0939999999996</v>
      </c>
      <c r="L14" s="57">
        <v>2431.4680000000003</v>
      </c>
      <c r="M14" s="57">
        <v>2447.4770000000012</v>
      </c>
      <c r="N14" s="57">
        <v>2319.1460000000002</v>
      </c>
      <c r="O14" s="57">
        <v>2091.1950000000006</v>
      </c>
      <c r="P14" s="57">
        <v>1900.5229999999999</v>
      </c>
      <c r="Q14" s="57">
        <v>1710.22</v>
      </c>
      <c r="R14" s="57">
        <v>1762.2430000000002</v>
      </c>
      <c r="S14" s="57">
        <v>2069.9629999999997</v>
      </c>
      <c r="T14" s="57">
        <v>2362.8139999999999</v>
      </c>
      <c r="U14" s="57">
        <v>2636.4040000000005</v>
      </c>
      <c r="V14" s="57">
        <v>2879.0259999999998</v>
      </c>
      <c r="W14" s="57">
        <v>3172.4540000000002</v>
      </c>
      <c r="X14" s="57">
        <v>3321.2290000000003</v>
      </c>
      <c r="Y14" s="57">
        <v>3480.3890000000006</v>
      </c>
      <c r="Z14" s="58"/>
      <c r="AA14" s="59">
        <f t="shared" si="0"/>
        <v>51636.001000000011</v>
      </c>
    </row>
    <row r="15" spans="1:27" ht="24.95" customHeight="1" x14ac:dyDescent="0.2">
      <c r="A15" s="55" t="s">
        <v>11</v>
      </c>
      <c r="B15" s="56">
        <v>26</v>
      </c>
      <c r="C15" s="57">
        <v>25</v>
      </c>
      <c r="D15" s="57">
        <v>24</v>
      </c>
      <c r="E15" s="57">
        <v>23</v>
      </c>
      <c r="F15" s="57">
        <v>22</v>
      </c>
      <c r="G15" s="57">
        <v>19</v>
      </c>
      <c r="H15" s="57">
        <v>18</v>
      </c>
      <c r="I15" s="57">
        <v>25</v>
      </c>
      <c r="J15" s="57">
        <v>39</v>
      </c>
      <c r="K15" s="57">
        <v>54</v>
      </c>
      <c r="L15" s="57">
        <v>65</v>
      </c>
      <c r="M15" s="57">
        <v>72</v>
      </c>
      <c r="N15" s="57">
        <v>74</v>
      </c>
      <c r="O15" s="57">
        <v>71</v>
      </c>
      <c r="P15" s="57">
        <v>63</v>
      </c>
      <c r="Q15" s="57">
        <v>52</v>
      </c>
      <c r="R15" s="57">
        <v>49</v>
      </c>
      <c r="S15" s="57">
        <v>60</v>
      </c>
      <c r="T15" s="57">
        <v>73</v>
      </c>
      <c r="U15" s="57">
        <v>86</v>
      </c>
      <c r="V15" s="57">
        <v>93</v>
      </c>
      <c r="W15" s="57">
        <v>97</v>
      </c>
      <c r="X15" s="57">
        <v>99</v>
      </c>
      <c r="Y15" s="57">
        <v>99</v>
      </c>
      <c r="Z15" s="58"/>
      <c r="AA15" s="59">
        <f t="shared" si="0"/>
        <v>1328</v>
      </c>
    </row>
    <row r="16" spans="1:27" ht="30" customHeight="1" thickBot="1" x14ac:dyDescent="0.25">
      <c r="A16" s="60" t="s">
        <v>12</v>
      </c>
      <c r="B16" s="61">
        <f>IF(LEN(B$2)&gt;0,SUM(B10:B15),"")</f>
        <v>3274.8519999999999</v>
      </c>
      <c r="C16" s="62">
        <f t="shared" ref="C16:Z16" si="1">IF(LEN(C$2)&gt;0,SUM(C10:C15),"")</f>
        <v>2942.7709999999997</v>
      </c>
      <c r="D16" s="62">
        <f t="shared" si="1"/>
        <v>2777.8970000000004</v>
      </c>
      <c r="E16" s="62">
        <f t="shared" si="1"/>
        <v>2742.5140000000001</v>
      </c>
      <c r="F16" s="62">
        <f t="shared" si="1"/>
        <v>2704.4960000000001</v>
      </c>
      <c r="G16" s="62">
        <f t="shared" si="1"/>
        <v>2798.7540000000004</v>
      </c>
      <c r="H16" s="62">
        <f t="shared" si="1"/>
        <v>3341.2420000000002</v>
      </c>
      <c r="I16" s="62">
        <f t="shared" si="1"/>
        <v>4046.8130000000001</v>
      </c>
      <c r="J16" s="62">
        <f t="shared" si="1"/>
        <v>4440.7030000000004</v>
      </c>
      <c r="K16" s="62">
        <f t="shared" si="1"/>
        <v>4828.7709999999997</v>
      </c>
      <c r="L16" s="62">
        <f t="shared" si="1"/>
        <v>4752.5280000000002</v>
      </c>
      <c r="M16" s="62">
        <f t="shared" si="1"/>
        <v>4632.5360000000019</v>
      </c>
      <c r="N16" s="62">
        <f t="shared" si="1"/>
        <v>4503.2119999999995</v>
      </c>
      <c r="O16" s="62">
        <f t="shared" si="1"/>
        <v>4319.3240000000005</v>
      </c>
      <c r="P16" s="62">
        <f t="shared" si="1"/>
        <v>4241.59</v>
      </c>
      <c r="Q16" s="62">
        <f t="shared" si="1"/>
        <v>4405.1379999999999</v>
      </c>
      <c r="R16" s="62">
        <f t="shared" si="1"/>
        <v>5267.8010000000004</v>
      </c>
      <c r="S16" s="62">
        <f t="shared" si="1"/>
        <v>6161.3979999999992</v>
      </c>
      <c r="T16" s="62">
        <f t="shared" si="1"/>
        <v>6438.5339999999997</v>
      </c>
      <c r="U16" s="62">
        <f t="shared" si="1"/>
        <v>6314.3910000000005</v>
      </c>
      <c r="V16" s="62">
        <f t="shared" si="1"/>
        <v>6197.0259999999998</v>
      </c>
      <c r="W16" s="62">
        <f t="shared" si="1"/>
        <v>6021.4539999999997</v>
      </c>
      <c r="X16" s="62">
        <f t="shared" si="1"/>
        <v>5282.7290000000003</v>
      </c>
      <c r="Y16" s="62">
        <f t="shared" si="1"/>
        <v>4930.889000000001</v>
      </c>
      <c r="Z16" s="63" t="str">
        <f t="shared" si="1"/>
        <v/>
      </c>
      <c r="AA16" s="64">
        <f>SUM(AA10:AA15)</f>
        <v>107367.36300000001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2026</v>
      </c>
      <c r="C28" s="72">
        <v>1990.5</v>
      </c>
      <c r="D28" s="72">
        <v>1981.5</v>
      </c>
      <c r="E28" s="72">
        <v>1972.5</v>
      </c>
      <c r="F28" s="72">
        <v>1958.5</v>
      </c>
      <c r="G28" s="72">
        <v>1964</v>
      </c>
      <c r="H28" s="72">
        <v>2356</v>
      </c>
      <c r="I28" s="72">
        <v>2728</v>
      </c>
      <c r="J28" s="72">
        <v>2896</v>
      </c>
      <c r="K28" s="72">
        <v>2813</v>
      </c>
      <c r="L28" s="72">
        <v>2592</v>
      </c>
      <c r="M28" s="72">
        <v>2581</v>
      </c>
      <c r="N28" s="72">
        <v>2634</v>
      </c>
      <c r="O28" s="72">
        <v>2599</v>
      </c>
      <c r="P28" s="72">
        <v>2453</v>
      </c>
      <c r="Q28" s="72">
        <v>2518</v>
      </c>
      <c r="R28" s="72">
        <v>3075</v>
      </c>
      <c r="S28" s="72">
        <v>3560</v>
      </c>
      <c r="T28" s="72">
        <v>3715</v>
      </c>
      <c r="U28" s="72">
        <v>3727</v>
      </c>
      <c r="V28" s="72">
        <v>3587</v>
      </c>
      <c r="W28" s="72">
        <v>3443</v>
      </c>
      <c r="X28" s="72">
        <v>3186.5</v>
      </c>
      <c r="Y28" s="72">
        <v>3014.5</v>
      </c>
      <c r="Z28" s="73"/>
      <c r="AA28" s="74">
        <f>SUM(B28:Z28)</f>
        <v>65371</v>
      </c>
    </row>
    <row r="29" spans="1:27" ht="24.95" customHeight="1" x14ac:dyDescent="0.2">
      <c r="A29" s="75" t="s">
        <v>23</v>
      </c>
      <c r="B29" s="76">
        <v>1292.8520000000001</v>
      </c>
      <c r="C29" s="77">
        <v>1368.271</v>
      </c>
      <c r="D29" s="77">
        <v>1339.3969999999999</v>
      </c>
      <c r="E29" s="77">
        <v>1315.0139999999999</v>
      </c>
      <c r="F29" s="77">
        <v>1289.9960000000001</v>
      </c>
      <c r="G29" s="77">
        <v>1379.7539999999999</v>
      </c>
      <c r="H29" s="77">
        <v>1430.242</v>
      </c>
      <c r="I29" s="77">
        <v>1448.8130000000001</v>
      </c>
      <c r="J29" s="77">
        <v>1550.703</v>
      </c>
      <c r="K29" s="77">
        <v>1744.771</v>
      </c>
      <c r="L29" s="77">
        <v>1863.528</v>
      </c>
      <c r="M29" s="77">
        <v>1952.5360000000001</v>
      </c>
      <c r="N29" s="77">
        <v>1802.212</v>
      </c>
      <c r="O29" s="77">
        <v>1618.3240000000001</v>
      </c>
      <c r="P29" s="77">
        <v>1670.59</v>
      </c>
      <c r="Q29" s="77">
        <v>1672.1379999999999</v>
      </c>
      <c r="R29" s="77">
        <v>2030.8009999999999</v>
      </c>
      <c r="S29" s="77">
        <v>2061.3980000000001</v>
      </c>
      <c r="T29" s="77">
        <v>2166.5340000000001</v>
      </c>
      <c r="U29" s="77">
        <v>2077.3910000000001</v>
      </c>
      <c r="V29" s="77">
        <v>2083.0259999999998</v>
      </c>
      <c r="W29" s="77">
        <v>2240.4540000000002</v>
      </c>
      <c r="X29" s="77">
        <v>1987.229</v>
      </c>
      <c r="Y29" s="77">
        <v>1990.3889999999999</v>
      </c>
      <c r="Z29" s="78"/>
      <c r="AA29" s="79">
        <f>SUM(B29:Z29)</f>
        <v>41376.362999999998</v>
      </c>
    </row>
    <row r="30" spans="1:27" ht="24.95" customHeight="1" x14ac:dyDescent="0.2">
      <c r="A30" s="82" t="s">
        <v>24</v>
      </c>
      <c r="B30" s="80">
        <v>862</v>
      </c>
      <c r="C30" s="81">
        <v>552</v>
      </c>
      <c r="D30" s="81">
        <v>436</v>
      </c>
      <c r="E30" s="81">
        <v>436</v>
      </c>
      <c r="F30" s="81">
        <v>436</v>
      </c>
      <c r="G30" s="81">
        <v>436</v>
      </c>
      <c r="H30" s="81">
        <v>536</v>
      </c>
      <c r="I30" s="81">
        <v>820</v>
      </c>
      <c r="J30" s="81">
        <v>940</v>
      </c>
      <c r="K30" s="81">
        <v>1180</v>
      </c>
      <c r="L30" s="81">
        <v>1210</v>
      </c>
      <c r="M30" s="81">
        <v>1008</v>
      </c>
      <c r="N30" s="81">
        <v>988</v>
      </c>
      <c r="O30" s="81">
        <v>913</v>
      </c>
      <c r="P30" s="81">
        <v>978</v>
      </c>
      <c r="Q30" s="81">
        <v>1118</v>
      </c>
      <c r="R30" s="81">
        <v>1068</v>
      </c>
      <c r="S30" s="81">
        <v>1345</v>
      </c>
      <c r="T30" s="81">
        <v>1345</v>
      </c>
      <c r="U30" s="81">
        <v>1315</v>
      </c>
      <c r="V30" s="81">
        <v>1215</v>
      </c>
      <c r="W30" s="81">
        <v>936</v>
      </c>
      <c r="X30" s="81">
        <v>665</v>
      </c>
      <c r="Y30" s="81">
        <v>493</v>
      </c>
      <c r="Z30" s="83"/>
      <c r="AA30" s="84">
        <f>SUM(B30:Z30)</f>
        <v>21231</v>
      </c>
    </row>
    <row r="31" spans="1:27" ht="30" customHeight="1" thickBot="1" x14ac:dyDescent="0.25">
      <c r="A31" s="60" t="s">
        <v>25</v>
      </c>
      <c r="B31" s="61">
        <f>IF(LEN(B$2)&gt;0,SUM(B28:B30),"")</f>
        <v>4180.8519999999999</v>
      </c>
      <c r="C31" s="62">
        <f t="shared" ref="C31:Z31" si="4">IF(LEN(C$2)&gt;0,SUM(C28:C30),"")</f>
        <v>3910.7709999999997</v>
      </c>
      <c r="D31" s="62">
        <f t="shared" si="4"/>
        <v>3756.8969999999999</v>
      </c>
      <c r="E31" s="62">
        <f t="shared" si="4"/>
        <v>3723.5140000000001</v>
      </c>
      <c r="F31" s="62">
        <f t="shared" si="4"/>
        <v>3684.4960000000001</v>
      </c>
      <c r="G31" s="62">
        <f t="shared" si="4"/>
        <v>3779.7539999999999</v>
      </c>
      <c r="H31" s="62">
        <f t="shared" si="4"/>
        <v>4322.2420000000002</v>
      </c>
      <c r="I31" s="62">
        <f t="shared" si="4"/>
        <v>4996.8130000000001</v>
      </c>
      <c r="J31" s="62">
        <f t="shared" si="4"/>
        <v>5386.7029999999995</v>
      </c>
      <c r="K31" s="62">
        <f t="shared" si="4"/>
        <v>5737.7709999999997</v>
      </c>
      <c r="L31" s="62">
        <f t="shared" si="4"/>
        <v>5665.5280000000002</v>
      </c>
      <c r="M31" s="62">
        <f t="shared" si="4"/>
        <v>5541.5360000000001</v>
      </c>
      <c r="N31" s="62">
        <f t="shared" si="4"/>
        <v>5424.2119999999995</v>
      </c>
      <c r="O31" s="62">
        <f t="shared" si="4"/>
        <v>5130.3240000000005</v>
      </c>
      <c r="P31" s="62">
        <f t="shared" si="4"/>
        <v>5101.59</v>
      </c>
      <c r="Q31" s="62">
        <f t="shared" si="4"/>
        <v>5308.1379999999999</v>
      </c>
      <c r="R31" s="62">
        <f t="shared" si="4"/>
        <v>6173.8009999999995</v>
      </c>
      <c r="S31" s="62">
        <f t="shared" si="4"/>
        <v>6966.3980000000001</v>
      </c>
      <c r="T31" s="62">
        <f t="shared" si="4"/>
        <v>7226.5339999999997</v>
      </c>
      <c r="U31" s="62">
        <f t="shared" si="4"/>
        <v>7119.3909999999996</v>
      </c>
      <c r="V31" s="62">
        <f t="shared" si="4"/>
        <v>6885.0259999999998</v>
      </c>
      <c r="W31" s="62">
        <f t="shared" si="4"/>
        <v>6619.4539999999997</v>
      </c>
      <c r="X31" s="62">
        <f t="shared" si="4"/>
        <v>5838.7290000000003</v>
      </c>
      <c r="Y31" s="62">
        <f t="shared" si="4"/>
        <v>5497.8890000000001</v>
      </c>
      <c r="Z31" s="63" t="str">
        <f t="shared" si="4"/>
        <v/>
      </c>
      <c r="AA31" s="64">
        <f>SUM(AA28:AA30)</f>
        <v>127978.363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380</v>
      </c>
      <c r="C34" s="95">
        <v>426</v>
      </c>
      <c r="D34" s="95">
        <v>424</v>
      </c>
      <c r="E34" s="95">
        <v>426</v>
      </c>
      <c r="F34" s="95">
        <v>426</v>
      </c>
      <c r="G34" s="95">
        <v>426</v>
      </c>
      <c r="H34" s="95">
        <v>426</v>
      </c>
      <c r="I34" s="95">
        <v>400</v>
      </c>
      <c r="J34" s="95">
        <v>391</v>
      </c>
      <c r="K34" s="95">
        <v>354</v>
      </c>
      <c r="L34" s="95">
        <v>373</v>
      </c>
      <c r="M34" s="95">
        <v>357</v>
      </c>
      <c r="N34" s="95">
        <v>394</v>
      </c>
      <c r="O34" s="95">
        <v>289</v>
      </c>
      <c r="P34" s="95">
        <v>323</v>
      </c>
      <c r="Q34" s="95">
        <v>351</v>
      </c>
      <c r="R34" s="95">
        <v>355</v>
      </c>
      <c r="S34" s="95">
        <v>266</v>
      </c>
      <c r="T34" s="95">
        <v>270</v>
      </c>
      <c r="U34" s="95">
        <v>320</v>
      </c>
      <c r="V34" s="95">
        <v>215</v>
      </c>
      <c r="W34" s="95">
        <v>147</v>
      </c>
      <c r="X34" s="95">
        <v>137</v>
      </c>
      <c r="Y34" s="95">
        <v>147</v>
      </c>
      <c r="Z34" s="96"/>
      <c r="AA34" s="74">
        <f t="shared" ref="AA34:AA39" si="5">SUM(B34:Z34)</f>
        <v>8023</v>
      </c>
    </row>
    <row r="35" spans="1:27" ht="24.95" customHeight="1" x14ac:dyDescent="0.2">
      <c r="A35" s="97" t="s">
        <v>28</v>
      </c>
      <c r="B35" s="98">
        <v>472</v>
      </c>
      <c r="C35" s="99">
        <v>487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500</v>
      </c>
      <c r="K35" s="99">
        <v>500</v>
      </c>
      <c r="L35" s="99">
        <v>485</v>
      </c>
      <c r="M35" s="99">
        <v>497</v>
      </c>
      <c r="N35" s="99">
        <v>472</v>
      </c>
      <c r="O35" s="99">
        <v>467</v>
      </c>
      <c r="P35" s="99">
        <v>482</v>
      </c>
      <c r="Q35" s="99">
        <v>497</v>
      </c>
      <c r="R35" s="99">
        <v>496</v>
      </c>
      <c r="S35" s="99">
        <v>484</v>
      </c>
      <c r="T35" s="99">
        <v>463</v>
      </c>
      <c r="U35" s="99">
        <v>430</v>
      </c>
      <c r="V35" s="99">
        <v>418</v>
      </c>
      <c r="W35" s="99">
        <v>396</v>
      </c>
      <c r="X35" s="99">
        <v>364</v>
      </c>
      <c r="Y35" s="99">
        <v>365</v>
      </c>
      <c r="Z35" s="100"/>
      <c r="AA35" s="79">
        <f t="shared" si="5"/>
        <v>11275</v>
      </c>
    </row>
    <row r="36" spans="1:27" ht="24.95" customHeight="1" x14ac:dyDescent="0.2">
      <c r="A36" s="97" t="s">
        <v>29</v>
      </c>
      <c r="B36" s="98">
        <v>1168.0999999999999</v>
      </c>
      <c r="C36" s="99">
        <v>1235</v>
      </c>
      <c r="D36" s="99">
        <v>1254</v>
      </c>
      <c r="E36" s="99">
        <v>1243.7</v>
      </c>
      <c r="F36" s="99">
        <v>1278</v>
      </c>
      <c r="G36" s="99">
        <v>1279</v>
      </c>
      <c r="H36" s="99">
        <v>1270</v>
      </c>
      <c r="I36" s="99">
        <v>1001.1</v>
      </c>
      <c r="J36" s="99">
        <v>1111.5</v>
      </c>
      <c r="K36" s="99">
        <v>853.8</v>
      </c>
      <c r="L36" s="99">
        <v>750</v>
      </c>
      <c r="M36" s="99">
        <v>777.8</v>
      </c>
      <c r="N36" s="99">
        <v>889</v>
      </c>
      <c r="O36" s="99">
        <v>916.2</v>
      </c>
      <c r="P36" s="99">
        <v>877.8</v>
      </c>
      <c r="Q36" s="99">
        <v>767.3</v>
      </c>
      <c r="R36" s="99">
        <v>5</v>
      </c>
      <c r="S36" s="99">
        <v>5</v>
      </c>
      <c r="T36" s="99">
        <v>150.6</v>
      </c>
      <c r="U36" s="99">
        <v>159.19999999999999</v>
      </c>
      <c r="V36" s="99">
        <v>25</v>
      </c>
      <c r="W36" s="99">
        <v>123.8</v>
      </c>
      <c r="X36" s="99">
        <v>571.1</v>
      </c>
      <c r="Y36" s="99">
        <v>396.9</v>
      </c>
      <c r="Z36" s="100"/>
      <c r="AA36" s="79">
        <f t="shared" si="5"/>
        <v>18108.899999999998</v>
      </c>
    </row>
    <row r="37" spans="1:27" ht="24.95" customHeight="1" x14ac:dyDescent="0.2">
      <c r="A37" s="97" t="s">
        <v>30</v>
      </c>
      <c r="B37" s="98">
        <v>49</v>
      </c>
      <c r="C37" s="99">
        <v>50</v>
      </c>
      <c r="D37" s="99">
        <v>50</v>
      </c>
      <c r="E37" s="99">
        <v>50</v>
      </c>
      <c r="F37" s="99">
        <v>49</v>
      </c>
      <c r="G37" s="99">
        <v>50</v>
      </c>
      <c r="H37" s="99">
        <v>50</v>
      </c>
      <c r="I37" s="99">
        <v>45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281.5</v>
      </c>
      <c r="M38" s="99">
        <v>500</v>
      </c>
      <c r="N38" s="99">
        <v>500</v>
      </c>
      <c r="O38" s="99">
        <v>500</v>
      </c>
      <c r="P38" s="99">
        <v>500</v>
      </c>
      <c r="Q38" s="99">
        <v>389</v>
      </c>
      <c r="R38" s="99">
        <v>500</v>
      </c>
      <c r="S38" s="99">
        <v>293.2</v>
      </c>
      <c r="T38" s="99"/>
      <c r="U38" s="99"/>
      <c r="V38" s="99"/>
      <c r="W38" s="99"/>
      <c r="X38" s="99"/>
      <c r="Y38" s="99"/>
      <c r="Z38" s="100"/>
      <c r="AA38" s="79">
        <f t="shared" si="5"/>
        <v>3463.7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2069.1</v>
      </c>
      <c r="C39" s="88">
        <f t="shared" si="6"/>
        <v>2198</v>
      </c>
      <c r="D39" s="88">
        <f t="shared" si="6"/>
        <v>2228</v>
      </c>
      <c r="E39" s="88">
        <f t="shared" si="6"/>
        <v>2219.6999999999998</v>
      </c>
      <c r="F39" s="88">
        <f t="shared" si="6"/>
        <v>2253</v>
      </c>
      <c r="G39" s="88">
        <f t="shared" si="6"/>
        <v>2255</v>
      </c>
      <c r="H39" s="88">
        <f t="shared" si="6"/>
        <v>2246</v>
      </c>
      <c r="I39" s="88">
        <f t="shared" si="6"/>
        <v>1946.1</v>
      </c>
      <c r="J39" s="88">
        <f t="shared" si="6"/>
        <v>2052.5</v>
      </c>
      <c r="K39" s="88">
        <f t="shared" si="6"/>
        <v>1757.8</v>
      </c>
      <c r="L39" s="88">
        <f t="shared" si="6"/>
        <v>1939.5</v>
      </c>
      <c r="M39" s="88">
        <f t="shared" si="6"/>
        <v>2181.8000000000002</v>
      </c>
      <c r="N39" s="88">
        <f t="shared" si="6"/>
        <v>2305</v>
      </c>
      <c r="O39" s="88">
        <f t="shared" si="6"/>
        <v>2222.1999999999998</v>
      </c>
      <c r="P39" s="88">
        <f t="shared" si="6"/>
        <v>2232.8000000000002</v>
      </c>
      <c r="Q39" s="88">
        <f t="shared" si="6"/>
        <v>2054.3000000000002</v>
      </c>
      <c r="R39" s="88">
        <f t="shared" si="6"/>
        <v>1406</v>
      </c>
      <c r="S39" s="88">
        <f t="shared" si="6"/>
        <v>1098.2</v>
      </c>
      <c r="T39" s="88">
        <f t="shared" si="6"/>
        <v>933.6</v>
      </c>
      <c r="U39" s="88">
        <f t="shared" si="6"/>
        <v>959.2</v>
      </c>
      <c r="V39" s="88">
        <f t="shared" si="6"/>
        <v>708</v>
      </c>
      <c r="W39" s="88">
        <f t="shared" si="6"/>
        <v>716.8</v>
      </c>
      <c r="X39" s="88">
        <f t="shared" si="6"/>
        <v>1122.0999999999999</v>
      </c>
      <c r="Y39" s="88">
        <f t="shared" si="6"/>
        <v>958.9</v>
      </c>
      <c r="Z39" s="89" t="str">
        <f t="shared" si="6"/>
        <v/>
      </c>
      <c r="AA39" s="90">
        <f t="shared" si="5"/>
        <v>42063.599999999991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1163.0999999999999</v>
      </c>
      <c r="C44" s="99">
        <v>1230</v>
      </c>
      <c r="D44" s="99">
        <v>1249</v>
      </c>
      <c r="E44" s="99">
        <v>1238.7</v>
      </c>
      <c r="F44" s="99">
        <v>1273</v>
      </c>
      <c r="G44" s="99">
        <v>1274</v>
      </c>
      <c r="H44" s="99">
        <v>1265</v>
      </c>
      <c r="I44" s="99">
        <v>996.1</v>
      </c>
      <c r="J44" s="99">
        <v>1106.5</v>
      </c>
      <c r="K44" s="99">
        <v>848.8</v>
      </c>
      <c r="L44" s="99">
        <v>745</v>
      </c>
      <c r="M44" s="99">
        <v>772.8</v>
      </c>
      <c r="N44" s="99">
        <v>884</v>
      </c>
      <c r="O44" s="99">
        <v>911.2</v>
      </c>
      <c r="P44" s="99">
        <v>872.8</v>
      </c>
      <c r="Q44" s="99">
        <v>762.3</v>
      </c>
      <c r="R44" s="99"/>
      <c r="S44" s="99"/>
      <c r="T44" s="99">
        <v>145.6</v>
      </c>
      <c r="U44" s="99">
        <v>154.19999999999999</v>
      </c>
      <c r="V44" s="99">
        <v>20</v>
      </c>
      <c r="W44" s="99">
        <v>118.8</v>
      </c>
      <c r="X44" s="99">
        <v>566.1</v>
      </c>
      <c r="Y44" s="99">
        <v>391.9</v>
      </c>
      <c r="Z44" s="100"/>
      <c r="AA44" s="79">
        <f t="shared" si="7"/>
        <v>17988.899999999998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281.5</v>
      </c>
      <c r="M46" s="99">
        <v>500</v>
      </c>
      <c r="N46" s="99">
        <v>500</v>
      </c>
      <c r="O46" s="99">
        <v>500</v>
      </c>
      <c r="P46" s="99">
        <v>500</v>
      </c>
      <c r="Q46" s="99">
        <v>389</v>
      </c>
      <c r="R46" s="99">
        <v>500</v>
      </c>
      <c r="S46" s="99">
        <v>293.2</v>
      </c>
      <c r="T46" s="99"/>
      <c r="U46" s="99"/>
      <c r="V46" s="99"/>
      <c r="W46" s="99"/>
      <c r="X46" s="99"/>
      <c r="Y46" s="99"/>
      <c r="Z46" s="100"/>
      <c r="AA46" s="79">
        <f t="shared" si="7"/>
        <v>3463.7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1163.0999999999999</v>
      </c>
      <c r="C48" s="88">
        <f t="shared" ref="C48:Z48" si="8">IF(LEN(C$2)&gt;0,SUM(C42:C47),"")</f>
        <v>1230</v>
      </c>
      <c r="D48" s="88">
        <f t="shared" si="8"/>
        <v>1249</v>
      </c>
      <c r="E48" s="88">
        <f t="shared" si="8"/>
        <v>1238.7</v>
      </c>
      <c r="F48" s="88">
        <f t="shared" si="8"/>
        <v>1273</v>
      </c>
      <c r="G48" s="88">
        <f t="shared" si="8"/>
        <v>1274</v>
      </c>
      <c r="H48" s="88">
        <f t="shared" si="8"/>
        <v>1265</v>
      </c>
      <c r="I48" s="88">
        <f t="shared" si="8"/>
        <v>996.1</v>
      </c>
      <c r="J48" s="88">
        <f t="shared" si="8"/>
        <v>1106.5</v>
      </c>
      <c r="K48" s="88">
        <f t="shared" si="8"/>
        <v>848.8</v>
      </c>
      <c r="L48" s="88">
        <f t="shared" si="8"/>
        <v>1026.5</v>
      </c>
      <c r="M48" s="88">
        <f t="shared" si="8"/>
        <v>1272.8</v>
      </c>
      <c r="N48" s="88">
        <f t="shared" si="8"/>
        <v>1384</v>
      </c>
      <c r="O48" s="88">
        <f t="shared" si="8"/>
        <v>1411.2</v>
      </c>
      <c r="P48" s="88">
        <f t="shared" si="8"/>
        <v>1372.8</v>
      </c>
      <c r="Q48" s="88">
        <f t="shared" si="8"/>
        <v>1151.3</v>
      </c>
      <c r="R48" s="88">
        <f t="shared" si="8"/>
        <v>500</v>
      </c>
      <c r="S48" s="88">
        <f t="shared" si="8"/>
        <v>293.2</v>
      </c>
      <c r="T48" s="88">
        <f t="shared" si="8"/>
        <v>145.6</v>
      </c>
      <c r="U48" s="88">
        <f t="shared" si="8"/>
        <v>154.19999999999999</v>
      </c>
      <c r="V48" s="88">
        <f t="shared" si="8"/>
        <v>20</v>
      </c>
      <c r="W48" s="88">
        <f t="shared" si="8"/>
        <v>118.8</v>
      </c>
      <c r="X48" s="88">
        <f t="shared" si="8"/>
        <v>566.1</v>
      </c>
      <c r="Y48" s="88">
        <f t="shared" si="8"/>
        <v>391.9</v>
      </c>
      <c r="Z48" s="89" t="str">
        <f t="shared" si="8"/>
        <v/>
      </c>
      <c r="AA48" s="90">
        <f t="shared" si="7"/>
        <v>21452.599999999995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5343.9519999999993</v>
      </c>
      <c r="C51" s="88">
        <f t="shared" si="10"/>
        <v>5140.7709999999997</v>
      </c>
      <c r="D51" s="88">
        <f t="shared" si="10"/>
        <v>5005.8970000000008</v>
      </c>
      <c r="E51" s="88">
        <f t="shared" si="10"/>
        <v>4962.2139999999999</v>
      </c>
      <c r="F51" s="88">
        <f t="shared" si="10"/>
        <v>4957.4960000000001</v>
      </c>
      <c r="G51" s="88">
        <f t="shared" si="10"/>
        <v>5053.7540000000008</v>
      </c>
      <c r="H51" s="88">
        <f t="shared" si="10"/>
        <v>5587.2420000000002</v>
      </c>
      <c r="I51" s="88">
        <f t="shared" si="10"/>
        <v>5992.9130000000005</v>
      </c>
      <c r="J51" s="88">
        <f t="shared" si="10"/>
        <v>6493.2030000000004</v>
      </c>
      <c r="K51" s="88">
        <f t="shared" si="10"/>
        <v>6586.5709999999999</v>
      </c>
      <c r="L51" s="88">
        <f t="shared" si="10"/>
        <v>6692.0280000000002</v>
      </c>
      <c r="M51" s="88">
        <f t="shared" si="10"/>
        <v>6814.3360000000021</v>
      </c>
      <c r="N51" s="88">
        <f t="shared" si="10"/>
        <v>6808.2119999999995</v>
      </c>
      <c r="O51" s="88">
        <f t="shared" si="10"/>
        <v>6541.5240000000003</v>
      </c>
      <c r="P51" s="88">
        <f t="shared" si="10"/>
        <v>6474.39</v>
      </c>
      <c r="Q51" s="88">
        <f t="shared" si="10"/>
        <v>6459.4380000000001</v>
      </c>
      <c r="R51" s="88">
        <f t="shared" si="10"/>
        <v>6673.8010000000004</v>
      </c>
      <c r="S51" s="88">
        <f t="shared" si="10"/>
        <v>7259.597999999999</v>
      </c>
      <c r="T51" s="88">
        <f t="shared" si="10"/>
        <v>7372.134</v>
      </c>
      <c r="U51" s="88">
        <f t="shared" si="10"/>
        <v>7273.5910000000003</v>
      </c>
      <c r="V51" s="88">
        <f t="shared" si="10"/>
        <v>6905.0259999999998</v>
      </c>
      <c r="W51" s="88">
        <f t="shared" si="10"/>
        <v>6738.2539999999999</v>
      </c>
      <c r="X51" s="88">
        <f t="shared" si="10"/>
        <v>6404.8289999999997</v>
      </c>
      <c r="Y51" s="88">
        <f t="shared" si="10"/>
        <v>5889.7890000000007</v>
      </c>
      <c r="Z51" s="89" t="str">
        <f t="shared" si="10"/>
        <v/>
      </c>
      <c r="AA51" s="104">
        <f>SUM(B51:Z51)</f>
        <v>149430.96299999999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5343.9050000000007</v>
      </c>
      <c r="C4" s="18">
        <v>5140.7759999999998</v>
      </c>
      <c r="D4" s="18">
        <v>5005.8520000000008</v>
      </c>
      <c r="E4" s="18">
        <v>4962.2540000000017</v>
      </c>
      <c r="F4" s="18">
        <v>4957.4820000000018</v>
      </c>
      <c r="G4" s="18">
        <v>5053.8029999999999</v>
      </c>
      <c r="H4" s="18">
        <v>5587.2419999999993</v>
      </c>
      <c r="I4" s="18">
        <v>5992.9040000000005</v>
      </c>
      <c r="J4" s="18">
        <v>6493.2099999999991</v>
      </c>
      <c r="K4" s="18">
        <v>6586.6099999999979</v>
      </c>
      <c r="L4" s="18">
        <v>6691.9800000000014</v>
      </c>
      <c r="M4" s="18">
        <v>6814.3359999999993</v>
      </c>
      <c r="N4" s="18">
        <v>6808.2409999999982</v>
      </c>
      <c r="O4" s="18">
        <v>6541.5239999999994</v>
      </c>
      <c r="P4" s="18">
        <v>6474.3900000000012</v>
      </c>
      <c r="Q4" s="18">
        <v>6459.4159999999983</v>
      </c>
      <c r="R4" s="18">
        <v>6673.8240000000005</v>
      </c>
      <c r="S4" s="18">
        <v>7259.5660000000007</v>
      </c>
      <c r="T4" s="18">
        <v>7372.0910000000013</v>
      </c>
      <c r="U4" s="18">
        <v>7273.6090000000013</v>
      </c>
      <c r="V4" s="18">
        <v>6905.058</v>
      </c>
      <c r="W4" s="18">
        <v>6738.3019999999997</v>
      </c>
      <c r="X4" s="18">
        <v>6404.8640000000005</v>
      </c>
      <c r="Y4" s="18">
        <v>5889.8169999999991</v>
      </c>
      <c r="Z4" s="19"/>
      <c r="AA4" s="20">
        <f>SUM(B4:Z4)</f>
        <v>149431.05600000004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69.13</v>
      </c>
      <c r="C7" s="28">
        <v>85.4</v>
      </c>
      <c r="D7" s="28">
        <v>77.75</v>
      </c>
      <c r="E7" s="28">
        <v>62.71</v>
      </c>
      <c r="F7" s="28">
        <v>76.930000000000007</v>
      </c>
      <c r="G7" s="28">
        <v>76.930000000000007</v>
      </c>
      <c r="H7" s="28">
        <v>85.66</v>
      </c>
      <c r="I7" s="28">
        <v>69.150000000000006</v>
      </c>
      <c r="J7" s="28">
        <v>85.65</v>
      </c>
      <c r="K7" s="28">
        <v>99</v>
      </c>
      <c r="L7" s="28">
        <v>95.92</v>
      </c>
      <c r="M7" s="28">
        <v>100</v>
      </c>
      <c r="N7" s="28">
        <v>96.43</v>
      </c>
      <c r="O7" s="28">
        <v>90</v>
      </c>
      <c r="P7" s="28">
        <v>97.86</v>
      </c>
      <c r="Q7" s="28">
        <v>90.85</v>
      </c>
      <c r="R7" s="28">
        <v>99.99</v>
      </c>
      <c r="S7" s="28">
        <v>105</v>
      </c>
      <c r="T7" s="28">
        <v>104.96</v>
      </c>
      <c r="U7" s="28">
        <v>93.23</v>
      </c>
      <c r="V7" s="28">
        <v>88.97</v>
      </c>
      <c r="W7" s="28">
        <v>76.44</v>
      </c>
      <c r="X7" s="28">
        <v>75.430000000000007</v>
      </c>
      <c r="Y7" s="28">
        <v>69.13</v>
      </c>
      <c r="Z7" s="29"/>
      <c r="AA7" s="30">
        <f>IF(SUM(B7:Z7)&lt;&gt;0,AVERAGEIF(B7:Z7,"&lt;&gt;"""),"")</f>
        <v>86.355000000000004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953.399</v>
      </c>
      <c r="C19" s="72">
        <v>948.15000000000009</v>
      </c>
      <c r="D19" s="72">
        <v>955.15600000000006</v>
      </c>
      <c r="E19" s="72">
        <v>941.71399999999994</v>
      </c>
      <c r="F19" s="72">
        <v>946.10899999999992</v>
      </c>
      <c r="G19" s="72">
        <v>938.63</v>
      </c>
      <c r="H19" s="72">
        <v>932.02299999999991</v>
      </c>
      <c r="I19" s="72">
        <v>928.0630000000001</v>
      </c>
      <c r="J19" s="72">
        <v>963.404</v>
      </c>
      <c r="K19" s="72">
        <v>977.30799999999999</v>
      </c>
      <c r="L19" s="72">
        <v>966.71900000000016</v>
      </c>
      <c r="M19" s="72">
        <v>965.55500000000006</v>
      </c>
      <c r="N19" s="72">
        <v>964.09699999999998</v>
      </c>
      <c r="O19" s="72">
        <v>963.40800000000002</v>
      </c>
      <c r="P19" s="72">
        <v>947.94899999999996</v>
      </c>
      <c r="Q19" s="72">
        <v>956.65700000000004</v>
      </c>
      <c r="R19" s="72">
        <v>790.05700000000002</v>
      </c>
      <c r="S19" s="72">
        <v>784.17000000000007</v>
      </c>
      <c r="T19" s="72">
        <v>754.29099999999994</v>
      </c>
      <c r="U19" s="72">
        <v>768.93499999999995</v>
      </c>
      <c r="V19" s="72">
        <v>744.47900000000004</v>
      </c>
      <c r="W19" s="72">
        <v>803.2170000000001</v>
      </c>
      <c r="X19" s="72">
        <v>851.85199999999998</v>
      </c>
      <c r="Y19" s="72">
        <v>868.19899999999996</v>
      </c>
      <c r="Z19" s="73"/>
      <c r="AA19" s="74">
        <f t="shared" ref="AA19:AA24" si="2">SUM(B19:Z19)</f>
        <v>21613.541000000005</v>
      </c>
    </row>
    <row r="20" spans="1:27" ht="24.95" customHeight="1" x14ac:dyDescent="0.2">
      <c r="A20" s="75" t="s">
        <v>15</v>
      </c>
      <c r="B20" s="76">
        <v>970.18399999999974</v>
      </c>
      <c r="C20" s="77">
        <v>973.60299999999995</v>
      </c>
      <c r="D20" s="77">
        <v>962.19899999999996</v>
      </c>
      <c r="E20" s="77">
        <v>959.63700000000017</v>
      </c>
      <c r="F20" s="77">
        <v>956.18299999999999</v>
      </c>
      <c r="G20" s="77">
        <v>991.29399999999998</v>
      </c>
      <c r="H20" s="77">
        <v>1064.047</v>
      </c>
      <c r="I20" s="77">
        <v>1125.671</v>
      </c>
      <c r="J20" s="77">
        <v>1149.6419999999998</v>
      </c>
      <c r="K20" s="77">
        <v>1128.759</v>
      </c>
      <c r="L20" s="77">
        <v>1126.096</v>
      </c>
      <c r="M20" s="77">
        <v>1110.78</v>
      </c>
      <c r="N20" s="77">
        <v>1082.711</v>
      </c>
      <c r="O20" s="77">
        <v>1042.777</v>
      </c>
      <c r="P20" s="77">
        <v>1044.6350000000002</v>
      </c>
      <c r="Q20" s="77">
        <v>1072.9560000000001</v>
      </c>
      <c r="R20" s="77">
        <v>1112.9600000000003</v>
      </c>
      <c r="S20" s="77">
        <v>1152.0260000000001</v>
      </c>
      <c r="T20" s="77">
        <v>1126.0890000000002</v>
      </c>
      <c r="U20" s="77">
        <v>1072.885</v>
      </c>
      <c r="V20" s="77">
        <v>1002.3000000000001</v>
      </c>
      <c r="W20" s="77">
        <v>933.39</v>
      </c>
      <c r="X20" s="77">
        <v>903.99699999999996</v>
      </c>
      <c r="Y20" s="77">
        <v>876.00400000000002</v>
      </c>
      <c r="Z20" s="78"/>
      <c r="AA20" s="79">
        <f t="shared" si="2"/>
        <v>24940.824999999997</v>
      </c>
    </row>
    <row r="21" spans="1:27" ht="24.95" customHeight="1" x14ac:dyDescent="0.2">
      <c r="A21" s="75" t="s">
        <v>16</v>
      </c>
      <c r="B21" s="80">
        <v>2553.8219999999997</v>
      </c>
      <c r="C21" s="81">
        <v>2405.3229999999999</v>
      </c>
      <c r="D21" s="81">
        <v>2276.8969999999999</v>
      </c>
      <c r="E21" s="81">
        <v>2241.9029999999998</v>
      </c>
      <c r="F21" s="81">
        <v>2277.0899999999997</v>
      </c>
      <c r="G21" s="81">
        <v>2468.1789999999996</v>
      </c>
      <c r="H21" s="81">
        <v>2701.172</v>
      </c>
      <c r="I21" s="81">
        <v>3031.6700000000005</v>
      </c>
      <c r="J21" s="81">
        <v>3392.6639999999998</v>
      </c>
      <c r="K21" s="81">
        <v>3675.643</v>
      </c>
      <c r="L21" s="81">
        <v>3947.1649999999995</v>
      </c>
      <c r="M21" s="81">
        <v>4064.0009999999997</v>
      </c>
      <c r="N21" s="81">
        <v>4103.933</v>
      </c>
      <c r="O21" s="81">
        <v>3916.3389999999995</v>
      </c>
      <c r="P21" s="81">
        <v>3889.306</v>
      </c>
      <c r="Q21" s="81">
        <v>3857.3030000000008</v>
      </c>
      <c r="R21" s="81">
        <v>3947.2069999999999</v>
      </c>
      <c r="S21" s="81">
        <v>4320.0700000000006</v>
      </c>
      <c r="T21" s="81">
        <v>4349.2110000000002</v>
      </c>
      <c r="U21" s="81">
        <v>4292.2890000000007</v>
      </c>
      <c r="V21" s="81">
        <v>4019.779</v>
      </c>
      <c r="W21" s="81">
        <v>3654.1950000000002</v>
      </c>
      <c r="X21" s="81">
        <v>3322.0149999999994</v>
      </c>
      <c r="Y21" s="81">
        <v>2956.614</v>
      </c>
      <c r="Z21" s="78"/>
      <c r="AA21" s="79">
        <f t="shared" si="2"/>
        <v>81663.790000000008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94.5</v>
      </c>
      <c r="C23" s="77">
        <v>88</v>
      </c>
      <c r="D23" s="77">
        <v>88</v>
      </c>
      <c r="E23" s="77">
        <v>81</v>
      </c>
      <c r="F23" s="77">
        <v>81</v>
      </c>
      <c r="G23" s="77">
        <v>78</v>
      </c>
      <c r="H23" s="77">
        <v>85</v>
      </c>
      <c r="I23" s="77">
        <v>99.5</v>
      </c>
      <c r="J23" s="77">
        <v>133.5</v>
      </c>
      <c r="K23" s="77">
        <v>169.5</v>
      </c>
      <c r="L23" s="77">
        <v>189</v>
      </c>
      <c r="M23" s="77">
        <v>211</v>
      </c>
      <c r="N23" s="77">
        <v>208.5</v>
      </c>
      <c r="O23" s="77">
        <v>189</v>
      </c>
      <c r="P23" s="77">
        <v>162.5</v>
      </c>
      <c r="Q23" s="77">
        <v>149.5</v>
      </c>
      <c r="R23" s="77">
        <v>155</v>
      </c>
      <c r="S23" s="77">
        <v>159</v>
      </c>
      <c r="T23" s="77">
        <v>149.5</v>
      </c>
      <c r="U23" s="77">
        <v>120.5</v>
      </c>
      <c r="V23" s="77">
        <v>109.5</v>
      </c>
      <c r="W23" s="77">
        <v>98.5</v>
      </c>
      <c r="X23" s="77">
        <v>87</v>
      </c>
      <c r="Y23" s="77">
        <v>79</v>
      </c>
      <c r="Z23" s="77"/>
      <c r="AA23" s="79">
        <f t="shared" si="2"/>
        <v>3065.5</v>
      </c>
    </row>
    <row r="24" spans="1:27" ht="24.95" customHeight="1" x14ac:dyDescent="0.2">
      <c r="A24" s="85" t="s">
        <v>19</v>
      </c>
      <c r="B24" s="77">
        <v>219.00000000000003</v>
      </c>
      <c r="C24" s="77">
        <v>207.00000000000003</v>
      </c>
      <c r="D24" s="77">
        <v>202.00000000000003</v>
      </c>
      <c r="E24" s="77">
        <v>200</v>
      </c>
      <c r="F24" s="77">
        <v>207.00000000000003</v>
      </c>
      <c r="G24" s="77">
        <v>231.00000000000003</v>
      </c>
      <c r="H24" s="77">
        <v>270</v>
      </c>
      <c r="I24" s="77">
        <v>296.99999999999994</v>
      </c>
      <c r="J24" s="77">
        <v>313</v>
      </c>
      <c r="K24" s="77">
        <v>313</v>
      </c>
      <c r="L24" s="77">
        <v>314.00000000000006</v>
      </c>
      <c r="M24" s="77">
        <v>314.00000000000006</v>
      </c>
      <c r="N24" s="77">
        <v>314.00000000000006</v>
      </c>
      <c r="O24" s="77">
        <v>304</v>
      </c>
      <c r="P24" s="77">
        <v>300.00000000000006</v>
      </c>
      <c r="Q24" s="77">
        <v>301</v>
      </c>
      <c r="R24" s="77">
        <v>322</v>
      </c>
      <c r="S24" s="77">
        <v>359</v>
      </c>
      <c r="T24" s="77">
        <v>363.99999999999994</v>
      </c>
      <c r="U24" s="77">
        <v>359</v>
      </c>
      <c r="V24" s="77">
        <v>336.00000000000006</v>
      </c>
      <c r="W24" s="77">
        <v>302</v>
      </c>
      <c r="X24" s="77">
        <v>266</v>
      </c>
      <c r="Y24" s="77">
        <v>236</v>
      </c>
      <c r="Z24" s="77"/>
      <c r="AA24" s="79">
        <f t="shared" si="2"/>
        <v>6850</v>
      </c>
    </row>
    <row r="25" spans="1:27" ht="30" customHeight="1" thickBot="1" x14ac:dyDescent="0.25">
      <c r="A25" s="86" t="s">
        <v>20</v>
      </c>
      <c r="B25" s="87">
        <f t="shared" ref="B25:AA25" si="3">SUM(B19:B24)</f>
        <v>4790.9049999999988</v>
      </c>
      <c r="C25" s="88">
        <f t="shared" si="3"/>
        <v>4622.076</v>
      </c>
      <c r="D25" s="88">
        <f t="shared" si="3"/>
        <v>4484.2520000000004</v>
      </c>
      <c r="E25" s="88">
        <f t="shared" si="3"/>
        <v>4424.2539999999999</v>
      </c>
      <c r="F25" s="88">
        <f t="shared" si="3"/>
        <v>4467.3819999999996</v>
      </c>
      <c r="G25" s="88">
        <f t="shared" si="3"/>
        <v>4707.1029999999992</v>
      </c>
      <c r="H25" s="88">
        <f t="shared" si="3"/>
        <v>5052.2420000000002</v>
      </c>
      <c r="I25" s="88">
        <f t="shared" si="3"/>
        <v>5481.9040000000005</v>
      </c>
      <c r="J25" s="88">
        <f t="shared" si="3"/>
        <v>5952.2099999999991</v>
      </c>
      <c r="K25" s="88">
        <f t="shared" si="3"/>
        <v>6264.21</v>
      </c>
      <c r="L25" s="88">
        <f t="shared" si="3"/>
        <v>6542.98</v>
      </c>
      <c r="M25" s="88">
        <f t="shared" si="3"/>
        <v>6665.3359999999993</v>
      </c>
      <c r="N25" s="88">
        <f t="shared" si="3"/>
        <v>6673.241</v>
      </c>
      <c r="O25" s="88">
        <f t="shared" si="3"/>
        <v>6415.5239999999994</v>
      </c>
      <c r="P25" s="88">
        <f t="shared" si="3"/>
        <v>6344.39</v>
      </c>
      <c r="Q25" s="88">
        <f t="shared" si="3"/>
        <v>6337.4160000000011</v>
      </c>
      <c r="R25" s="88">
        <f t="shared" si="3"/>
        <v>6327.2240000000002</v>
      </c>
      <c r="S25" s="88">
        <f t="shared" si="3"/>
        <v>6774.2660000000005</v>
      </c>
      <c r="T25" s="88">
        <f t="shared" si="3"/>
        <v>6743.0910000000003</v>
      </c>
      <c r="U25" s="88">
        <f t="shared" si="3"/>
        <v>6613.6090000000004</v>
      </c>
      <c r="V25" s="88">
        <f t="shared" si="3"/>
        <v>6212.058</v>
      </c>
      <c r="W25" s="88">
        <f t="shared" si="3"/>
        <v>5791.3019999999997</v>
      </c>
      <c r="X25" s="88">
        <f t="shared" si="3"/>
        <v>5430.8639999999996</v>
      </c>
      <c r="Y25" s="88">
        <f t="shared" si="3"/>
        <v>5015.817</v>
      </c>
      <c r="Z25" s="89">
        <f t="shared" si="3"/>
        <v>0</v>
      </c>
      <c r="AA25" s="90">
        <f t="shared" si="3"/>
        <v>138133.65600000002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516.5</v>
      </c>
      <c r="C28" s="72">
        <v>498</v>
      </c>
      <c r="D28" s="72">
        <v>493</v>
      </c>
      <c r="E28" s="72">
        <v>484</v>
      </c>
      <c r="F28" s="72">
        <v>491</v>
      </c>
      <c r="G28" s="72">
        <v>512</v>
      </c>
      <c r="H28" s="72">
        <v>558</v>
      </c>
      <c r="I28" s="72">
        <v>573.5</v>
      </c>
      <c r="J28" s="72">
        <v>623.5</v>
      </c>
      <c r="K28" s="72">
        <v>659.5</v>
      </c>
      <c r="L28" s="72">
        <v>704</v>
      </c>
      <c r="M28" s="72">
        <v>732</v>
      </c>
      <c r="N28" s="72">
        <v>729.5</v>
      </c>
      <c r="O28" s="72">
        <v>700</v>
      </c>
      <c r="P28" s="72">
        <v>665.5</v>
      </c>
      <c r="Q28" s="72">
        <v>653.5</v>
      </c>
      <c r="R28" s="72">
        <v>654</v>
      </c>
      <c r="S28" s="72">
        <v>695</v>
      </c>
      <c r="T28" s="72">
        <v>690.5</v>
      </c>
      <c r="U28" s="72">
        <v>656.5</v>
      </c>
      <c r="V28" s="72">
        <v>622.5</v>
      </c>
      <c r="W28" s="72">
        <v>597.5</v>
      </c>
      <c r="X28" s="72">
        <v>556</v>
      </c>
      <c r="Y28" s="72">
        <v>518</v>
      </c>
      <c r="Z28" s="73"/>
      <c r="AA28" s="74">
        <f>SUM(B28:Z28)</f>
        <v>14583.5</v>
      </c>
    </row>
    <row r="29" spans="1:27" ht="24.95" customHeight="1" x14ac:dyDescent="0.2">
      <c r="A29" s="75" t="s">
        <v>23</v>
      </c>
      <c r="B29" s="76">
        <v>4327.4049999999997</v>
      </c>
      <c r="C29" s="77">
        <v>4163.076</v>
      </c>
      <c r="D29" s="77">
        <v>4029.252</v>
      </c>
      <c r="E29" s="77">
        <v>3978.2539999999999</v>
      </c>
      <c r="F29" s="77">
        <v>4013.3820000000001</v>
      </c>
      <c r="G29" s="77">
        <v>4232.1030000000001</v>
      </c>
      <c r="H29" s="77">
        <v>4529.2420000000002</v>
      </c>
      <c r="I29" s="77">
        <v>4919.4040000000005</v>
      </c>
      <c r="J29" s="77">
        <v>5369.71</v>
      </c>
      <c r="K29" s="77">
        <v>5646.71</v>
      </c>
      <c r="L29" s="77">
        <v>5987.98</v>
      </c>
      <c r="M29" s="77">
        <v>6082.3360000000002</v>
      </c>
      <c r="N29" s="77">
        <v>6078.741</v>
      </c>
      <c r="O29" s="77">
        <v>5841.5240000000003</v>
      </c>
      <c r="P29" s="77">
        <v>5808.89</v>
      </c>
      <c r="Q29" s="77">
        <v>5805.9160000000002</v>
      </c>
      <c r="R29" s="77">
        <v>5789.2240000000002</v>
      </c>
      <c r="S29" s="77">
        <v>6230.2659999999996</v>
      </c>
      <c r="T29" s="77">
        <v>6181.5910000000003</v>
      </c>
      <c r="U29" s="77">
        <v>6117.1090000000004</v>
      </c>
      <c r="V29" s="77">
        <v>5782.558</v>
      </c>
      <c r="W29" s="77">
        <v>5640.8019999999997</v>
      </c>
      <c r="X29" s="77">
        <v>5348.8639999999996</v>
      </c>
      <c r="Y29" s="77">
        <v>4871.817</v>
      </c>
      <c r="Z29" s="78"/>
      <c r="AA29" s="79">
        <f>SUM(B29:Z29)</f>
        <v>126776.156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4843.9049999999997</v>
      </c>
      <c r="C31" s="62">
        <f t="shared" si="4"/>
        <v>4661.076</v>
      </c>
      <c r="D31" s="62">
        <f t="shared" si="4"/>
        <v>4522.2520000000004</v>
      </c>
      <c r="E31" s="62">
        <f t="shared" si="4"/>
        <v>4462.2539999999999</v>
      </c>
      <c r="F31" s="62">
        <f t="shared" si="4"/>
        <v>4504.3819999999996</v>
      </c>
      <c r="G31" s="62">
        <f t="shared" si="4"/>
        <v>4744.1030000000001</v>
      </c>
      <c r="H31" s="62">
        <f t="shared" si="4"/>
        <v>5087.2420000000002</v>
      </c>
      <c r="I31" s="62">
        <f t="shared" si="4"/>
        <v>5492.9040000000005</v>
      </c>
      <c r="J31" s="62">
        <f t="shared" si="4"/>
        <v>5993.21</v>
      </c>
      <c r="K31" s="62">
        <f t="shared" si="4"/>
        <v>6306.21</v>
      </c>
      <c r="L31" s="62">
        <f t="shared" si="4"/>
        <v>6691.98</v>
      </c>
      <c r="M31" s="62">
        <f t="shared" si="4"/>
        <v>6814.3360000000002</v>
      </c>
      <c r="N31" s="62">
        <f t="shared" si="4"/>
        <v>6808.241</v>
      </c>
      <c r="O31" s="62">
        <f t="shared" si="4"/>
        <v>6541.5240000000003</v>
      </c>
      <c r="P31" s="62">
        <f t="shared" si="4"/>
        <v>6474.39</v>
      </c>
      <c r="Q31" s="62">
        <f t="shared" si="4"/>
        <v>6459.4160000000002</v>
      </c>
      <c r="R31" s="62">
        <f t="shared" si="4"/>
        <v>6443.2240000000002</v>
      </c>
      <c r="S31" s="62">
        <f t="shared" si="4"/>
        <v>6925.2659999999996</v>
      </c>
      <c r="T31" s="62">
        <f t="shared" si="4"/>
        <v>6872.0910000000003</v>
      </c>
      <c r="U31" s="62">
        <f t="shared" si="4"/>
        <v>6773.6090000000004</v>
      </c>
      <c r="V31" s="62">
        <f t="shared" si="4"/>
        <v>6405.058</v>
      </c>
      <c r="W31" s="62">
        <f t="shared" si="4"/>
        <v>6238.3019999999997</v>
      </c>
      <c r="X31" s="62">
        <f t="shared" si="4"/>
        <v>5904.8639999999996</v>
      </c>
      <c r="Y31" s="62">
        <f t="shared" si="4"/>
        <v>5389.817</v>
      </c>
      <c r="Z31" s="63">
        <f t="shared" si="4"/>
        <v>0</v>
      </c>
      <c r="AA31" s="64">
        <f t="shared" si="4"/>
        <v>141359.65600000002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26</v>
      </c>
      <c r="C34" s="95">
        <v>26</v>
      </c>
      <c r="D34" s="95">
        <v>26</v>
      </c>
      <c r="E34" s="95">
        <v>26</v>
      </c>
      <c r="F34" s="95">
        <v>26</v>
      </c>
      <c r="G34" s="95">
        <v>26</v>
      </c>
      <c r="H34" s="95">
        <v>26</v>
      </c>
      <c r="I34" s="95"/>
      <c r="J34" s="95"/>
      <c r="K34" s="95"/>
      <c r="L34" s="95">
        <v>72</v>
      </c>
      <c r="M34" s="95">
        <v>74</v>
      </c>
      <c r="N34" s="95">
        <v>61</v>
      </c>
      <c r="O34" s="95">
        <v>57</v>
      </c>
      <c r="P34" s="95">
        <v>53</v>
      </c>
      <c r="Q34" s="95">
        <v>50</v>
      </c>
      <c r="R34" s="95">
        <v>64</v>
      </c>
      <c r="S34" s="95">
        <v>99</v>
      </c>
      <c r="T34" s="95">
        <v>77</v>
      </c>
      <c r="U34" s="95">
        <v>86</v>
      </c>
      <c r="V34" s="95">
        <v>86</v>
      </c>
      <c r="W34" s="95">
        <v>233</v>
      </c>
      <c r="X34" s="95">
        <v>280</v>
      </c>
      <c r="Y34" s="95">
        <v>242</v>
      </c>
      <c r="Z34" s="96"/>
      <c r="AA34" s="74">
        <f t="shared" ref="AA34:AA39" si="5">SUM(B34:Z34)</f>
        <v>1716</v>
      </c>
    </row>
    <row r="35" spans="1:27" ht="24.95" customHeight="1" x14ac:dyDescent="0.2">
      <c r="A35" s="97" t="s">
        <v>41</v>
      </c>
      <c r="B35" s="98">
        <v>27</v>
      </c>
      <c r="C35" s="99">
        <v>13</v>
      </c>
      <c r="D35" s="99">
        <v>12</v>
      </c>
      <c r="E35" s="99">
        <v>12</v>
      </c>
      <c r="F35" s="99">
        <v>11</v>
      </c>
      <c r="G35" s="99">
        <v>11</v>
      </c>
      <c r="H35" s="99">
        <v>9</v>
      </c>
      <c r="I35" s="99">
        <v>11</v>
      </c>
      <c r="J35" s="99">
        <v>41</v>
      </c>
      <c r="K35" s="99">
        <v>42</v>
      </c>
      <c r="L35" s="99">
        <v>77</v>
      </c>
      <c r="M35" s="99">
        <v>75</v>
      </c>
      <c r="N35" s="99">
        <v>74</v>
      </c>
      <c r="O35" s="99">
        <v>69</v>
      </c>
      <c r="P35" s="99">
        <v>77</v>
      </c>
      <c r="Q35" s="99">
        <v>72</v>
      </c>
      <c r="R35" s="99">
        <v>52</v>
      </c>
      <c r="S35" s="99">
        <v>52</v>
      </c>
      <c r="T35" s="99">
        <v>52</v>
      </c>
      <c r="U35" s="99">
        <v>74</v>
      </c>
      <c r="V35" s="99">
        <v>107</v>
      </c>
      <c r="W35" s="99">
        <v>214</v>
      </c>
      <c r="X35" s="99">
        <v>194</v>
      </c>
      <c r="Y35" s="99">
        <v>132</v>
      </c>
      <c r="Z35" s="100"/>
      <c r="AA35" s="79">
        <f t="shared" si="5"/>
        <v>1510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>
        <v>230.6</v>
      </c>
      <c r="S36" s="99">
        <v>334.3</v>
      </c>
      <c r="T36" s="99"/>
      <c r="U36" s="99"/>
      <c r="V36" s="99"/>
      <c r="W36" s="99"/>
      <c r="X36" s="99"/>
      <c r="Y36" s="99"/>
      <c r="Z36" s="100"/>
      <c r="AA36" s="79">
        <f t="shared" si="5"/>
        <v>564.9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479.7</v>
      </c>
      <c r="D38" s="99">
        <v>483.6</v>
      </c>
      <c r="E38" s="99">
        <v>500</v>
      </c>
      <c r="F38" s="99">
        <v>453.1</v>
      </c>
      <c r="G38" s="99">
        <v>309.7</v>
      </c>
      <c r="H38" s="99">
        <v>500</v>
      </c>
      <c r="I38" s="99">
        <v>500</v>
      </c>
      <c r="J38" s="99">
        <v>500</v>
      </c>
      <c r="K38" s="99">
        <v>280.39999999999998</v>
      </c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7506.5</v>
      </c>
    </row>
    <row r="39" spans="1:27" ht="30" customHeight="1" thickBot="1" x14ac:dyDescent="0.25">
      <c r="A39" s="86" t="s">
        <v>45</v>
      </c>
      <c r="B39" s="87">
        <f t="shared" ref="B39:Z39" si="6">SUM(B34:B38)</f>
        <v>553</v>
      </c>
      <c r="C39" s="88">
        <f t="shared" si="6"/>
        <v>518.70000000000005</v>
      </c>
      <c r="D39" s="88">
        <f t="shared" si="6"/>
        <v>521.6</v>
      </c>
      <c r="E39" s="88">
        <f t="shared" si="6"/>
        <v>538</v>
      </c>
      <c r="F39" s="88">
        <f t="shared" si="6"/>
        <v>490.1</v>
      </c>
      <c r="G39" s="88">
        <f t="shared" si="6"/>
        <v>346.7</v>
      </c>
      <c r="H39" s="88">
        <f t="shared" si="6"/>
        <v>535</v>
      </c>
      <c r="I39" s="88">
        <f t="shared" si="6"/>
        <v>511</v>
      </c>
      <c r="J39" s="88">
        <f t="shared" si="6"/>
        <v>541</v>
      </c>
      <c r="K39" s="88">
        <f t="shared" si="6"/>
        <v>322.39999999999998</v>
      </c>
      <c r="L39" s="88">
        <f t="shared" si="6"/>
        <v>149</v>
      </c>
      <c r="M39" s="88">
        <f t="shared" si="6"/>
        <v>149</v>
      </c>
      <c r="N39" s="88">
        <f t="shared" si="6"/>
        <v>135</v>
      </c>
      <c r="O39" s="88">
        <f t="shared" si="6"/>
        <v>126</v>
      </c>
      <c r="P39" s="88">
        <f t="shared" si="6"/>
        <v>130</v>
      </c>
      <c r="Q39" s="88">
        <f t="shared" si="6"/>
        <v>122</v>
      </c>
      <c r="R39" s="88">
        <f t="shared" si="6"/>
        <v>346.6</v>
      </c>
      <c r="S39" s="88">
        <f t="shared" si="6"/>
        <v>485.3</v>
      </c>
      <c r="T39" s="88">
        <f t="shared" si="6"/>
        <v>629</v>
      </c>
      <c r="U39" s="88">
        <f t="shared" si="6"/>
        <v>660</v>
      </c>
      <c r="V39" s="88">
        <f t="shared" si="6"/>
        <v>693</v>
      </c>
      <c r="W39" s="88">
        <f t="shared" si="6"/>
        <v>947</v>
      </c>
      <c r="X39" s="88">
        <f t="shared" si="6"/>
        <v>974</v>
      </c>
      <c r="Y39" s="88">
        <f t="shared" si="6"/>
        <v>874</v>
      </c>
      <c r="Z39" s="89">
        <f t="shared" si="6"/>
        <v>0</v>
      </c>
      <c r="AA39" s="90">
        <f t="shared" si="5"/>
        <v>11297.400000000001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230.6</v>
      </c>
      <c r="S44" s="99">
        <v>334.3</v>
      </c>
      <c r="T44" s="99"/>
      <c r="U44" s="99"/>
      <c r="V44" s="99"/>
      <c r="W44" s="99"/>
      <c r="X44" s="99"/>
      <c r="Y44" s="99"/>
      <c r="Z44" s="100"/>
      <c r="AA44" s="79">
        <f t="shared" si="7"/>
        <v>564.9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479.7</v>
      </c>
      <c r="D46" s="99">
        <v>483.6</v>
      </c>
      <c r="E46" s="99">
        <v>500</v>
      </c>
      <c r="F46" s="99">
        <v>453.1</v>
      </c>
      <c r="G46" s="99">
        <v>309.7</v>
      </c>
      <c r="H46" s="99">
        <v>500</v>
      </c>
      <c r="I46" s="99">
        <v>500</v>
      </c>
      <c r="J46" s="99">
        <v>500</v>
      </c>
      <c r="K46" s="99">
        <v>280.39999999999998</v>
      </c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7506.5</v>
      </c>
    </row>
    <row r="47" spans="1:27" ht="24.95" customHeight="1" x14ac:dyDescent="0.2">
      <c r="A47" s="85" t="s">
        <v>47</v>
      </c>
      <c r="B47" s="98">
        <v>121</v>
      </c>
      <c r="C47" s="99">
        <v>136.5</v>
      </c>
      <c r="D47" s="99">
        <v>132.5</v>
      </c>
      <c r="E47" s="99">
        <v>131.5</v>
      </c>
      <c r="F47" s="99">
        <v>139.5</v>
      </c>
      <c r="G47" s="99">
        <v>140</v>
      </c>
      <c r="H47" s="99">
        <v>145</v>
      </c>
      <c r="I47" s="99">
        <v>150</v>
      </c>
      <c r="J47" s="99">
        <v>150</v>
      </c>
      <c r="K47" s="99">
        <v>150</v>
      </c>
      <c r="L47" s="99">
        <v>144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132</v>
      </c>
      <c r="W47" s="99">
        <v>150</v>
      </c>
      <c r="X47" s="99">
        <v>121.5</v>
      </c>
      <c r="Y47" s="99">
        <v>91.5</v>
      </c>
      <c r="Z47" s="100"/>
      <c r="AA47" s="79">
        <f t="shared" si="7"/>
        <v>3385</v>
      </c>
    </row>
    <row r="48" spans="1:27" ht="30" customHeight="1" thickBot="1" x14ac:dyDescent="0.25">
      <c r="A48" s="86" t="s">
        <v>48</v>
      </c>
      <c r="B48" s="87">
        <f>SUM(B42:B47)</f>
        <v>621</v>
      </c>
      <c r="C48" s="88">
        <f t="shared" ref="C48:Z48" si="8">SUM(C42:C47)</f>
        <v>616.20000000000005</v>
      </c>
      <c r="D48" s="88">
        <f t="shared" si="8"/>
        <v>616.1</v>
      </c>
      <c r="E48" s="88">
        <f t="shared" si="8"/>
        <v>631.5</v>
      </c>
      <c r="F48" s="88">
        <f t="shared" si="8"/>
        <v>592.6</v>
      </c>
      <c r="G48" s="88">
        <f t="shared" si="8"/>
        <v>449.7</v>
      </c>
      <c r="H48" s="88">
        <f t="shared" si="8"/>
        <v>645</v>
      </c>
      <c r="I48" s="88">
        <f t="shared" si="8"/>
        <v>650</v>
      </c>
      <c r="J48" s="88">
        <f t="shared" si="8"/>
        <v>650</v>
      </c>
      <c r="K48" s="88">
        <f t="shared" si="8"/>
        <v>430.4</v>
      </c>
      <c r="L48" s="88">
        <f t="shared" si="8"/>
        <v>144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380.6</v>
      </c>
      <c r="S48" s="88">
        <f t="shared" si="8"/>
        <v>484.3</v>
      </c>
      <c r="T48" s="88">
        <f t="shared" si="8"/>
        <v>650</v>
      </c>
      <c r="U48" s="88">
        <f t="shared" si="8"/>
        <v>650</v>
      </c>
      <c r="V48" s="88">
        <f t="shared" si="8"/>
        <v>632</v>
      </c>
      <c r="W48" s="88">
        <f t="shared" si="8"/>
        <v>650</v>
      </c>
      <c r="X48" s="88">
        <f t="shared" si="8"/>
        <v>621.5</v>
      </c>
      <c r="Y48" s="88">
        <f t="shared" si="8"/>
        <v>591.5</v>
      </c>
      <c r="Z48" s="89">
        <f t="shared" si="8"/>
        <v>0</v>
      </c>
      <c r="AA48" s="90">
        <f t="shared" si="7"/>
        <v>11456.400000000001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5343.9049999999988</v>
      </c>
      <c r="C51" s="88">
        <f t="shared" si="10"/>
        <v>5140.7759999999998</v>
      </c>
      <c r="D51" s="88">
        <f t="shared" si="10"/>
        <v>5005.8520000000008</v>
      </c>
      <c r="E51" s="88">
        <f t="shared" si="10"/>
        <v>4962.2539999999999</v>
      </c>
      <c r="F51" s="88">
        <f t="shared" si="10"/>
        <v>4957.482</v>
      </c>
      <c r="G51" s="88">
        <f t="shared" si="10"/>
        <v>5053.802999999999</v>
      </c>
      <c r="H51" s="88">
        <f t="shared" si="10"/>
        <v>5587.2420000000002</v>
      </c>
      <c r="I51" s="88">
        <f t="shared" si="10"/>
        <v>5992.9040000000005</v>
      </c>
      <c r="J51" s="88">
        <f t="shared" si="10"/>
        <v>6493.2099999999991</v>
      </c>
      <c r="K51" s="88">
        <f t="shared" si="10"/>
        <v>6586.61</v>
      </c>
      <c r="L51" s="88">
        <f t="shared" si="10"/>
        <v>6691.98</v>
      </c>
      <c r="M51" s="88">
        <f t="shared" si="10"/>
        <v>6814.3359999999993</v>
      </c>
      <c r="N51" s="88">
        <f t="shared" si="10"/>
        <v>6808.241</v>
      </c>
      <c r="O51" s="88">
        <f t="shared" si="10"/>
        <v>6541.5239999999994</v>
      </c>
      <c r="P51" s="88">
        <f t="shared" si="10"/>
        <v>6474.39</v>
      </c>
      <c r="Q51" s="88">
        <f t="shared" si="10"/>
        <v>6459.4160000000011</v>
      </c>
      <c r="R51" s="88">
        <f t="shared" si="10"/>
        <v>6673.8240000000005</v>
      </c>
      <c r="S51" s="88">
        <f t="shared" si="10"/>
        <v>7259.5660000000007</v>
      </c>
      <c r="T51" s="88">
        <f t="shared" si="10"/>
        <v>7372.0910000000003</v>
      </c>
      <c r="U51" s="88">
        <f t="shared" si="10"/>
        <v>7273.6090000000004</v>
      </c>
      <c r="V51" s="88">
        <f t="shared" si="10"/>
        <v>6905.058</v>
      </c>
      <c r="W51" s="88">
        <f t="shared" si="10"/>
        <v>6738.3019999999997</v>
      </c>
      <c r="X51" s="88">
        <f t="shared" si="10"/>
        <v>6404.8639999999996</v>
      </c>
      <c r="Y51" s="88">
        <f t="shared" si="10"/>
        <v>5889.817</v>
      </c>
      <c r="Z51" s="89">
        <f t="shared" si="10"/>
        <v>0</v>
      </c>
      <c r="AA51" s="104">
        <f>SUM(B51:Z51)</f>
        <v>149431.05600000001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-663.09999999999991</v>
      </c>
      <c r="C4" s="18">
        <v>-750.3</v>
      </c>
      <c r="D4" s="18">
        <v>-765.4</v>
      </c>
      <c r="E4" s="18">
        <v>-738.7</v>
      </c>
      <c r="F4" s="18">
        <v>-819.9</v>
      </c>
      <c r="G4" s="18">
        <v>-964.3</v>
      </c>
      <c r="H4" s="18">
        <v>-765</v>
      </c>
      <c r="I4" s="18">
        <v>-496.1</v>
      </c>
      <c r="J4" s="18">
        <v>-606.5</v>
      </c>
      <c r="K4" s="18">
        <v>-568.4</v>
      </c>
      <c r="L4" s="18">
        <v>-1026.5</v>
      </c>
      <c r="M4" s="18">
        <v>-1272.8</v>
      </c>
      <c r="N4" s="18">
        <v>-1384</v>
      </c>
      <c r="O4" s="18">
        <v>-1411.2</v>
      </c>
      <c r="P4" s="18">
        <v>-1372.8</v>
      </c>
      <c r="Q4" s="18">
        <v>-1151.3</v>
      </c>
      <c r="R4" s="18">
        <v>-269.39999999999998</v>
      </c>
      <c r="S4" s="18">
        <v>41.100000000000023</v>
      </c>
      <c r="T4" s="18">
        <v>354.4</v>
      </c>
      <c r="U4" s="18">
        <v>345.8</v>
      </c>
      <c r="V4" s="18">
        <v>480</v>
      </c>
      <c r="W4" s="18">
        <v>381.2</v>
      </c>
      <c r="X4" s="18">
        <v>-66.100000000000023</v>
      </c>
      <c r="Y4" s="18">
        <v>108.10000000000002</v>
      </c>
      <c r="Z4" s="19"/>
      <c r="AA4" s="111">
        <f>SUM(B4:Z4)</f>
        <v>-13381.199999999999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69.13</v>
      </c>
      <c r="C7" s="117">
        <v>85.4</v>
      </c>
      <c r="D7" s="117">
        <v>77.75</v>
      </c>
      <c r="E7" s="117">
        <v>62.71</v>
      </c>
      <c r="F7" s="117">
        <v>76.930000000000007</v>
      </c>
      <c r="G7" s="117">
        <v>76.930000000000007</v>
      </c>
      <c r="H7" s="117">
        <v>85.66</v>
      </c>
      <c r="I7" s="117">
        <v>69.150000000000006</v>
      </c>
      <c r="J7" s="117">
        <v>85.65</v>
      </c>
      <c r="K7" s="117">
        <v>99</v>
      </c>
      <c r="L7" s="117">
        <v>95.92</v>
      </c>
      <c r="M7" s="117">
        <v>100</v>
      </c>
      <c r="N7" s="117">
        <v>96.43</v>
      </c>
      <c r="O7" s="117">
        <v>90</v>
      </c>
      <c r="P7" s="117">
        <v>97.86</v>
      </c>
      <c r="Q7" s="117">
        <v>90.85</v>
      </c>
      <c r="R7" s="117">
        <v>99.99</v>
      </c>
      <c r="S7" s="117">
        <v>105</v>
      </c>
      <c r="T7" s="117">
        <v>104.96</v>
      </c>
      <c r="U7" s="117">
        <v>93.23</v>
      </c>
      <c r="V7" s="117">
        <v>88.97</v>
      </c>
      <c r="W7" s="117">
        <v>76.44</v>
      </c>
      <c r="X7" s="117">
        <v>75.430000000000007</v>
      </c>
      <c r="Y7" s="117">
        <v>69.13</v>
      </c>
      <c r="Z7" s="118"/>
      <c r="AA7" s="119">
        <f>IF(SUM(B7:Z7)&lt;&gt;0,AVERAGEIF(B7:Z7,"&lt;&gt;"""),"")</f>
        <v>86.355000000000004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1163.0999999999999</v>
      </c>
      <c r="C13" s="129">
        <v>1230</v>
      </c>
      <c r="D13" s="129">
        <v>1249</v>
      </c>
      <c r="E13" s="129">
        <v>1238.7</v>
      </c>
      <c r="F13" s="129">
        <v>1273</v>
      </c>
      <c r="G13" s="129">
        <v>1274</v>
      </c>
      <c r="H13" s="129">
        <v>1265</v>
      </c>
      <c r="I13" s="129">
        <v>996.1</v>
      </c>
      <c r="J13" s="129">
        <v>1106.5</v>
      </c>
      <c r="K13" s="129">
        <v>848.8</v>
      </c>
      <c r="L13" s="129">
        <v>745</v>
      </c>
      <c r="M13" s="129">
        <v>772.8</v>
      </c>
      <c r="N13" s="129">
        <v>884</v>
      </c>
      <c r="O13" s="129">
        <v>911.2</v>
      </c>
      <c r="P13" s="129">
        <v>872.8</v>
      </c>
      <c r="Q13" s="129">
        <v>762.3</v>
      </c>
      <c r="R13" s="129"/>
      <c r="S13" s="129"/>
      <c r="T13" s="129">
        <v>145.6</v>
      </c>
      <c r="U13" s="129">
        <v>154.19999999999999</v>
      </c>
      <c r="V13" s="129">
        <v>20</v>
      </c>
      <c r="W13" s="129">
        <v>118.8</v>
      </c>
      <c r="X13" s="129">
        <v>566.1</v>
      </c>
      <c r="Y13" s="130">
        <v>391.9</v>
      </c>
      <c r="Z13" s="131"/>
      <c r="AA13" s="132">
        <f t="shared" si="0"/>
        <v>17988.899999999998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>
        <v>281.5</v>
      </c>
      <c r="M15" s="133">
        <v>500</v>
      </c>
      <c r="N15" s="133">
        <v>500</v>
      </c>
      <c r="O15" s="133">
        <v>500</v>
      </c>
      <c r="P15" s="133">
        <v>500</v>
      </c>
      <c r="Q15" s="133">
        <v>389</v>
      </c>
      <c r="R15" s="133">
        <v>500</v>
      </c>
      <c r="S15" s="133">
        <v>293.2</v>
      </c>
      <c r="T15" s="133"/>
      <c r="U15" s="133"/>
      <c r="V15" s="133"/>
      <c r="W15" s="133"/>
      <c r="X15" s="133"/>
      <c r="Y15" s="133"/>
      <c r="Z15" s="131"/>
      <c r="AA15" s="132">
        <f t="shared" si="0"/>
        <v>3463.7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1163.0999999999999</v>
      </c>
      <c r="C16" s="135">
        <f t="shared" si="1"/>
        <v>1230</v>
      </c>
      <c r="D16" s="135">
        <f t="shared" si="1"/>
        <v>1249</v>
      </c>
      <c r="E16" s="135">
        <f t="shared" si="1"/>
        <v>1238.7</v>
      </c>
      <c r="F16" s="135">
        <f t="shared" si="1"/>
        <v>1273</v>
      </c>
      <c r="G16" s="135">
        <f t="shared" si="1"/>
        <v>1274</v>
      </c>
      <c r="H16" s="135">
        <f t="shared" si="1"/>
        <v>1265</v>
      </c>
      <c r="I16" s="135">
        <f t="shared" si="1"/>
        <v>996.1</v>
      </c>
      <c r="J16" s="135">
        <f t="shared" si="1"/>
        <v>1106.5</v>
      </c>
      <c r="K16" s="135">
        <f t="shared" si="1"/>
        <v>848.8</v>
      </c>
      <c r="L16" s="135">
        <f t="shared" si="1"/>
        <v>1026.5</v>
      </c>
      <c r="M16" s="135">
        <f t="shared" si="1"/>
        <v>1272.8</v>
      </c>
      <c r="N16" s="135">
        <f t="shared" si="1"/>
        <v>1384</v>
      </c>
      <c r="O16" s="135">
        <f t="shared" si="1"/>
        <v>1411.2</v>
      </c>
      <c r="P16" s="135">
        <f t="shared" si="1"/>
        <v>1372.8</v>
      </c>
      <c r="Q16" s="135">
        <f t="shared" si="1"/>
        <v>1151.3</v>
      </c>
      <c r="R16" s="135">
        <f t="shared" si="1"/>
        <v>500</v>
      </c>
      <c r="S16" s="135">
        <f t="shared" si="1"/>
        <v>293.2</v>
      </c>
      <c r="T16" s="135">
        <f t="shared" si="1"/>
        <v>145.6</v>
      </c>
      <c r="U16" s="135">
        <f t="shared" si="1"/>
        <v>154.19999999999999</v>
      </c>
      <c r="V16" s="135">
        <f t="shared" si="1"/>
        <v>20</v>
      </c>
      <c r="W16" s="135">
        <f t="shared" si="1"/>
        <v>118.8</v>
      </c>
      <c r="X16" s="135">
        <f t="shared" si="1"/>
        <v>566.1</v>
      </c>
      <c r="Y16" s="135">
        <f t="shared" si="1"/>
        <v>391.9</v>
      </c>
      <c r="Z16" s="136" t="str">
        <f t="shared" si="1"/>
        <v/>
      </c>
      <c r="AA16" s="90">
        <f t="shared" si="0"/>
        <v>21452.599999999995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230.6</v>
      </c>
      <c r="S21" s="129">
        <v>334.3</v>
      </c>
      <c r="T21" s="129"/>
      <c r="U21" s="129"/>
      <c r="V21" s="129"/>
      <c r="W21" s="129"/>
      <c r="X21" s="129"/>
      <c r="Y21" s="130"/>
      <c r="Z21" s="131"/>
      <c r="AA21" s="132">
        <f t="shared" si="2"/>
        <v>564.9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479.7</v>
      </c>
      <c r="D23" s="133">
        <v>483.6</v>
      </c>
      <c r="E23" s="133">
        <v>500</v>
      </c>
      <c r="F23" s="133">
        <v>453.1</v>
      </c>
      <c r="G23" s="133">
        <v>309.7</v>
      </c>
      <c r="H23" s="133">
        <v>500</v>
      </c>
      <c r="I23" s="133">
        <v>500</v>
      </c>
      <c r="J23" s="133">
        <v>500</v>
      </c>
      <c r="K23" s="133">
        <v>280.39999999999998</v>
      </c>
      <c r="L23" s="133"/>
      <c r="M23" s="133"/>
      <c r="N23" s="133"/>
      <c r="O23" s="133"/>
      <c r="P23" s="133"/>
      <c r="Q23" s="133"/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7506.5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479.7</v>
      </c>
      <c r="D24" s="135">
        <f t="shared" si="3"/>
        <v>483.6</v>
      </c>
      <c r="E24" s="135">
        <f t="shared" si="3"/>
        <v>500</v>
      </c>
      <c r="F24" s="135">
        <f t="shared" si="3"/>
        <v>453.1</v>
      </c>
      <c r="G24" s="135">
        <f t="shared" si="3"/>
        <v>309.7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280.39999999999998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230.6</v>
      </c>
      <c r="S24" s="135">
        <f t="shared" si="3"/>
        <v>334.3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8071.4000000000005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2024-01-19T12:05:06Z</dcterms:created>
  <dcterms:modified xsi:type="dcterms:W3CDTF">2024-01-19T12:05:07Z</dcterms:modified>
</cp:coreProperties>
</file>