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<sst xmlns="http://schemas.openxmlformats.org/spreadsheetml/2006/main" count="117" uniqueCount="53">
  <si>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18/01/2024 14:01:32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</si>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</sst>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4E-4D23-8417-810A01CB069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75.5</c:v>
                </c:pt>
                <c:pt idx="1">
                  <c:v>75.5</c:v>
                </c:pt>
                <c:pt idx="2">
                  <c:v>75.5</c:v>
                </c:pt>
                <c:pt idx="3">
                  <c:v>80.5</c:v>
                </c:pt>
                <c:pt idx="4">
                  <c:v>82.5</c:v>
                </c:pt>
                <c:pt idx="5">
                  <c:v>80.5</c:v>
                </c:pt>
                <c:pt idx="6">
                  <c:v>85.5</c:v>
                </c:pt>
                <c:pt idx="7">
                  <c:v>85.5</c:v>
                </c:pt>
                <c:pt idx="8">
                  <c:v>85.5</c:v>
                </c:pt>
                <c:pt idx="9">
                  <c:v>85.5</c:v>
                </c:pt>
                <c:pt idx="10">
                  <c:v>90.5</c:v>
                </c:pt>
                <c:pt idx="11">
                  <c:v>90.5</c:v>
                </c:pt>
                <c:pt idx="12">
                  <c:v>95.5</c:v>
                </c:pt>
                <c:pt idx="13">
                  <c:v>99</c:v>
                </c:pt>
                <c:pt idx="14">
                  <c:v>113</c:v>
                </c:pt>
                <c:pt idx="15">
                  <c:v>135</c:v>
                </c:pt>
                <c:pt idx="16">
                  <c:v>172</c:v>
                </c:pt>
                <c:pt idx="17">
                  <c:v>206</c:v>
                </c:pt>
                <c:pt idx="18">
                  <c:v>213</c:v>
                </c:pt>
                <c:pt idx="19">
                  <c:v>210</c:v>
                </c:pt>
                <c:pt idx="20">
                  <c:v>186</c:v>
                </c:pt>
                <c:pt idx="21">
                  <c:v>153</c:v>
                </c:pt>
                <c:pt idx="22">
                  <c:v>119</c:v>
                </c:pt>
                <c:pt idx="23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4E-4D23-8417-810A01CB069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1046</c:v>
                </c:pt>
                <c:pt idx="1">
                  <c:v>1046</c:v>
                </c:pt>
                <c:pt idx="2">
                  <c:v>946</c:v>
                </c:pt>
                <c:pt idx="3">
                  <c:v>946</c:v>
                </c:pt>
                <c:pt idx="4">
                  <c:v>946</c:v>
                </c:pt>
                <c:pt idx="5">
                  <c:v>1138</c:v>
                </c:pt>
                <c:pt idx="6">
                  <c:v>1751</c:v>
                </c:pt>
                <c:pt idx="7">
                  <c:v>2301</c:v>
                </c:pt>
                <c:pt idx="8">
                  <c:v>2414.721</c:v>
                </c:pt>
                <c:pt idx="9">
                  <c:v>2168.3409999999999</c:v>
                </c:pt>
                <c:pt idx="10">
                  <c:v>1815.856</c:v>
                </c:pt>
                <c:pt idx="11">
                  <c:v>1579</c:v>
                </c:pt>
                <c:pt idx="12">
                  <c:v>1579</c:v>
                </c:pt>
                <c:pt idx="13">
                  <c:v>1839</c:v>
                </c:pt>
                <c:pt idx="14">
                  <c:v>2041</c:v>
                </c:pt>
                <c:pt idx="15">
                  <c:v>2231</c:v>
                </c:pt>
                <c:pt idx="16">
                  <c:v>2786.3130000000001</c:v>
                </c:pt>
                <c:pt idx="17">
                  <c:v>3039.7240000000002</c:v>
                </c:pt>
                <c:pt idx="18">
                  <c:v>3076.7570000000001</c:v>
                </c:pt>
                <c:pt idx="19">
                  <c:v>2698.3510000000001</c:v>
                </c:pt>
                <c:pt idx="20">
                  <c:v>2612.5430000000001</c:v>
                </c:pt>
                <c:pt idx="21">
                  <c:v>2386</c:v>
                </c:pt>
                <c:pt idx="22">
                  <c:v>2156</c:v>
                </c:pt>
                <c:pt idx="23">
                  <c:v>1799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4E-4D23-8417-810A01CB069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693.6</c:v>
                </c:pt>
                <c:pt idx="1">
                  <c:v>990.9</c:v>
                </c:pt>
                <c:pt idx="2">
                  <c:v>1061.2</c:v>
                </c:pt>
                <c:pt idx="3">
                  <c:v>1147.0999999999999</c:v>
                </c:pt>
                <c:pt idx="4">
                  <c:v>1355.9</c:v>
                </c:pt>
                <c:pt idx="5">
                  <c:v>1720.3</c:v>
                </c:pt>
                <c:pt idx="6">
                  <c:v>1461.3</c:v>
                </c:pt>
                <c:pt idx="7">
                  <c:v>974.2</c:v>
                </c:pt>
                <c:pt idx="8">
                  <c:v>354</c:v>
                </c:pt>
                <c:pt idx="9">
                  <c:v>268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523.4</c:v>
                </c:pt>
                <c:pt idx="15">
                  <c:v>613.20000000000005</c:v>
                </c:pt>
                <c:pt idx="16">
                  <c:v>539</c:v>
                </c:pt>
                <c:pt idx="17">
                  <c:v>587</c:v>
                </c:pt>
                <c:pt idx="18">
                  <c:v>613</c:v>
                </c:pt>
                <c:pt idx="19">
                  <c:v>1098.8</c:v>
                </c:pt>
                <c:pt idx="20">
                  <c:v>1183.7</c:v>
                </c:pt>
                <c:pt idx="21">
                  <c:v>1160.8</c:v>
                </c:pt>
                <c:pt idx="22">
                  <c:v>1521</c:v>
                </c:pt>
                <c:pt idx="23">
                  <c:v>1762.8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4E-4D23-8417-810A01CB069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3031.8119999999994</c:v>
                </c:pt>
                <c:pt idx="1">
                  <c:v>2918.674</c:v>
                </c:pt>
                <c:pt idx="2">
                  <c:v>2770.3160000000012</c:v>
                </c:pt>
                <c:pt idx="3">
                  <c:v>2621.9270000000001</c:v>
                </c:pt>
                <c:pt idx="4">
                  <c:v>2472.788</c:v>
                </c:pt>
                <c:pt idx="5">
                  <c:v>2346.5350000000008</c:v>
                </c:pt>
                <c:pt idx="6">
                  <c:v>2215.1120000000001</c:v>
                </c:pt>
                <c:pt idx="7">
                  <c:v>2592.4139999999998</c:v>
                </c:pt>
                <c:pt idx="8">
                  <c:v>3631.3910000000001</c:v>
                </c:pt>
                <c:pt idx="9">
                  <c:v>4654.8029999999981</c:v>
                </c:pt>
                <c:pt idx="10">
                  <c:v>5301.9789999999994</c:v>
                </c:pt>
                <c:pt idx="11">
                  <c:v>5480.9289999999992</c:v>
                </c:pt>
                <c:pt idx="12">
                  <c:v>5334.6120000000001</c:v>
                </c:pt>
                <c:pt idx="13">
                  <c:v>4868.9440000000004</c:v>
                </c:pt>
                <c:pt idx="14">
                  <c:v>4001.7450000000003</c:v>
                </c:pt>
                <c:pt idx="15">
                  <c:v>2886.0600000000009</c:v>
                </c:pt>
                <c:pt idx="16">
                  <c:v>2159.2480000000005</c:v>
                </c:pt>
                <c:pt idx="17">
                  <c:v>2070.4490000000001</c:v>
                </c:pt>
                <c:pt idx="18">
                  <c:v>2009.98</c:v>
                </c:pt>
                <c:pt idx="19">
                  <c:v>1875.7540000000001</c:v>
                </c:pt>
                <c:pt idx="20">
                  <c:v>1802.0280000000005</c:v>
                </c:pt>
                <c:pt idx="21">
                  <c:v>1732.5039999999999</c:v>
                </c:pt>
                <c:pt idx="22">
                  <c:v>1683.9499999999998</c:v>
                </c:pt>
                <c:pt idx="23">
                  <c:v>1631.2960000000003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4E-4D23-8417-810A01CB069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94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89</c:v>
                </c:pt>
                <c:pt idx="6">
                  <c:v>85</c:v>
                </c:pt>
                <c:pt idx="7">
                  <c:v>85</c:v>
                </c:pt>
                <c:pt idx="8">
                  <c:v>95</c:v>
                </c:pt>
                <c:pt idx="9">
                  <c:v>105</c:v>
                </c:pt>
                <c:pt idx="10">
                  <c:v>111</c:v>
                </c:pt>
                <c:pt idx="11">
                  <c:v>109</c:v>
                </c:pt>
                <c:pt idx="12">
                  <c:v>101</c:v>
                </c:pt>
                <c:pt idx="13">
                  <c:v>90</c:v>
                </c:pt>
                <c:pt idx="14">
                  <c:v>74</c:v>
                </c:pt>
                <c:pt idx="15">
                  <c:v>55</c:v>
                </c:pt>
                <c:pt idx="16">
                  <c:v>41</c:v>
                </c:pt>
                <c:pt idx="17">
                  <c:v>35</c:v>
                </c:pt>
                <c:pt idx="18">
                  <c:v>31</c:v>
                </c:pt>
                <c:pt idx="19">
                  <c:v>28</c:v>
                </c:pt>
                <c:pt idx="20">
                  <c:v>26</c:v>
                </c:pt>
                <c:pt idx="21">
                  <c:v>24</c:v>
                </c:pt>
                <c:pt idx="22">
                  <c:v>22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4E-4D23-8417-810A01CB069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60</c:v>
                </c:pt>
                <c:pt idx="5">
                  <c:v>86</c:v>
                </c:pt>
                <c:pt idx="6">
                  <c:v>531</c:v>
                </c:pt>
                <c:pt idx="7">
                  <c:v>558</c:v>
                </c:pt>
                <c:pt idx="8">
                  <c:v>534</c:v>
                </c:pt>
                <c:pt idx="9">
                  <c:v>480</c:v>
                </c:pt>
                <c:pt idx="10">
                  <c:v>184</c:v>
                </c:pt>
                <c:pt idx="11">
                  <c:v>184</c:v>
                </c:pt>
                <c:pt idx="12">
                  <c:v>172</c:v>
                </c:pt>
                <c:pt idx="13">
                  <c:v>146</c:v>
                </c:pt>
                <c:pt idx="14">
                  <c:v>120</c:v>
                </c:pt>
                <c:pt idx="15">
                  <c:v>573</c:v>
                </c:pt>
                <c:pt idx="16">
                  <c:v>1154</c:v>
                </c:pt>
                <c:pt idx="17">
                  <c:v>1385</c:v>
                </c:pt>
                <c:pt idx="18">
                  <c:v>1365</c:v>
                </c:pt>
                <c:pt idx="19">
                  <c:v>1236</c:v>
                </c:pt>
                <c:pt idx="20">
                  <c:v>960</c:v>
                </c:pt>
                <c:pt idx="21">
                  <c:v>703</c:v>
                </c:pt>
                <c:pt idx="22">
                  <c:v>349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24E-4D23-8417-810A01CB0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5558.9320000000007</c:v>
                </c:pt>
                <c:pt idx="1">
                  <c:v>5432.1039999999994</c:v>
                </c:pt>
                <c:pt idx="2">
                  <c:v>5253.9700000000012</c:v>
                </c:pt>
                <c:pt idx="3">
                  <c:v>5196.5419999999976</c:v>
                </c:pt>
                <c:pt idx="4">
                  <c:v>5318.2339999999986</c:v>
                </c:pt>
                <c:pt idx="5">
                  <c:v>5768.3229999999985</c:v>
                </c:pt>
                <c:pt idx="6">
                  <c:v>6436.8960000000006</c:v>
                </c:pt>
                <c:pt idx="7">
                  <c:v>6904.0680000000002</c:v>
                </c:pt>
                <c:pt idx="8">
                  <c:v>7422.648000000002</c:v>
                </c:pt>
                <c:pt idx="9">
                  <c:v>8069.6620000000012</c:v>
                </c:pt>
                <c:pt idx="10">
                  <c:v>7966.3730000000023</c:v>
                </c:pt>
                <c:pt idx="11">
                  <c:v>7906.4610000000002</c:v>
                </c:pt>
                <c:pt idx="12">
                  <c:v>7745.1500000000005</c:v>
                </c:pt>
                <c:pt idx="13">
                  <c:v>7505.9359999999997</c:v>
                </c:pt>
                <c:pt idx="14">
                  <c:v>7181.1160000000018</c:v>
                </c:pt>
                <c:pt idx="15">
                  <c:v>6801.2810000000009</c:v>
                </c:pt>
                <c:pt idx="16">
                  <c:v>7159.561999999999</c:v>
                </c:pt>
                <c:pt idx="17">
                  <c:v>7631.1449999999995</c:v>
                </c:pt>
                <c:pt idx="18">
                  <c:v>7616.7380000000003</c:v>
                </c:pt>
                <c:pt idx="19">
                  <c:v>7454.9149999999991</c:v>
                </c:pt>
                <c:pt idx="20">
                  <c:v>7078.3110000000033</c:v>
                </c:pt>
                <c:pt idx="21">
                  <c:v>6467.2890000000016</c:v>
                </c:pt>
                <c:pt idx="22">
                  <c:v>6158.9260000000031</c:v>
                </c:pt>
                <c:pt idx="23">
                  <c:v>5669.1329999999989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4E-4D23-8417-810A01CB0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59.62</c:v>
                </c:pt>
                <c:pt idx="1">
                  <c:v>49.35</c:v>
                </c:pt>
                <c:pt idx="2">
                  <c:v>60.53</c:v>
                </c:pt>
                <c:pt idx="3">
                  <c:v>62.76</c:v>
                </c:pt>
                <c:pt idx="4">
                  <c:v>63.32</c:v>
                </c:pt>
                <c:pt idx="5">
                  <c:v>67.53</c:v>
                </c:pt>
                <c:pt idx="6">
                  <c:v>78.19</c:v>
                </c:pt>
                <c:pt idx="7">
                  <c:v>93.05</c:v>
                </c:pt>
                <c:pt idx="8">
                  <c:v>104.28</c:v>
                </c:pt>
                <c:pt idx="9">
                  <c:v>103</c:v>
                </c:pt>
                <c:pt idx="10">
                  <c:v>95.01</c:v>
                </c:pt>
                <c:pt idx="11">
                  <c:v>86.7</c:v>
                </c:pt>
                <c:pt idx="12">
                  <c:v>78.17</c:v>
                </c:pt>
                <c:pt idx="13">
                  <c:v>74.17</c:v>
                </c:pt>
                <c:pt idx="14">
                  <c:v>75.989999999999995</c:v>
                </c:pt>
                <c:pt idx="15">
                  <c:v>93.46</c:v>
                </c:pt>
                <c:pt idx="16">
                  <c:v>98.89</c:v>
                </c:pt>
                <c:pt idx="17">
                  <c:v>106.93</c:v>
                </c:pt>
                <c:pt idx="18">
                  <c:v>107.17</c:v>
                </c:pt>
                <c:pt idx="19">
                  <c:v>98.1</c:v>
                </c:pt>
                <c:pt idx="20">
                  <c:v>97.91</c:v>
                </c:pt>
                <c:pt idx="21">
                  <c:v>74.38</c:v>
                </c:pt>
                <c:pt idx="22">
                  <c:v>79.14</c:v>
                </c:pt>
                <c:pt idx="23">
                  <c:v>67.349999999999994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24E-4D23-8417-810A01CB0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5558.9120000000003</v>
      </c>
      <c r="C4" s="18">
        <v>5432.0740000000005</v>
      </c>
      <c r="D4" s="18">
        <v>5254.0159999999996</v>
      </c>
      <c r="E4" s="18">
        <v>5196.527</v>
      </c>
      <c r="F4" s="18">
        <v>5318.188000000001</v>
      </c>
      <c r="G4" s="18">
        <v>5768.335</v>
      </c>
      <c r="H4" s="18">
        <v>6436.9120000000003</v>
      </c>
      <c r="I4" s="18">
        <v>6904.1140000000014</v>
      </c>
      <c r="J4" s="18">
        <v>7422.6120000000001</v>
      </c>
      <c r="K4" s="18">
        <v>8069.6439999999984</v>
      </c>
      <c r="L4" s="18">
        <v>7966.3349999999982</v>
      </c>
      <c r="M4" s="18">
        <v>7906.4289999999992</v>
      </c>
      <c r="N4" s="18">
        <v>7745.1119999999992</v>
      </c>
      <c r="O4" s="18">
        <v>7505.9439999999986</v>
      </c>
      <c r="P4" s="18">
        <v>7181.1449999999986</v>
      </c>
      <c r="Q4" s="18">
        <v>6801.26</v>
      </c>
      <c r="R4" s="18">
        <v>7159.5609999999997</v>
      </c>
      <c r="S4" s="18">
        <v>7631.1730000000016</v>
      </c>
      <c r="T4" s="18">
        <v>7616.7370000000019</v>
      </c>
      <c r="U4" s="18">
        <v>7454.9049999999988</v>
      </c>
      <c r="V4" s="18">
        <v>7078.2710000000006</v>
      </c>
      <c r="W4" s="18">
        <v>6467.3040000000001</v>
      </c>
      <c r="X4" s="18">
        <v>6158.9500000000007</v>
      </c>
      <c r="Y4" s="18">
        <v>5669.0959999999995</v>
      </c>
      <c r="Z4" s="19"/>
      <c r="AA4" s="20">
        <f>SUM(B4:Z4)</f>
        <v>161703.55600000001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59.62</v>
      </c>
      <c r="C7" s="28">
        <v>49.35</v>
      </c>
      <c r="D7" s="28">
        <v>60.53</v>
      </c>
      <c r="E7" s="28">
        <v>62.76</v>
      </c>
      <c r="F7" s="28">
        <v>63.32</v>
      </c>
      <c r="G7" s="28">
        <v>67.53</v>
      </c>
      <c r="H7" s="28">
        <v>78.19</v>
      </c>
      <c r="I7" s="28">
        <v>93.05</v>
      </c>
      <c r="J7" s="28">
        <v>104.28</v>
      </c>
      <c r="K7" s="28">
        <v>103</v>
      </c>
      <c r="L7" s="28">
        <v>95.01</v>
      </c>
      <c r="M7" s="28">
        <v>86.7</v>
      </c>
      <c r="N7" s="28">
        <v>78.17</v>
      </c>
      <c r="O7" s="28">
        <v>74.17</v>
      </c>
      <c r="P7" s="28">
        <v>75.989999999999995</v>
      </c>
      <c r="Q7" s="28">
        <v>93.46</v>
      </c>
      <c r="R7" s="28">
        <v>98.89</v>
      </c>
      <c r="S7" s="28">
        <v>106.93</v>
      </c>
      <c r="T7" s="28">
        <v>107.17</v>
      </c>
      <c r="U7" s="28">
        <v>98.1</v>
      </c>
      <c r="V7" s="28">
        <v>97.91</v>
      </c>
      <c r="W7" s="28">
        <v>74.38</v>
      </c>
      <c r="X7" s="28">
        <v>79.14</v>
      </c>
      <c r="Y7" s="28">
        <v>67.349999999999994</v>
      </c>
      <c r="Z7" s="29"/>
      <c r="AA7" s="30">
        <f>IF(SUM(B7:Z7)&lt;&gt;0,AVERAGEIF(B7:Z7,"&lt;&gt;"""),"")</f>
        <v>82.291666666666671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7702</v>
      </c>
    </row>
    <row r="11" spans="1:27" ht="24.95" customHeight="1" x14ac:dyDescent="0.2">
      <c r="A11" s="45" t="s">
        <v>7</v>
      </c>
      <c r="B11" s="46">
        <v>75.5</v>
      </c>
      <c r="C11" s="47">
        <v>75.5</v>
      </c>
      <c r="D11" s="47">
        <v>75.5</v>
      </c>
      <c r="E11" s="47">
        <v>80.5</v>
      </c>
      <c r="F11" s="47">
        <v>82.5</v>
      </c>
      <c r="G11" s="47">
        <v>80.5</v>
      </c>
      <c r="H11" s="47">
        <v>85.5</v>
      </c>
      <c r="I11" s="47">
        <v>85.5</v>
      </c>
      <c r="J11" s="47">
        <v>85.5</v>
      </c>
      <c r="K11" s="47">
        <v>85.5</v>
      </c>
      <c r="L11" s="47">
        <v>90.5</v>
      </c>
      <c r="M11" s="47">
        <v>90.5</v>
      </c>
      <c r="N11" s="47">
        <v>95.5</v>
      </c>
      <c r="O11" s="47">
        <v>99</v>
      </c>
      <c r="P11" s="47">
        <v>113</v>
      </c>
      <c r="Q11" s="47">
        <v>135</v>
      </c>
      <c r="R11" s="47">
        <v>172</v>
      </c>
      <c r="S11" s="47">
        <v>206</v>
      </c>
      <c r="T11" s="47">
        <v>213</v>
      </c>
      <c r="U11" s="47">
        <v>210</v>
      </c>
      <c r="V11" s="47">
        <v>186</v>
      </c>
      <c r="W11" s="47">
        <v>153</v>
      </c>
      <c r="X11" s="47">
        <v>119</v>
      </c>
      <c r="Y11" s="47">
        <v>86</v>
      </c>
      <c r="Z11" s="48"/>
      <c r="AA11" s="49">
        <f t="shared" si="0"/>
        <v>2780.5</v>
      </c>
    </row>
    <row r="12" spans="1:27" ht="24.95" customHeight="1" x14ac:dyDescent="0.2">
      <c r="A12" s="50" t="s">
        <v>8</v>
      </c>
      <c r="B12" s="51">
        <v>1046</v>
      </c>
      <c r="C12" s="52">
        <v>1046</v>
      </c>
      <c r="D12" s="52">
        <v>946</v>
      </c>
      <c r="E12" s="52">
        <v>946</v>
      </c>
      <c r="F12" s="52">
        <v>946</v>
      </c>
      <c r="G12" s="52">
        <v>1138</v>
      </c>
      <c r="H12" s="52">
        <v>1751</v>
      </c>
      <c r="I12" s="52">
        <v>2301</v>
      </c>
      <c r="J12" s="52">
        <v>2414.721</v>
      </c>
      <c r="K12" s="52">
        <v>2168.3409999999999</v>
      </c>
      <c r="L12" s="52">
        <v>1815.856</v>
      </c>
      <c r="M12" s="52">
        <v>1579</v>
      </c>
      <c r="N12" s="52">
        <v>1579</v>
      </c>
      <c r="O12" s="52">
        <v>1839</v>
      </c>
      <c r="P12" s="52">
        <v>2041</v>
      </c>
      <c r="Q12" s="52">
        <v>2231</v>
      </c>
      <c r="R12" s="52">
        <v>2786.3130000000001</v>
      </c>
      <c r="S12" s="52">
        <v>3039.7240000000002</v>
      </c>
      <c r="T12" s="52">
        <v>3076.7570000000001</v>
      </c>
      <c r="U12" s="52">
        <v>2698.3510000000001</v>
      </c>
      <c r="V12" s="52">
        <v>2612.5430000000001</v>
      </c>
      <c r="W12" s="52">
        <v>2386</v>
      </c>
      <c r="X12" s="52">
        <v>2156</v>
      </c>
      <c r="Y12" s="52">
        <v>1799</v>
      </c>
      <c r="Z12" s="53"/>
      <c r="AA12" s="54">
        <f t="shared" si="0"/>
        <v>46342.606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60</v>
      </c>
      <c r="G13" s="52">
        <v>86</v>
      </c>
      <c r="H13" s="52">
        <v>531</v>
      </c>
      <c r="I13" s="52">
        <v>558</v>
      </c>
      <c r="J13" s="52">
        <v>534</v>
      </c>
      <c r="K13" s="52">
        <v>480</v>
      </c>
      <c r="L13" s="52">
        <v>184</v>
      </c>
      <c r="M13" s="52">
        <v>184</v>
      </c>
      <c r="N13" s="52">
        <v>172</v>
      </c>
      <c r="O13" s="52">
        <v>146</v>
      </c>
      <c r="P13" s="52">
        <v>120</v>
      </c>
      <c r="Q13" s="52">
        <v>573</v>
      </c>
      <c r="R13" s="52">
        <v>1154</v>
      </c>
      <c r="S13" s="52">
        <v>1385</v>
      </c>
      <c r="T13" s="52">
        <v>1365</v>
      </c>
      <c r="U13" s="52">
        <v>1236</v>
      </c>
      <c r="V13" s="52">
        <v>960</v>
      </c>
      <c r="W13" s="52">
        <v>703</v>
      </c>
      <c r="X13" s="52">
        <v>349</v>
      </c>
      <c r="Y13" s="52">
        <v>60</v>
      </c>
      <c r="Z13" s="53"/>
      <c r="AA13" s="54">
        <f t="shared" si="0"/>
        <v>10840</v>
      </c>
    </row>
    <row r="14" spans="1:27" ht="24.95" customHeight="1" x14ac:dyDescent="0.2">
      <c r="A14" s="55" t="s">
        <v>10</v>
      </c>
      <c r="B14" s="56">
        <v>3031.8119999999994</v>
      </c>
      <c r="C14" s="57">
        <v>2918.674</v>
      </c>
      <c r="D14" s="57">
        <v>2770.3160000000012</v>
      </c>
      <c r="E14" s="57">
        <v>2621.9270000000001</v>
      </c>
      <c r="F14" s="57">
        <v>2472.788</v>
      </c>
      <c r="G14" s="57">
        <v>2346.5350000000008</v>
      </c>
      <c r="H14" s="57">
        <v>2215.1120000000001</v>
      </c>
      <c r="I14" s="57">
        <v>2592.4139999999998</v>
      </c>
      <c r="J14" s="57">
        <v>3631.3910000000001</v>
      </c>
      <c r="K14" s="57">
        <v>4654.8029999999981</v>
      </c>
      <c r="L14" s="57">
        <v>5301.9789999999994</v>
      </c>
      <c r="M14" s="57">
        <v>5480.9289999999992</v>
      </c>
      <c r="N14" s="57">
        <v>5334.6120000000001</v>
      </c>
      <c r="O14" s="57">
        <v>4868.9440000000004</v>
      </c>
      <c r="P14" s="57">
        <v>4001.7450000000003</v>
      </c>
      <c r="Q14" s="57">
        <v>2886.0600000000009</v>
      </c>
      <c r="R14" s="57">
        <v>2159.2480000000005</v>
      </c>
      <c r="S14" s="57">
        <v>2070.4490000000001</v>
      </c>
      <c r="T14" s="57">
        <v>2009.98</v>
      </c>
      <c r="U14" s="57">
        <v>1875.7540000000001</v>
      </c>
      <c r="V14" s="57">
        <v>1802.0280000000005</v>
      </c>
      <c r="W14" s="57">
        <v>1732.5039999999999</v>
      </c>
      <c r="X14" s="57">
        <v>1683.9499999999998</v>
      </c>
      <c r="Y14" s="57">
        <v>1631.2960000000003</v>
      </c>
      <c r="Z14" s="58"/>
      <c r="AA14" s="59">
        <f t="shared" si="0"/>
        <v>72095.25</v>
      </c>
    </row>
    <row r="15" spans="1:27" ht="24.95" customHeight="1" x14ac:dyDescent="0.2">
      <c r="A15" s="55" t="s">
        <v>11</v>
      </c>
      <c r="B15" s="56">
        <v>94</v>
      </c>
      <c r="C15" s="57">
        <v>93</v>
      </c>
      <c r="D15" s="57">
        <v>93</v>
      </c>
      <c r="E15" s="57">
        <v>93</v>
      </c>
      <c r="F15" s="57">
        <v>93</v>
      </c>
      <c r="G15" s="57">
        <v>89</v>
      </c>
      <c r="H15" s="57">
        <v>85</v>
      </c>
      <c r="I15" s="57">
        <v>85</v>
      </c>
      <c r="J15" s="57">
        <v>95</v>
      </c>
      <c r="K15" s="57">
        <v>105</v>
      </c>
      <c r="L15" s="57">
        <v>111</v>
      </c>
      <c r="M15" s="57">
        <v>109</v>
      </c>
      <c r="N15" s="57">
        <v>101</v>
      </c>
      <c r="O15" s="57">
        <v>90</v>
      </c>
      <c r="P15" s="57">
        <v>74</v>
      </c>
      <c r="Q15" s="57">
        <v>55</v>
      </c>
      <c r="R15" s="57">
        <v>41</v>
      </c>
      <c r="S15" s="57">
        <v>35</v>
      </c>
      <c r="T15" s="57">
        <v>31</v>
      </c>
      <c r="U15" s="57">
        <v>28</v>
      </c>
      <c r="V15" s="57">
        <v>26</v>
      </c>
      <c r="W15" s="57">
        <v>24</v>
      </c>
      <c r="X15" s="57">
        <v>22</v>
      </c>
      <c r="Y15" s="57">
        <v>22</v>
      </c>
      <c r="Z15" s="58"/>
      <c r="AA15" s="59">
        <f t="shared" si="0"/>
        <v>1694</v>
      </c>
    </row>
    <row r="16" spans="1:27" ht="30" customHeight="1" thickBot="1" x14ac:dyDescent="0.25">
      <c r="A16" s="60" t="s">
        <v>12</v>
      </c>
      <c r="B16" s="61">
        <f>IF(LEN(B$2)&gt;0,SUM(B10:B15),"")</f>
        <v>4865.3119999999999</v>
      </c>
      <c r="C16" s="62">
        <f t="shared" ref="C16:Z16" si="1">IF(LEN(C$2)&gt;0,SUM(C10:C15),"")</f>
        <v>4441.174</v>
      </c>
      <c r="D16" s="62">
        <f t="shared" si="1"/>
        <v>4192.8160000000007</v>
      </c>
      <c r="E16" s="62">
        <f t="shared" si="1"/>
        <v>4049.4270000000001</v>
      </c>
      <c r="F16" s="62">
        <f t="shared" si="1"/>
        <v>3962.288</v>
      </c>
      <c r="G16" s="62">
        <f t="shared" si="1"/>
        <v>4048.0350000000008</v>
      </c>
      <c r="H16" s="62">
        <f t="shared" si="1"/>
        <v>4975.6120000000001</v>
      </c>
      <c r="I16" s="62">
        <f t="shared" si="1"/>
        <v>5929.9139999999998</v>
      </c>
      <c r="J16" s="62">
        <f t="shared" si="1"/>
        <v>7068.6120000000001</v>
      </c>
      <c r="K16" s="62">
        <f t="shared" si="1"/>
        <v>7801.6439999999984</v>
      </c>
      <c r="L16" s="62">
        <f t="shared" si="1"/>
        <v>7811.3349999999991</v>
      </c>
      <c r="M16" s="62">
        <f t="shared" si="1"/>
        <v>7751.4289999999992</v>
      </c>
      <c r="N16" s="62">
        <f t="shared" si="1"/>
        <v>7590.1120000000001</v>
      </c>
      <c r="O16" s="62">
        <f t="shared" si="1"/>
        <v>7350.9440000000004</v>
      </c>
      <c r="P16" s="62">
        <f t="shared" si="1"/>
        <v>6657.7450000000008</v>
      </c>
      <c r="Q16" s="62">
        <f t="shared" si="1"/>
        <v>6188.0600000000013</v>
      </c>
      <c r="R16" s="62">
        <f t="shared" si="1"/>
        <v>6620.5610000000006</v>
      </c>
      <c r="S16" s="62">
        <f t="shared" si="1"/>
        <v>7044.1730000000007</v>
      </c>
      <c r="T16" s="62">
        <f t="shared" si="1"/>
        <v>7003.7369999999992</v>
      </c>
      <c r="U16" s="62">
        <f t="shared" si="1"/>
        <v>6356.1050000000005</v>
      </c>
      <c r="V16" s="62">
        <f t="shared" si="1"/>
        <v>5894.5710000000008</v>
      </c>
      <c r="W16" s="62">
        <f t="shared" si="1"/>
        <v>5306.5039999999999</v>
      </c>
      <c r="X16" s="62">
        <f t="shared" si="1"/>
        <v>4637.95</v>
      </c>
      <c r="Y16" s="62">
        <f t="shared" si="1"/>
        <v>3906.2960000000003</v>
      </c>
      <c r="Z16" s="63" t="str">
        <f t="shared" si="1"/>
        <v/>
      </c>
      <c r="AA16" s="64">
        <f>SUM(AA10:AA15)</f>
        <v>141454.356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3034.5</v>
      </c>
      <c r="C28" s="72">
        <v>2991.5</v>
      </c>
      <c r="D28" s="72">
        <v>2848.5</v>
      </c>
      <c r="E28" s="72">
        <v>2810.5</v>
      </c>
      <c r="F28" s="72">
        <v>2759.5</v>
      </c>
      <c r="G28" s="72">
        <v>2842.5</v>
      </c>
      <c r="H28" s="72">
        <v>3223.5</v>
      </c>
      <c r="I28" s="72">
        <v>3460.5</v>
      </c>
      <c r="J28" s="72">
        <v>3829.5</v>
      </c>
      <c r="K28" s="72">
        <v>4114.5</v>
      </c>
      <c r="L28" s="72">
        <v>4036.5</v>
      </c>
      <c r="M28" s="72">
        <v>3982.5</v>
      </c>
      <c r="N28" s="72">
        <v>3910.5</v>
      </c>
      <c r="O28" s="72">
        <v>3824</v>
      </c>
      <c r="P28" s="72">
        <v>3666</v>
      </c>
      <c r="Q28" s="72">
        <v>3432</v>
      </c>
      <c r="R28" s="72">
        <v>3646</v>
      </c>
      <c r="S28" s="72">
        <v>3920</v>
      </c>
      <c r="T28" s="72">
        <v>3887</v>
      </c>
      <c r="U28" s="72">
        <v>3694</v>
      </c>
      <c r="V28" s="72">
        <v>3343</v>
      </c>
      <c r="W28" s="72">
        <v>3154</v>
      </c>
      <c r="X28" s="72">
        <v>2968</v>
      </c>
      <c r="Y28" s="72">
        <v>2415</v>
      </c>
      <c r="Z28" s="73"/>
      <c r="AA28" s="74">
        <f>SUM(B28:Z28)</f>
        <v>81793.5</v>
      </c>
    </row>
    <row r="29" spans="1:27" ht="24.95" customHeight="1" x14ac:dyDescent="0.2">
      <c r="A29" s="75" t="s">
        <v>23</v>
      </c>
      <c r="B29" s="76">
        <v>1610.8119999999999</v>
      </c>
      <c r="C29" s="77">
        <v>1646.674</v>
      </c>
      <c r="D29" s="77">
        <v>1631.316</v>
      </c>
      <c r="E29" s="77">
        <v>1585.9269999999999</v>
      </c>
      <c r="F29" s="77">
        <v>1574.788</v>
      </c>
      <c r="G29" s="77">
        <v>1513.5350000000001</v>
      </c>
      <c r="H29" s="77">
        <v>1318.1120000000001</v>
      </c>
      <c r="I29" s="77">
        <v>1602.414</v>
      </c>
      <c r="J29" s="77">
        <v>2198.1120000000001</v>
      </c>
      <c r="K29" s="77">
        <v>2887.1439999999998</v>
      </c>
      <c r="L29" s="77">
        <v>3021.835</v>
      </c>
      <c r="M29" s="77">
        <v>3047.9290000000001</v>
      </c>
      <c r="N29" s="77">
        <v>2958.6120000000001</v>
      </c>
      <c r="O29" s="77">
        <v>2695.944</v>
      </c>
      <c r="P29" s="77">
        <v>2241.7449999999999</v>
      </c>
      <c r="Q29" s="77">
        <v>1965.06</v>
      </c>
      <c r="R29" s="77">
        <v>1868.5609999999999</v>
      </c>
      <c r="S29" s="77">
        <v>2116.1729999999998</v>
      </c>
      <c r="T29" s="77">
        <v>2134.7370000000001</v>
      </c>
      <c r="U29" s="77">
        <v>1724.105</v>
      </c>
      <c r="V29" s="77">
        <v>1778.5709999999999</v>
      </c>
      <c r="W29" s="77">
        <v>1699.5039999999999</v>
      </c>
      <c r="X29" s="77">
        <v>1387.95</v>
      </c>
      <c r="Y29" s="77">
        <v>1329.296</v>
      </c>
      <c r="Z29" s="78"/>
      <c r="AA29" s="79">
        <f>SUM(B29:Z29)</f>
        <v>47538.856000000014</v>
      </c>
    </row>
    <row r="30" spans="1:27" ht="24.95" customHeight="1" x14ac:dyDescent="0.2">
      <c r="A30" s="82" t="s">
        <v>24</v>
      </c>
      <c r="B30" s="80">
        <v>553</v>
      </c>
      <c r="C30" s="81">
        <v>243</v>
      </c>
      <c r="D30" s="81">
        <v>243</v>
      </c>
      <c r="E30" s="81">
        <v>243</v>
      </c>
      <c r="F30" s="81">
        <v>243</v>
      </c>
      <c r="G30" s="81">
        <v>285</v>
      </c>
      <c r="H30" s="81">
        <v>875</v>
      </c>
      <c r="I30" s="81">
        <v>1375</v>
      </c>
      <c r="J30" s="81">
        <v>1395</v>
      </c>
      <c r="K30" s="81">
        <v>1068</v>
      </c>
      <c r="L30" s="81">
        <v>908</v>
      </c>
      <c r="M30" s="81">
        <v>876</v>
      </c>
      <c r="N30" s="81">
        <v>876</v>
      </c>
      <c r="O30" s="81">
        <v>986</v>
      </c>
      <c r="P30" s="81">
        <v>988</v>
      </c>
      <c r="Q30" s="81">
        <v>1128</v>
      </c>
      <c r="R30" s="81">
        <v>1645</v>
      </c>
      <c r="S30" s="81">
        <v>1595</v>
      </c>
      <c r="T30" s="81">
        <v>1595</v>
      </c>
      <c r="U30" s="81">
        <v>1595</v>
      </c>
      <c r="V30" s="81">
        <v>1515</v>
      </c>
      <c r="W30" s="81">
        <v>1318</v>
      </c>
      <c r="X30" s="81">
        <v>1088</v>
      </c>
      <c r="Y30" s="81">
        <v>896</v>
      </c>
      <c r="Z30" s="83"/>
      <c r="AA30" s="84">
        <f>SUM(B30:Z30)</f>
        <v>23532</v>
      </c>
    </row>
    <row r="31" spans="1:27" ht="30" customHeight="1" thickBot="1" x14ac:dyDescent="0.25">
      <c r="A31" s="60" t="s">
        <v>25</v>
      </c>
      <c r="B31" s="61">
        <f>IF(LEN(B$2)&gt;0,SUM(B28:B30),"")</f>
        <v>5198.3119999999999</v>
      </c>
      <c r="C31" s="62">
        <f t="shared" ref="C31:Z31" si="4">IF(LEN(C$2)&gt;0,SUM(C28:C30),"")</f>
        <v>4881.174</v>
      </c>
      <c r="D31" s="62">
        <f t="shared" si="4"/>
        <v>4722.8159999999998</v>
      </c>
      <c r="E31" s="62">
        <f t="shared" si="4"/>
        <v>4639.4269999999997</v>
      </c>
      <c r="F31" s="62">
        <f t="shared" si="4"/>
        <v>4577.2880000000005</v>
      </c>
      <c r="G31" s="62">
        <f t="shared" si="4"/>
        <v>4641.0349999999999</v>
      </c>
      <c r="H31" s="62">
        <f t="shared" si="4"/>
        <v>5416.6120000000001</v>
      </c>
      <c r="I31" s="62">
        <f t="shared" si="4"/>
        <v>6437.9139999999998</v>
      </c>
      <c r="J31" s="62">
        <f t="shared" si="4"/>
        <v>7422.6120000000001</v>
      </c>
      <c r="K31" s="62">
        <f t="shared" si="4"/>
        <v>8069.6440000000002</v>
      </c>
      <c r="L31" s="62">
        <f t="shared" si="4"/>
        <v>7966.335</v>
      </c>
      <c r="M31" s="62">
        <f t="shared" si="4"/>
        <v>7906.4290000000001</v>
      </c>
      <c r="N31" s="62">
        <f t="shared" si="4"/>
        <v>7745.1120000000001</v>
      </c>
      <c r="O31" s="62">
        <f t="shared" si="4"/>
        <v>7505.9439999999995</v>
      </c>
      <c r="P31" s="62">
        <f t="shared" si="4"/>
        <v>6895.7449999999999</v>
      </c>
      <c r="Q31" s="62">
        <f t="shared" si="4"/>
        <v>6525.0599999999995</v>
      </c>
      <c r="R31" s="62">
        <f t="shared" si="4"/>
        <v>7159.5609999999997</v>
      </c>
      <c r="S31" s="62">
        <f t="shared" si="4"/>
        <v>7631.1729999999998</v>
      </c>
      <c r="T31" s="62">
        <f t="shared" si="4"/>
        <v>7616.7370000000001</v>
      </c>
      <c r="U31" s="62">
        <f t="shared" si="4"/>
        <v>7013.1049999999996</v>
      </c>
      <c r="V31" s="62">
        <f t="shared" si="4"/>
        <v>6636.5709999999999</v>
      </c>
      <c r="W31" s="62">
        <f t="shared" si="4"/>
        <v>6171.5039999999999</v>
      </c>
      <c r="X31" s="62">
        <f t="shared" si="4"/>
        <v>5443.95</v>
      </c>
      <c r="Y31" s="62">
        <f t="shared" si="4"/>
        <v>4640.2960000000003</v>
      </c>
      <c r="Z31" s="63" t="str">
        <f t="shared" si="4"/>
        <v/>
      </c>
      <c r="AA31" s="64">
        <f>SUM(AA28:AA30)</f>
        <v>152864.35600000003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73</v>
      </c>
      <c r="C34" s="95">
        <v>129</v>
      </c>
      <c r="D34" s="95">
        <v>179</v>
      </c>
      <c r="E34" s="95">
        <v>234</v>
      </c>
      <c r="F34" s="95">
        <v>259</v>
      </c>
      <c r="G34" s="95">
        <v>254</v>
      </c>
      <c r="H34" s="95">
        <v>182</v>
      </c>
      <c r="I34" s="95">
        <v>222</v>
      </c>
      <c r="J34" s="95">
        <v>132</v>
      </c>
      <c r="K34" s="95">
        <v>107</v>
      </c>
      <c r="L34" s="95">
        <v>60</v>
      </c>
      <c r="M34" s="95">
        <v>60</v>
      </c>
      <c r="N34" s="95">
        <v>60</v>
      </c>
      <c r="O34" s="95">
        <v>60</v>
      </c>
      <c r="P34" s="95">
        <v>111</v>
      </c>
      <c r="Q34" s="95">
        <v>184</v>
      </c>
      <c r="R34" s="95">
        <v>310</v>
      </c>
      <c r="S34" s="95">
        <v>312</v>
      </c>
      <c r="T34" s="95">
        <v>312</v>
      </c>
      <c r="U34" s="95">
        <v>313</v>
      </c>
      <c r="V34" s="95">
        <v>306</v>
      </c>
      <c r="W34" s="95">
        <v>398</v>
      </c>
      <c r="X34" s="95">
        <v>339</v>
      </c>
      <c r="Y34" s="95">
        <v>309</v>
      </c>
      <c r="Z34" s="96"/>
      <c r="AA34" s="74">
        <f t="shared" ref="AA34:AA39" si="5">SUM(B34:Z34)</f>
        <v>4905</v>
      </c>
    </row>
    <row r="35" spans="1:27" ht="24.95" customHeight="1" x14ac:dyDescent="0.2">
      <c r="A35" s="97" t="s">
        <v>28</v>
      </c>
      <c r="B35" s="98">
        <v>205</v>
      </c>
      <c r="C35" s="99">
        <v>256</v>
      </c>
      <c r="D35" s="99">
        <v>296</v>
      </c>
      <c r="E35" s="99">
        <v>301</v>
      </c>
      <c r="F35" s="99">
        <v>301</v>
      </c>
      <c r="G35" s="99">
        <v>284</v>
      </c>
      <c r="H35" s="99">
        <v>204</v>
      </c>
      <c r="I35" s="99">
        <v>231</v>
      </c>
      <c r="J35" s="99">
        <v>167</v>
      </c>
      <c r="K35" s="99">
        <v>106</v>
      </c>
      <c r="L35" s="99">
        <v>40</v>
      </c>
      <c r="M35" s="99">
        <v>40</v>
      </c>
      <c r="N35" s="99">
        <v>40</v>
      </c>
      <c r="O35" s="99">
        <v>40</v>
      </c>
      <c r="P35" s="99">
        <v>72</v>
      </c>
      <c r="Q35" s="99">
        <v>98</v>
      </c>
      <c r="R35" s="99">
        <v>174</v>
      </c>
      <c r="S35" s="99">
        <v>220</v>
      </c>
      <c r="T35" s="99">
        <v>246</v>
      </c>
      <c r="U35" s="99">
        <v>289</v>
      </c>
      <c r="V35" s="99">
        <v>381</v>
      </c>
      <c r="W35" s="99">
        <v>412</v>
      </c>
      <c r="X35" s="99">
        <v>412</v>
      </c>
      <c r="Y35" s="99">
        <v>370</v>
      </c>
      <c r="Z35" s="100"/>
      <c r="AA35" s="79">
        <f t="shared" si="5"/>
        <v>5185</v>
      </c>
    </row>
    <row r="36" spans="1:27" ht="24.95" customHeight="1" x14ac:dyDescent="0.2">
      <c r="A36" s="97" t="s">
        <v>29</v>
      </c>
      <c r="B36" s="98">
        <v>365.6</v>
      </c>
      <c r="C36" s="99">
        <v>555.9</v>
      </c>
      <c r="D36" s="99">
        <v>536.20000000000005</v>
      </c>
      <c r="E36" s="99">
        <v>562.1</v>
      </c>
      <c r="F36" s="99">
        <v>745.9</v>
      </c>
      <c r="G36" s="99">
        <v>1132.3</v>
      </c>
      <c r="H36" s="99">
        <v>1025.3</v>
      </c>
      <c r="I36" s="99">
        <v>471.2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290.39999999999998</v>
      </c>
      <c r="Q36" s="99">
        <v>281.2</v>
      </c>
      <c r="R36" s="99">
        <v>5</v>
      </c>
      <c r="S36" s="99">
        <v>5</v>
      </c>
      <c r="T36" s="99">
        <v>5</v>
      </c>
      <c r="U36" s="99">
        <v>446.8</v>
      </c>
      <c r="V36" s="99">
        <v>446.7</v>
      </c>
      <c r="W36" s="99">
        <v>300.8</v>
      </c>
      <c r="X36" s="99">
        <v>720</v>
      </c>
      <c r="Y36" s="99">
        <v>1033.8</v>
      </c>
      <c r="Z36" s="100"/>
      <c r="AA36" s="79">
        <f t="shared" si="5"/>
        <v>8959.1999999999989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693.6</v>
      </c>
      <c r="C39" s="88">
        <f t="shared" si="6"/>
        <v>990.9</v>
      </c>
      <c r="D39" s="88">
        <f t="shared" si="6"/>
        <v>1061.2</v>
      </c>
      <c r="E39" s="88">
        <f t="shared" si="6"/>
        <v>1147.0999999999999</v>
      </c>
      <c r="F39" s="88">
        <f t="shared" si="6"/>
        <v>1355.9</v>
      </c>
      <c r="G39" s="88">
        <f t="shared" si="6"/>
        <v>1720.3</v>
      </c>
      <c r="H39" s="88">
        <f t="shared" si="6"/>
        <v>1461.3</v>
      </c>
      <c r="I39" s="88">
        <f t="shared" si="6"/>
        <v>974.2</v>
      </c>
      <c r="J39" s="88">
        <f t="shared" si="6"/>
        <v>354</v>
      </c>
      <c r="K39" s="88">
        <f t="shared" si="6"/>
        <v>268</v>
      </c>
      <c r="L39" s="88">
        <f t="shared" si="6"/>
        <v>155</v>
      </c>
      <c r="M39" s="88">
        <f t="shared" si="6"/>
        <v>155</v>
      </c>
      <c r="N39" s="88">
        <f t="shared" si="6"/>
        <v>155</v>
      </c>
      <c r="O39" s="88">
        <f t="shared" si="6"/>
        <v>155</v>
      </c>
      <c r="P39" s="88">
        <f t="shared" si="6"/>
        <v>523.4</v>
      </c>
      <c r="Q39" s="88">
        <f t="shared" si="6"/>
        <v>613.20000000000005</v>
      </c>
      <c r="R39" s="88">
        <f t="shared" si="6"/>
        <v>539</v>
      </c>
      <c r="S39" s="88">
        <f t="shared" si="6"/>
        <v>587</v>
      </c>
      <c r="T39" s="88">
        <f t="shared" si="6"/>
        <v>613</v>
      </c>
      <c r="U39" s="88">
        <f t="shared" si="6"/>
        <v>1098.8</v>
      </c>
      <c r="V39" s="88">
        <f t="shared" si="6"/>
        <v>1183.7</v>
      </c>
      <c r="W39" s="88">
        <f t="shared" si="6"/>
        <v>1160.8</v>
      </c>
      <c r="X39" s="88">
        <f t="shared" si="6"/>
        <v>1521</v>
      </c>
      <c r="Y39" s="88">
        <f t="shared" si="6"/>
        <v>1762.8</v>
      </c>
      <c r="Z39" s="89" t="str">
        <f t="shared" si="6"/>
        <v/>
      </c>
      <c r="AA39" s="90">
        <f t="shared" si="5"/>
        <v>20249.2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360.6</v>
      </c>
      <c r="C44" s="99">
        <v>550.9</v>
      </c>
      <c r="D44" s="99">
        <v>531.20000000000005</v>
      </c>
      <c r="E44" s="99">
        <v>557.1</v>
      </c>
      <c r="F44" s="99">
        <v>740.9</v>
      </c>
      <c r="G44" s="99">
        <v>1127.3</v>
      </c>
      <c r="H44" s="99">
        <v>1020.3</v>
      </c>
      <c r="I44" s="99">
        <v>466.2</v>
      </c>
      <c r="J44" s="99"/>
      <c r="K44" s="99"/>
      <c r="L44" s="99"/>
      <c r="M44" s="99"/>
      <c r="N44" s="99"/>
      <c r="O44" s="99"/>
      <c r="P44" s="99">
        <v>285.39999999999998</v>
      </c>
      <c r="Q44" s="99">
        <v>276.2</v>
      </c>
      <c r="R44" s="99"/>
      <c r="S44" s="99"/>
      <c r="T44" s="99"/>
      <c r="U44" s="99">
        <v>441.8</v>
      </c>
      <c r="V44" s="99">
        <v>441.7</v>
      </c>
      <c r="W44" s="99">
        <v>295.8</v>
      </c>
      <c r="X44" s="99">
        <v>715</v>
      </c>
      <c r="Y44" s="99">
        <v>1028.8</v>
      </c>
      <c r="Z44" s="100"/>
      <c r="AA44" s="79">
        <f t="shared" si="7"/>
        <v>8839.1999999999989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360.6</v>
      </c>
      <c r="C48" s="88">
        <f t="shared" ref="C48:Z48" si="8">IF(LEN(C$2)&gt;0,SUM(C42:C47),"")</f>
        <v>550.9</v>
      </c>
      <c r="D48" s="88">
        <f t="shared" si="8"/>
        <v>531.20000000000005</v>
      </c>
      <c r="E48" s="88">
        <f t="shared" si="8"/>
        <v>557.1</v>
      </c>
      <c r="F48" s="88">
        <f t="shared" si="8"/>
        <v>740.9</v>
      </c>
      <c r="G48" s="88">
        <f t="shared" si="8"/>
        <v>1127.3</v>
      </c>
      <c r="H48" s="88">
        <f t="shared" si="8"/>
        <v>1020.3</v>
      </c>
      <c r="I48" s="88">
        <f t="shared" si="8"/>
        <v>466.2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285.39999999999998</v>
      </c>
      <c r="Q48" s="88">
        <f t="shared" si="8"/>
        <v>276.2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441.8</v>
      </c>
      <c r="V48" s="88">
        <f t="shared" si="8"/>
        <v>441.7</v>
      </c>
      <c r="W48" s="88">
        <f t="shared" si="8"/>
        <v>295.8</v>
      </c>
      <c r="X48" s="88">
        <f t="shared" si="8"/>
        <v>715</v>
      </c>
      <c r="Y48" s="88">
        <f t="shared" si="8"/>
        <v>1028.8</v>
      </c>
      <c r="Z48" s="89" t="str">
        <f t="shared" si="8"/>
        <v/>
      </c>
      <c r="AA48" s="90">
        <f t="shared" si="7"/>
        <v>8839.1999999999989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5558.9120000000003</v>
      </c>
      <c r="C51" s="88">
        <f t="shared" si="10"/>
        <v>5432.0739999999996</v>
      </c>
      <c r="D51" s="88">
        <f t="shared" si="10"/>
        <v>5254.0160000000005</v>
      </c>
      <c r="E51" s="88">
        <f t="shared" si="10"/>
        <v>5196.527</v>
      </c>
      <c r="F51" s="88">
        <f t="shared" si="10"/>
        <v>5318.1880000000001</v>
      </c>
      <c r="G51" s="88">
        <f t="shared" si="10"/>
        <v>5768.3350000000009</v>
      </c>
      <c r="H51" s="88">
        <f t="shared" si="10"/>
        <v>6436.9120000000003</v>
      </c>
      <c r="I51" s="88">
        <f t="shared" si="10"/>
        <v>6904.1139999999996</v>
      </c>
      <c r="J51" s="88">
        <f t="shared" si="10"/>
        <v>7422.6120000000001</v>
      </c>
      <c r="K51" s="88">
        <f t="shared" si="10"/>
        <v>8069.6439999999984</v>
      </c>
      <c r="L51" s="88">
        <f t="shared" si="10"/>
        <v>7966.3349999999991</v>
      </c>
      <c r="M51" s="88">
        <f t="shared" si="10"/>
        <v>7906.4289999999992</v>
      </c>
      <c r="N51" s="88">
        <f t="shared" si="10"/>
        <v>7745.1120000000001</v>
      </c>
      <c r="O51" s="88">
        <f t="shared" si="10"/>
        <v>7505.9440000000004</v>
      </c>
      <c r="P51" s="88">
        <f t="shared" si="10"/>
        <v>7181.1450000000004</v>
      </c>
      <c r="Q51" s="88">
        <f t="shared" si="10"/>
        <v>6801.2600000000011</v>
      </c>
      <c r="R51" s="88">
        <f t="shared" si="10"/>
        <v>7159.5610000000006</v>
      </c>
      <c r="S51" s="88">
        <f t="shared" si="10"/>
        <v>7631.1730000000007</v>
      </c>
      <c r="T51" s="88">
        <f t="shared" si="10"/>
        <v>7616.7369999999992</v>
      </c>
      <c r="U51" s="88">
        <f t="shared" si="10"/>
        <v>7454.9050000000007</v>
      </c>
      <c r="V51" s="88">
        <f t="shared" si="10"/>
        <v>7078.2710000000006</v>
      </c>
      <c r="W51" s="88">
        <f t="shared" si="10"/>
        <v>6467.3040000000001</v>
      </c>
      <c r="X51" s="88">
        <f t="shared" si="10"/>
        <v>6158.95</v>
      </c>
      <c r="Y51" s="88">
        <f t="shared" si="10"/>
        <v>5669.0960000000005</v>
      </c>
      <c r="Z51" s="89" t="str">
        <f t="shared" si="10"/>
        <v/>
      </c>
      <c r="AA51" s="104">
        <f>SUM(B51:Z51)</f>
        <v>161703.55600000001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5558.9320000000007</v>
      </c>
      <c r="C4" s="18">
        <v>5432.1039999999994</v>
      </c>
      <c r="D4" s="18">
        <v>5253.9700000000012</v>
      </c>
      <c r="E4" s="18">
        <v>5196.5419999999976</v>
      </c>
      <c r="F4" s="18">
        <v>5318.2339999999986</v>
      </c>
      <c r="G4" s="18">
        <v>5768.3229999999985</v>
      </c>
      <c r="H4" s="18">
        <v>6436.8960000000006</v>
      </c>
      <c r="I4" s="18">
        <v>6904.0680000000002</v>
      </c>
      <c r="J4" s="18">
        <v>7422.648000000002</v>
      </c>
      <c r="K4" s="18">
        <v>8069.6620000000012</v>
      </c>
      <c r="L4" s="18">
        <v>7966.3730000000023</v>
      </c>
      <c r="M4" s="18">
        <v>7906.4610000000002</v>
      </c>
      <c r="N4" s="18">
        <v>7745.1500000000005</v>
      </c>
      <c r="O4" s="18">
        <v>7505.9359999999997</v>
      </c>
      <c r="P4" s="18">
        <v>7181.1160000000018</v>
      </c>
      <c r="Q4" s="18">
        <v>6801.2810000000009</v>
      </c>
      <c r="R4" s="18">
        <v>7159.561999999999</v>
      </c>
      <c r="S4" s="18">
        <v>7631.1449999999995</v>
      </c>
      <c r="T4" s="18">
        <v>7616.7380000000003</v>
      </c>
      <c r="U4" s="18">
        <v>7454.9149999999991</v>
      </c>
      <c r="V4" s="18">
        <v>7078.3110000000033</v>
      </c>
      <c r="W4" s="18">
        <v>6467.2890000000016</v>
      </c>
      <c r="X4" s="18">
        <v>6158.9260000000031</v>
      </c>
      <c r="Y4" s="18">
        <v>5669.1329999999989</v>
      </c>
      <c r="Z4" s="19"/>
      <c r="AA4" s="20">
        <f>SUM(B4:Z4)</f>
        <v>161703.71500000003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59.62</v>
      </c>
      <c r="C7" s="28">
        <v>49.35</v>
      </c>
      <c r="D7" s="28">
        <v>60.53</v>
      </c>
      <c r="E7" s="28">
        <v>62.76</v>
      </c>
      <c r="F7" s="28">
        <v>63.32</v>
      </c>
      <c r="G7" s="28">
        <v>67.53</v>
      </c>
      <c r="H7" s="28">
        <v>78.19</v>
      </c>
      <c r="I7" s="28">
        <v>93.05</v>
      </c>
      <c r="J7" s="28">
        <v>104.28</v>
      </c>
      <c r="K7" s="28">
        <v>103</v>
      </c>
      <c r="L7" s="28">
        <v>95.01</v>
      </c>
      <c r="M7" s="28">
        <v>86.7</v>
      </c>
      <c r="N7" s="28">
        <v>78.17</v>
      </c>
      <c r="O7" s="28">
        <v>74.17</v>
      </c>
      <c r="P7" s="28">
        <v>75.989999999999995</v>
      </c>
      <c r="Q7" s="28">
        <v>93.46</v>
      </c>
      <c r="R7" s="28">
        <v>98.89</v>
      </c>
      <c r="S7" s="28">
        <v>106.93</v>
      </c>
      <c r="T7" s="28">
        <v>107.17</v>
      </c>
      <c r="U7" s="28">
        <v>98.1</v>
      </c>
      <c r="V7" s="28">
        <v>97.91</v>
      </c>
      <c r="W7" s="28">
        <v>74.38</v>
      </c>
      <c r="X7" s="28">
        <v>79.14</v>
      </c>
      <c r="Y7" s="28">
        <v>67.349999999999994</v>
      </c>
      <c r="Z7" s="29"/>
      <c r="AA7" s="30">
        <f>IF(SUM(B7:Z7)&lt;&gt;0,AVERAGEIF(B7:Z7,"&lt;&gt;"""),"")</f>
        <v>82.291666666666671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953.49800000000005</v>
      </c>
      <c r="C19" s="72">
        <v>940.86199999999997</v>
      </c>
      <c r="D19" s="72">
        <v>936.96399999999994</v>
      </c>
      <c r="E19" s="72">
        <v>932.76699999999994</v>
      </c>
      <c r="F19" s="72">
        <v>940.06599999999992</v>
      </c>
      <c r="G19" s="72">
        <v>929.13900000000001</v>
      </c>
      <c r="H19" s="72">
        <v>845.351</v>
      </c>
      <c r="I19" s="72">
        <v>790.31299999999999</v>
      </c>
      <c r="J19" s="72">
        <v>813.93099999999993</v>
      </c>
      <c r="K19" s="72">
        <v>822.66700000000003</v>
      </c>
      <c r="L19" s="72">
        <v>839.34</v>
      </c>
      <c r="M19" s="72">
        <v>847.31700000000001</v>
      </c>
      <c r="N19" s="72">
        <v>792.10199999999998</v>
      </c>
      <c r="O19" s="72">
        <v>764.78499999999997</v>
      </c>
      <c r="P19" s="72">
        <v>749.52099999999996</v>
      </c>
      <c r="Q19" s="72">
        <v>747.678</v>
      </c>
      <c r="R19" s="72">
        <v>746.72500000000002</v>
      </c>
      <c r="S19" s="72">
        <v>741.57400000000007</v>
      </c>
      <c r="T19" s="72">
        <v>740.6579999999999</v>
      </c>
      <c r="U19" s="72">
        <v>747.35399999999993</v>
      </c>
      <c r="V19" s="72">
        <v>759.21600000000001</v>
      </c>
      <c r="W19" s="72">
        <v>755.45900000000006</v>
      </c>
      <c r="X19" s="72">
        <v>903.25200000000007</v>
      </c>
      <c r="Y19" s="72">
        <v>904.36900000000003</v>
      </c>
      <c r="Z19" s="73"/>
      <c r="AA19" s="74">
        <f t="shared" ref="AA19:AA24" si="2">SUM(B19:Z19)</f>
        <v>19944.907999999999</v>
      </c>
    </row>
    <row r="20" spans="1:27" ht="24.95" customHeight="1" x14ac:dyDescent="0.2">
      <c r="A20" s="75" t="s">
        <v>15</v>
      </c>
      <c r="B20" s="76">
        <v>1013.177</v>
      </c>
      <c r="C20" s="77">
        <v>1013.6130000000001</v>
      </c>
      <c r="D20" s="77">
        <v>1015.6049999999999</v>
      </c>
      <c r="E20" s="77">
        <v>1024.018</v>
      </c>
      <c r="F20" s="77">
        <v>1060.6280000000002</v>
      </c>
      <c r="G20" s="77">
        <v>1214.23</v>
      </c>
      <c r="H20" s="77">
        <v>1425.6759999999999</v>
      </c>
      <c r="I20" s="77">
        <v>1569.1469999999997</v>
      </c>
      <c r="J20" s="77">
        <v>1618.0619999999999</v>
      </c>
      <c r="K20" s="77">
        <v>1572.5580000000002</v>
      </c>
      <c r="L20" s="77">
        <v>1536.2139999999999</v>
      </c>
      <c r="M20" s="77">
        <v>1513.877</v>
      </c>
      <c r="N20" s="77">
        <v>1499.491</v>
      </c>
      <c r="O20" s="77">
        <v>1480.0869999999998</v>
      </c>
      <c r="P20" s="77">
        <v>1443.001</v>
      </c>
      <c r="Q20" s="77">
        <v>1403.9950000000001</v>
      </c>
      <c r="R20" s="77">
        <v>1417.309</v>
      </c>
      <c r="S20" s="77">
        <v>1434.3029999999999</v>
      </c>
      <c r="T20" s="77">
        <v>1390.3760000000002</v>
      </c>
      <c r="U20" s="77">
        <v>1351.9280000000001</v>
      </c>
      <c r="V20" s="77">
        <v>1232.675</v>
      </c>
      <c r="W20" s="77">
        <v>1104.335</v>
      </c>
      <c r="X20" s="77">
        <v>1044.8520000000003</v>
      </c>
      <c r="Y20" s="77">
        <v>996.41700000000014</v>
      </c>
      <c r="Z20" s="78"/>
      <c r="AA20" s="79">
        <f t="shared" si="2"/>
        <v>31375.574000000001</v>
      </c>
    </row>
    <row r="21" spans="1:27" ht="24.95" customHeight="1" x14ac:dyDescent="0.2">
      <c r="A21" s="75" t="s">
        <v>16</v>
      </c>
      <c r="B21" s="80">
        <v>2535.1750000000002</v>
      </c>
      <c r="C21" s="81">
        <v>2455.0689999999995</v>
      </c>
      <c r="D21" s="81">
        <v>2346.328</v>
      </c>
      <c r="E21" s="81">
        <v>2314.7570000000005</v>
      </c>
      <c r="F21" s="81">
        <v>2375.04</v>
      </c>
      <c r="G21" s="81">
        <v>2718.4540000000002</v>
      </c>
      <c r="H21" s="81">
        <v>3091.3690000000001</v>
      </c>
      <c r="I21" s="81">
        <v>3399.1079999999997</v>
      </c>
      <c r="J21" s="81">
        <v>3671.4549999999999</v>
      </c>
      <c r="K21" s="81">
        <v>3764.4369999999999</v>
      </c>
      <c r="L21" s="81">
        <v>3711.9189999999999</v>
      </c>
      <c r="M21" s="81">
        <v>3647.1669999999999</v>
      </c>
      <c r="N21" s="81">
        <v>3584.857</v>
      </c>
      <c r="O21" s="81">
        <v>3510.9639999999999</v>
      </c>
      <c r="P21" s="81">
        <v>3485.0939999999996</v>
      </c>
      <c r="Q21" s="81">
        <v>3443.1080000000002</v>
      </c>
      <c r="R21" s="81">
        <v>3594.6279999999997</v>
      </c>
      <c r="S21" s="81">
        <v>4053.3679999999995</v>
      </c>
      <c r="T21" s="81">
        <v>4176.5039999999999</v>
      </c>
      <c r="U21" s="81">
        <v>4153.6329999999998</v>
      </c>
      <c r="V21" s="81">
        <v>3916.4199999999996</v>
      </c>
      <c r="W21" s="81">
        <v>3582.9949999999999</v>
      </c>
      <c r="X21" s="81">
        <v>3228.3219999999997</v>
      </c>
      <c r="Y21" s="81">
        <v>2832.3470000000002</v>
      </c>
      <c r="Z21" s="78"/>
      <c r="AA21" s="79">
        <f t="shared" si="2"/>
        <v>79592.517999999996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80</v>
      </c>
      <c r="C23" s="77">
        <v>77</v>
      </c>
      <c r="D23" s="77">
        <v>76.5</v>
      </c>
      <c r="E23" s="77">
        <v>76</v>
      </c>
      <c r="F23" s="77">
        <v>85.5</v>
      </c>
      <c r="G23" s="77">
        <v>106.5</v>
      </c>
      <c r="H23" s="77">
        <v>126.5</v>
      </c>
      <c r="I23" s="77">
        <v>168.5</v>
      </c>
      <c r="J23" s="77">
        <v>163</v>
      </c>
      <c r="K23" s="77">
        <v>151.5</v>
      </c>
      <c r="L23" s="77">
        <v>134.5</v>
      </c>
      <c r="M23" s="77">
        <v>126</v>
      </c>
      <c r="N23" s="77">
        <v>132.5</v>
      </c>
      <c r="O23" s="77">
        <v>134</v>
      </c>
      <c r="P23" s="77">
        <v>140.5</v>
      </c>
      <c r="Q23" s="77">
        <v>174.5</v>
      </c>
      <c r="R23" s="77">
        <v>191</v>
      </c>
      <c r="S23" s="77">
        <v>204</v>
      </c>
      <c r="T23" s="77">
        <v>178</v>
      </c>
      <c r="U23" s="77">
        <v>174</v>
      </c>
      <c r="V23" s="77">
        <v>168</v>
      </c>
      <c r="W23" s="77">
        <v>133.5</v>
      </c>
      <c r="X23" s="77">
        <v>124.5</v>
      </c>
      <c r="Y23" s="77">
        <v>104</v>
      </c>
      <c r="Z23" s="77"/>
      <c r="AA23" s="79">
        <f t="shared" si="2"/>
        <v>3230</v>
      </c>
    </row>
    <row r="24" spans="1:27" ht="24.95" customHeight="1" x14ac:dyDescent="0.2">
      <c r="A24" s="85" t="s">
        <v>19</v>
      </c>
      <c r="B24" s="77">
        <v>218</v>
      </c>
      <c r="C24" s="77">
        <v>206.00000000000003</v>
      </c>
      <c r="D24" s="77">
        <v>197.99999999999997</v>
      </c>
      <c r="E24" s="77">
        <v>197.99999999999997</v>
      </c>
      <c r="F24" s="77">
        <v>206.00000000000003</v>
      </c>
      <c r="G24" s="77">
        <v>233.00000000000003</v>
      </c>
      <c r="H24" s="77">
        <v>277.00000000000006</v>
      </c>
      <c r="I24" s="77">
        <v>301</v>
      </c>
      <c r="J24" s="77">
        <v>320</v>
      </c>
      <c r="K24" s="77">
        <v>325</v>
      </c>
      <c r="L24" s="77">
        <v>328</v>
      </c>
      <c r="M24" s="77">
        <v>338.00000000000006</v>
      </c>
      <c r="N24" s="77">
        <v>341</v>
      </c>
      <c r="O24" s="77">
        <v>339.00000000000006</v>
      </c>
      <c r="P24" s="77">
        <v>337</v>
      </c>
      <c r="Q24" s="77">
        <v>340</v>
      </c>
      <c r="R24" s="77">
        <v>363</v>
      </c>
      <c r="S24" s="77">
        <v>391</v>
      </c>
      <c r="T24" s="77">
        <v>394</v>
      </c>
      <c r="U24" s="77">
        <v>387.99999999999994</v>
      </c>
      <c r="V24" s="77">
        <v>362</v>
      </c>
      <c r="W24" s="77">
        <v>327</v>
      </c>
      <c r="X24" s="77">
        <v>291</v>
      </c>
      <c r="Y24" s="77">
        <v>258</v>
      </c>
      <c r="Z24" s="77"/>
      <c r="AA24" s="79">
        <f t="shared" si="2"/>
        <v>7279</v>
      </c>
    </row>
    <row r="25" spans="1:27" ht="30" customHeight="1" thickBot="1" x14ac:dyDescent="0.25">
      <c r="A25" s="86" t="s">
        <v>20</v>
      </c>
      <c r="B25" s="87">
        <f t="shared" ref="B25:AA25" si="3">SUM(B19:B24)</f>
        <v>4799.8500000000004</v>
      </c>
      <c r="C25" s="88">
        <f t="shared" si="3"/>
        <v>4692.5439999999999</v>
      </c>
      <c r="D25" s="88">
        <f t="shared" si="3"/>
        <v>4683.3969999999999</v>
      </c>
      <c r="E25" s="88">
        <f t="shared" si="3"/>
        <v>4655.5420000000004</v>
      </c>
      <c r="F25" s="88">
        <f t="shared" si="3"/>
        <v>4777.2340000000004</v>
      </c>
      <c r="G25" s="88">
        <f t="shared" si="3"/>
        <v>5201.3230000000003</v>
      </c>
      <c r="H25" s="88">
        <f t="shared" si="3"/>
        <v>5765.8960000000006</v>
      </c>
      <c r="I25" s="88">
        <f t="shared" si="3"/>
        <v>6228.0679999999993</v>
      </c>
      <c r="J25" s="88">
        <f t="shared" si="3"/>
        <v>6586.4480000000003</v>
      </c>
      <c r="K25" s="88">
        <f t="shared" si="3"/>
        <v>6636.1620000000003</v>
      </c>
      <c r="L25" s="88">
        <f t="shared" si="3"/>
        <v>6549.973</v>
      </c>
      <c r="M25" s="88">
        <f t="shared" si="3"/>
        <v>6472.3609999999999</v>
      </c>
      <c r="N25" s="88">
        <f t="shared" si="3"/>
        <v>6349.95</v>
      </c>
      <c r="O25" s="88">
        <f t="shared" si="3"/>
        <v>6228.8359999999993</v>
      </c>
      <c r="P25" s="88">
        <f t="shared" si="3"/>
        <v>6155.116</v>
      </c>
      <c r="Q25" s="88">
        <f t="shared" si="3"/>
        <v>6109.2810000000009</v>
      </c>
      <c r="R25" s="88">
        <f t="shared" si="3"/>
        <v>6312.6620000000003</v>
      </c>
      <c r="S25" s="88">
        <f t="shared" si="3"/>
        <v>6824.244999999999</v>
      </c>
      <c r="T25" s="88">
        <f t="shared" si="3"/>
        <v>6879.5380000000005</v>
      </c>
      <c r="U25" s="88">
        <f t="shared" si="3"/>
        <v>6814.915</v>
      </c>
      <c r="V25" s="88">
        <f t="shared" si="3"/>
        <v>6438.3109999999997</v>
      </c>
      <c r="W25" s="88">
        <f t="shared" si="3"/>
        <v>5903.2889999999998</v>
      </c>
      <c r="X25" s="88">
        <f t="shared" si="3"/>
        <v>5591.9259999999995</v>
      </c>
      <c r="Y25" s="88">
        <f t="shared" si="3"/>
        <v>5095.1329999999998</v>
      </c>
      <c r="Z25" s="89">
        <f t="shared" si="3"/>
        <v>0</v>
      </c>
      <c r="AA25" s="90">
        <f t="shared" si="3"/>
        <v>141752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501</v>
      </c>
      <c r="C28" s="72">
        <v>486</v>
      </c>
      <c r="D28" s="72">
        <v>477.5</v>
      </c>
      <c r="E28" s="72">
        <v>477</v>
      </c>
      <c r="F28" s="72">
        <v>494.5</v>
      </c>
      <c r="G28" s="72">
        <v>542.5</v>
      </c>
      <c r="H28" s="72">
        <v>600.5</v>
      </c>
      <c r="I28" s="72">
        <v>666.5</v>
      </c>
      <c r="J28" s="72">
        <v>688</v>
      </c>
      <c r="K28" s="72">
        <v>744.5</v>
      </c>
      <c r="L28" s="72">
        <v>739.5</v>
      </c>
      <c r="M28" s="72">
        <v>740</v>
      </c>
      <c r="N28" s="72">
        <v>749.5</v>
      </c>
      <c r="O28" s="72">
        <v>749</v>
      </c>
      <c r="P28" s="72">
        <v>746.5</v>
      </c>
      <c r="Q28" s="72">
        <v>786.5</v>
      </c>
      <c r="R28" s="72">
        <v>751</v>
      </c>
      <c r="S28" s="72">
        <v>792</v>
      </c>
      <c r="T28" s="72">
        <v>769</v>
      </c>
      <c r="U28" s="72">
        <v>759</v>
      </c>
      <c r="V28" s="72">
        <v>727</v>
      </c>
      <c r="W28" s="72">
        <v>651.5</v>
      </c>
      <c r="X28" s="72">
        <v>606.5</v>
      </c>
      <c r="Y28" s="72">
        <v>553</v>
      </c>
      <c r="Z28" s="73"/>
      <c r="AA28" s="74">
        <f>SUM(B28:Z28)</f>
        <v>15798</v>
      </c>
    </row>
    <row r="29" spans="1:27" ht="24.95" customHeight="1" x14ac:dyDescent="0.2">
      <c r="A29" s="75" t="s">
        <v>23</v>
      </c>
      <c r="B29" s="76">
        <v>4557.9319999999998</v>
      </c>
      <c r="C29" s="77">
        <v>4446.1040000000003</v>
      </c>
      <c r="D29" s="77">
        <v>4276.47</v>
      </c>
      <c r="E29" s="77">
        <v>4219.5420000000004</v>
      </c>
      <c r="F29" s="77">
        <v>4323.7340000000004</v>
      </c>
      <c r="G29" s="77">
        <v>4725.8230000000003</v>
      </c>
      <c r="H29" s="77">
        <v>5336.3959999999997</v>
      </c>
      <c r="I29" s="77">
        <v>5737.5680000000002</v>
      </c>
      <c r="J29" s="77">
        <v>6119.4480000000003</v>
      </c>
      <c r="K29" s="77">
        <v>6445.6620000000003</v>
      </c>
      <c r="L29" s="77">
        <v>6526.473</v>
      </c>
      <c r="M29" s="77">
        <v>6458.3609999999999</v>
      </c>
      <c r="N29" s="77">
        <v>6351.45</v>
      </c>
      <c r="O29" s="77">
        <v>6178.8360000000002</v>
      </c>
      <c r="P29" s="77">
        <v>5934.616</v>
      </c>
      <c r="Q29" s="77">
        <v>5514.7809999999999</v>
      </c>
      <c r="R29" s="77">
        <v>5735.6620000000003</v>
      </c>
      <c r="S29" s="77">
        <v>6186.2449999999999</v>
      </c>
      <c r="T29" s="77">
        <v>6277.5379999999996</v>
      </c>
      <c r="U29" s="77">
        <v>6195.915</v>
      </c>
      <c r="V29" s="77">
        <v>5851.3109999999997</v>
      </c>
      <c r="W29" s="77">
        <v>5315.7889999999998</v>
      </c>
      <c r="X29" s="77">
        <v>5052.4260000000004</v>
      </c>
      <c r="Y29" s="77">
        <v>4616.1329999999998</v>
      </c>
      <c r="Z29" s="78"/>
      <c r="AA29" s="79">
        <f>SUM(B29:Z29)</f>
        <v>132384.215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5058.9319999999998</v>
      </c>
      <c r="C31" s="62">
        <f t="shared" si="4"/>
        <v>4932.1040000000003</v>
      </c>
      <c r="D31" s="62">
        <f t="shared" si="4"/>
        <v>4753.97</v>
      </c>
      <c r="E31" s="62">
        <f t="shared" si="4"/>
        <v>4696.5420000000004</v>
      </c>
      <c r="F31" s="62">
        <f t="shared" si="4"/>
        <v>4818.2340000000004</v>
      </c>
      <c r="G31" s="62">
        <f t="shared" si="4"/>
        <v>5268.3230000000003</v>
      </c>
      <c r="H31" s="62">
        <f t="shared" si="4"/>
        <v>5936.8959999999997</v>
      </c>
      <c r="I31" s="62">
        <f t="shared" si="4"/>
        <v>6404.0680000000002</v>
      </c>
      <c r="J31" s="62">
        <f t="shared" si="4"/>
        <v>6807.4480000000003</v>
      </c>
      <c r="K31" s="62">
        <f t="shared" si="4"/>
        <v>7190.1620000000003</v>
      </c>
      <c r="L31" s="62">
        <f t="shared" si="4"/>
        <v>7265.973</v>
      </c>
      <c r="M31" s="62">
        <f t="shared" si="4"/>
        <v>7198.3609999999999</v>
      </c>
      <c r="N31" s="62">
        <f t="shared" si="4"/>
        <v>7100.95</v>
      </c>
      <c r="O31" s="62">
        <f t="shared" si="4"/>
        <v>6927.8360000000002</v>
      </c>
      <c r="P31" s="62">
        <f t="shared" si="4"/>
        <v>6681.116</v>
      </c>
      <c r="Q31" s="62">
        <f t="shared" si="4"/>
        <v>6301.2809999999999</v>
      </c>
      <c r="R31" s="62">
        <f t="shared" si="4"/>
        <v>6486.6620000000003</v>
      </c>
      <c r="S31" s="62">
        <f t="shared" si="4"/>
        <v>6978.2449999999999</v>
      </c>
      <c r="T31" s="62">
        <f t="shared" si="4"/>
        <v>7046.5379999999996</v>
      </c>
      <c r="U31" s="62">
        <f t="shared" si="4"/>
        <v>6954.915</v>
      </c>
      <c r="V31" s="62">
        <f t="shared" si="4"/>
        <v>6578.3109999999997</v>
      </c>
      <c r="W31" s="62">
        <f t="shared" si="4"/>
        <v>5967.2889999999998</v>
      </c>
      <c r="X31" s="62">
        <f t="shared" si="4"/>
        <v>5658.9260000000004</v>
      </c>
      <c r="Y31" s="62">
        <f t="shared" si="4"/>
        <v>5169.1329999999998</v>
      </c>
      <c r="Z31" s="63">
        <f t="shared" si="4"/>
        <v>0</v>
      </c>
      <c r="AA31" s="64">
        <f t="shared" si="4"/>
        <v>148182.215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166</v>
      </c>
      <c r="C34" s="95">
        <v>111</v>
      </c>
      <c r="D34" s="95">
        <v>61</v>
      </c>
      <c r="E34" s="95">
        <v>36</v>
      </c>
      <c r="F34" s="95">
        <v>36</v>
      </c>
      <c r="G34" s="95">
        <v>61</v>
      </c>
      <c r="H34" s="95">
        <v>35</v>
      </c>
      <c r="I34" s="95">
        <v>35</v>
      </c>
      <c r="J34" s="95">
        <v>27</v>
      </c>
      <c r="K34" s="95">
        <v>264</v>
      </c>
      <c r="L34" s="95">
        <v>263</v>
      </c>
      <c r="M34" s="95">
        <v>263</v>
      </c>
      <c r="N34" s="95">
        <v>288</v>
      </c>
      <c r="O34" s="95">
        <v>238</v>
      </c>
      <c r="P34" s="95">
        <v>209</v>
      </c>
      <c r="Q34" s="95">
        <v>68</v>
      </c>
      <c r="R34" s="95">
        <v>50</v>
      </c>
      <c r="S34" s="95">
        <v>50</v>
      </c>
      <c r="T34" s="95">
        <v>50</v>
      </c>
      <c r="U34" s="95">
        <v>50</v>
      </c>
      <c r="V34" s="95">
        <v>50</v>
      </c>
      <c r="W34" s="95">
        <v>64</v>
      </c>
      <c r="X34" s="95">
        <v>64</v>
      </c>
      <c r="Y34" s="95">
        <v>64</v>
      </c>
      <c r="Z34" s="96"/>
      <c r="AA34" s="74">
        <f t="shared" ref="AA34:AA39" si="5">SUM(B34:Z34)</f>
        <v>2603</v>
      </c>
    </row>
    <row r="35" spans="1:27" ht="24.95" customHeight="1" x14ac:dyDescent="0.2">
      <c r="A35" s="97" t="s">
        <v>41</v>
      </c>
      <c r="B35" s="98">
        <v>93.081999999999994</v>
      </c>
      <c r="C35" s="99">
        <v>128.56</v>
      </c>
      <c r="D35" s="99">
        <v>9.5730000000000004</v>
      </c>
      <c r="E35" s="99">
        <v>5</v>
      </c>
      <c r="F35" s="99">
        <v>5</v>
      </c>
      <c r="G35" s="99">
        <v>6</v>
      </c>
      <c r="H35" s="99">
        <v>136</v>
      </c>
      <c r="I35" s="99">
        <v>141</v>
      </c>
      <c r="J35" s="99">
        <v>194</v>
      </c>
      <c r="K35" s="99">
        <v>290</v>
      </c>
      <c r="L35" s="99">
        <v>453</v>
      </c>
      <c r="M35" s="99">
        <v>463</v>
      </c>
      <c r="N35" s="99">
        <v>463</v>
      </c>
      <c r="O35" s="99">
        <v>461</v>
      </c>
      <c r="P35" s="99">
        <v>317</v>
      </c>
      <c r="Q35" s="99">
        <v>124</v>
      </c>
      <c r="R35" s="99">
        <v>124</v>
      </c>
      <c r="S35" s="99">
        <v>104</v>
      </c>
      <c r="T35" s="99">
        <v>117</v>
      </c>
      <c r="U35" s="99">
        <v>90</v>
      </c>
      <c r="V35" s="99">
        <v>90</v>
      </c>
      <c r="W35" s="99"/>
      <c r="X35" s="99">
        <v>3</v>
      </c>
      <c r="Y35" s="99">
        <v>10</v>
      </c>
      <c r="Z35" s="100"/>
      <c r="AA35" s="79">
        <f t="shared" si="5"/>
        <v>3827.2150000000001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115.2</v>
      </c>
      <c r="K36" s="99">
        <v>379.5</v>
      </c>
      <c r="L36" s="99">
        <v>200.4</v>
      </c>
      <c r="M36" s="99">
        <v>208.1</v>
      </c>
      <c r="N36" s="99">
        <v>144.19999999999999</v>
      </c>
      <c r="O36" s="99">
        <v>78.099999999999994</v>
      </c>
      <c r="P36" s="99"/>
      <c r="Q36" s="99"/>
      <c r="R36" s="99">
        <v>172.9</v>
      </c>
      <c r="S36" s="99">
        <v>152.9</v>
      </c>
      <c r="T36" s="99">
        <v>216.7</v>
      </c>
      <c r="U36" s="99"/>
      <c r="V36" s="99"/>
      <c r="W36" s="99"/>
      <c r="X36" s="99"/>
      <c r="Y36" s="99"/>
      <c r="Z36" s="100"/>
      <c r="AA36" s="79">
        <f t="shared" si="5"/>
        <v>1668.0000000000002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353.5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11853.5</v>
      </c>
    </row>
    <row r="39" spans="1:27" ht="30" customHeight="1" thickBot="1" x14ac:dyDescent="0.25">
      <c r="A39" s="86" t="s">
        <v>45</v>
      </c>
      <c r="B39" s="87">
        <f t="shared" ref="B39:Z39" si="6">SUM(B34:B38)</f>
        <v>759.08199999999999</v>
      </c>
      <c r="C39" s="88">
        <f t="shared" si="6"/>
        <v>739.56</v>
      </c>
      <c r="D39" s="88">
        <f t="shared" si="6"/>
        <v>570.57299999999998</v>
      </c>
      <c r="E39" s="88">
        <f t="shared" si="6"/>
        <v>541</v>
      </c>
      <c r="F39" s="88">
        <f t="shared" si="6"/>
        <v>541</v>
      </c>
      <c r="G39" s="88">
        <f t="shared" si="6"/>
        <v>567</v>
      </c>
      <c r="H39" s="88">
        <f t="shared" si="6"/>
        <v>671</v>
      </c>
      <c r="I39" s="88">
        <f t="shared" si="6"/>
        <v>676</v>
      </c>
      <c r="J39" s="88">
        <f t="shared" si="6"/>
        <v>836.2</v>
      </c>
      <c r="K39" s="88">
        <f t="shared" si="6"/>
        <v>1433.5</v>
      </c>
      <c r="L39" s="88">
        <f t="shared" si="6"/>
        <v>1416.4</v>
      </c>
      <c r="M39" s="88">
        <f t="shared" si="6"/>
        <v>1434.1</v>
      </c>
      <c r="N39" s="88">
        <f t="shared" si="6"/>
        <v>1395.2</v>
      </c>
      <c r="O39" s="88">
        <f t="shared" si="6"/>
        <v>1277.0999999999999</v>
      </c>
      <c r="P39" s="88">
        <f t="shared" si="6"/>
        <v>1026</v>
      </c>
      <c r="Q39" s="88">
        <f t="shared" si="6"/>
        <v>692</v>
      </c>
      <c r="R39" s="88">
        <f t="shared" si="6"/>
        <v>846.9</v>
      </c>
      <c r="S39" s="88">
        <f t="shared" si="6"/>
        <v>806.9</v>
      </c>
      <c r="T39" s="88">
        <f t="shared" si="6"/>
        <v>737.2</v>
      </c>
      <c r="U39" s="88">
        <f t="shared" si="6"/>
        <v>640</v>
      </c>
      <c r="V39" s="88">
        <f t="shared" si="6"/>
        <v>640</v>
      </c>
      <c r="W39" s="88">
        <f t="shared" si="6"/>
        <v>564</v>
      </c>
      <c r="X39" s="88">
        <f t="shared" si="6"/>
        <v>567</v>
      </c>
      <c r="Y39" s="88">
        <f t="shared" si="6"/>
        <v>574</v>
      </c>
      <c r="Z39" s="89">
        <f t="shared" si="6"/>
        <v>0</v>
      </c>
      <c r="AA39" s="90">
        <f t="shared" si="5"/>
        <v>19951.715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115.2</v>
      </c>
      <c r="K44" s="99">
        <v>379.5</v>
      </c>
      <c r="L44" s="99">
        <v>200.4</v>
      </c>
      <c r="M44" s="99">
        <v>208.1</v>
      </c>
      <c r="N44" s="99">
        <v>144.19999999999999</v>
      </c>
      <c r="O44" s="99">
        <v>78.099999999999994</v>
      </c>
      <c r="P44" s="99"/>
      <c r="Q44" s="99"/>
      <c r="R44" s="99">
        <v>172.9</v>
      </c>
      <c r="S44" s="99">
        <v>152.9</v>
      </c>
      <c r="T44" s="99">
        <v>216.7</v>
      </c>
      <c r="U44" s="99"/>
      <c r="V44" s="99"/>
      <c r="W44" s="99"/>
      <c r="X44" s="99"/>
      <c r="Y44" s="99"/>
      <c r="Z44" s="100"/>
      <c r="AA44" s="79">
        <f t="shared" si="7"/>
        <v>1668.0000000000002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353.5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11853.5</v>
      </c>
    </row>
    <row r="47" spans="1:27" ht="24.95" customHeight="1" x14ac:dyDescent="0.2">
      <c r="A47" s="85" t="s">
        <v>47</v>
      </c>
      <c r="B47" s="98">
        <v>48.5</v>
      </c>
      <c r="C47" s="99">
        <v>37.5</v>
      </c>
      <c r="D47" s="99">
        <v>29.5</v>
      </c>
      <c r="E47" s="99">
        <v>24.5</v>
      </c>
      <c r="F47" s="99">
        <v>30.5</v>
      </c>
      <c r="G47" s="99">
        <v>63.5</v>
      </c>
      <c r="H47" s="99">
        <v>106.5</v>
      </c>
      <c r="I47" s="99">
        <v>130.5</v>
      </c>
      <c r="J47" s="99">
        <v>139.5</v>
      </c>
      <c r="K47" s="99">
        <v>134.5</v>
      </c>
      <c r="L47" s="99">
        <v>126.5</v>
      </c>
      <c r="M47" s="99">
        <v>138.5</v>
      </c>
      <c r="N47" s="99">
        <v>144.5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2804.5</v>
      </c>
    </row>
    <row r="48" spans="1:27" ht="30" customHeight="1" thickBot="1" x14ac:dyDescent="0.25">
      <c r="A48" s="86" t="s">
        <v>48</v>
      </c>
      <c r="B48" s="87">
        <f>SUM(B42:B47)</f>
        <v>548.5</v>
      </c>
      <c r="C48" s="88">
        <f t="shared" ref="C48:Z48" si="8">SUM(C42:C47)</f>
        <v>537.5</v>
      </c>
      <c r="D48" s="88">
        <f t="shared" si="8"/>
        <v>529.5</v>
      </c>
      <c r="E48" s="88">
        <f t="shared" si="8"/>
        <v>524.5</v>
      </c>
      <c r="F48" s="88">
        <f t="shared" si="8"/>
        <v>530.5</v>
      </c>
      <c r="G48" s="88">
        <f t="shared" si="8"/>
        <v>563.5</v>
      </c>
      <c r="H48" s="88">
        <f t="shared" si="8"/>
        <v>606.5</v>
      </c>
      <c r="I48" s="88">
        <f t="shared" si="8"/>
        <v>630.5</v>
      </c>
      <c r="J48" s="88">
        <f t="shared" si="8"/>
        <v>754.7</v>
      </c>
      <c r="K48" s="88">
        <f t="shared" si="8"/>
        <v>1014</v>
      </c>
      <c r="L48" s="88">
        <f t="shared" si="8"/>
        <v>826.9</v>
      </c>
      <c r="M48" s="88">
        <f t="shared" si="8"/>
        <v>846.6</v>
      </c>
      <c r="N48" s="88">
        <f t="shared" si="8"/>
        <v>788.7</v>
      </c>
      <c r="O48" s="88">
        <f t="shared" si="8"/>
        <v>728.1</v>
      </c>
      <c r="P48" s="88">
        <f t="shared" si="8"/>
        <v>650</v>
      </c>
      <c r="Q48" s="88">
        <f t="shared" si="8"/>
        <v>650</v>
      </c>
      <c r="R48" s="88">
        <f t="shared" si="8"/>
        <v>822.9</v>
      </c>
      <c r="S48" s="88">
        <f t="shared" si="8"/>
        <v>802.9</v>
      </c>
      <c r="T48" s="88">
        <f t="shared" si="8"/>
        <v>720.2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16326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5558.9320000000007</v>
      </c>
      <c r="C51" s="88">
        <f t="shared" si="10"/>
        <v>5432.1039999999994</v>
      </c>
      <c r="D51" s="88">
        <f t="shared" si="10"/>
        <v>5253.97</v>
      </c>
      <c r="E51" s="88">
        <f t="shared" si="10"/>
        <v>5196.5420000000004</v>
      </c>
      <c r="F51" s="88">
        <f t="shared" si="10"/>
        <v>5318.2340000000004</v>
      </c>
      <c r="G51" s="88">
        <f t="shared" si="10"/>
        <v>5768.3230000000003</v>
      </c>
      <c r="H51" s="88">
        <f t="shared" si="10"/>
        <v>6436.8960000000006</v>
      </c>
      <c r="I51" s="88">
        <f t="shared" si="10"/>
        <v>6904.0679999999993</v>
      </c>
      <c r="J51" s="88">
        <f t="shared" si="10"/>
        <v>7422.6480000000001</v>
      </c>
      <c r="K51" s="88">
        <f t="shared" si="10"/>
        <v>8069.6620000000003</v>
      </c>
      <c r="L51" s="88">
        <f t="shared" si="10"/>
        <v>7966.3729999999996</v>
      </c>
      <c r="M51" s="88">
        <f t="shared" si="10"/>
        <v>7906.4609999999993</v>
      </c>
      <c r="N51" s="88">
        <f t="shared" si="10"/>
        <v>7745.15</v>
      </c>
      <c r="O51" s="88">
        <f t="shared" si="10"/>
        <v>7505.9359999999997</v>
      </c>
      <c r="P51" s="88">
        <f t="shared" si="10"/>
        <v>7181.116</v>
      </c>
      <c r="Q51" s="88">
        <f t="shared" si="10"/>
        <v>6801.2810000000009</v>
      </c>
      <c r="R51" s="88">
        <f t="shared" si="10"/>
        <v>7159.5619999999999</v>
      </c>
      <c r="S51" s="88">
        <f t="shared" si="10"/>
        <v>7631.1449999999986</v>
      </c>
      <c r="T51" s="88">
        <f t="shared" si="10"/>
        <v>7616.7380000000003</v>
      </c>
      <c r="U51" s="88">
        <f t="shared" si="10"/>
        <v>7454.915</v>
      </c>
      <c r="V51" s="88">
        <f t="shared" si="10"/>
        <v>7078.3109999999997</v>
      </c>
      <c r="W51" s="88">
        <f t="shared" si="10"/>
        <v>6467.2889999999998</v>
      </c>
      <c r="X51" s="88">
        <f t="shared" si="10"/>
        <v>6158.9259999999995</v>
      </c>
      <c r="Y51" s="88">
        <f t="shared" si="10"/>
        <v>5669.1329999999998</v>
      </c>
      <c r="Z51" s="89">
        <f t="shared" si="10"/>
        <v>0</v>
      </c>
      <c r="AA51" s="104">
        <f>SUM(B51:Z51)</f>
        <v>161703.715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139.39999999999998</v>
      </c>
      <c r="C4" s="18">
        <v>-50.899999999999977</v>
      </c>
      <c r="D4" s="18">
        <v>-31.200000000000045</v>
      </c>
      <c r="E4" s="18">
        <v>-57.100000000000023</v>
      </c>
      <c r="F4" s="18">
        <v>-240.89999999999998</v>
      </c>
      <c r="G4" s="18">
        <v>-627.29999999999995</v>
      </c>
      <c r="H4" s="18">
        <v>-520.29999999999995</v>
      </c>
      <c r="I4" s="18">
        <v>33.800000000000011</v>
      </c>
      <c r="J4" s="18">
        <v>615.20000000000005</v>
      </c>
      <c r="K4" s="18">
        <v>879.5</v>
      </c>
      <c r="L4" s="18">
        <v>700.4</v>
      </c>
      <c r="M4" s="18">
        <v>708.1</v>
      </c>
      <c r="N4" s="18">
        <v>644.20000000000005</v>
      </c>
      <c r="O4" s="18">
        <v>578.1</v>
      </c>
      <c r="P4" s="18">
        <v>214.60000000000002</v>
      </c>
      <c r="Q4" s="18">
        <v>223.8</v>
      </c>
      <c r="R4" s="18">
        <v>672.9</v>
      </c>
      <c r="S4" s="18">
        <v>652.9</v>
      </c>
      <c r="T4" s="18">
        <v>570.20000000000005</v>
      </c>
      <c r="U4" s="18">
        <v>58.199999999999989</v>
      </c>
      <c r="V4" s="18">
        <v>58.300000000000011</v>
      </c>
      <c r="W4" s="18">
        <v>204.2</v>
      </c>
      <c r="X4" s="18">
        <v>-215</v>
      </c>
      <c r="Y4" s="18">
        <v>-528.79999999999995</v>
      </c>
      <c r="Z4" s="19"/>
      <c r="AA4" s="111">
        <f>SUM(B4:Z4)</f>
        <v>4682.2999999999993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59.62</v>
      </c>
      <c r="C7" s="117">
        <v>49.35</v>
      </c>
      <c r="D7" s="117">
        <v>60.53</v>
      </c>
      <c r="E7" s="117">
        <v>62.76</v>
      </c>
      <c r="F7" s="117">
        <v>63.32</v>
      </c>
      <c r="G7" s="117">
        <v>67.53</v>
      </c>
      <c r="H7" s="117">
        <v>78.19</v>
      </c>
      <c r="I7" s="117">
        <v>93.05</v>
      </c>
      <c r="J7" s="117">
        <v>104.28</v>
      </c>
      <c r="K7" s="117">
        <v>103</v>
      </c>
      <c r="L7" s="117">
        <v>95.01</v>
      </c>
      <c r="M7" s="117">
        <v>86.7</v>
      </c>
      <c r="N7" s="117">
        <v>78.17</v>
      </c>
      <c r="O7" s="117">
        <v>74.17</v>
      </c>
      <c r="P7" s="117">
        <v>75.989999999999995</v>
      </c>
      <c r="Q7" s="117">
        <v>93.46</v>
      </c>
      <c r="R7" s="117">
        <v>98.89</v>
      </c>
      <c r="S7" s="117">
        <v>106.93</v>
      </c>
      <c r="T7" s="117">
        <v>107.17</v>
      </c>
      <c r="U7" s="117">
        <v>98.1</v>
      </c>
      <c r="V7" s="117">
        <v>97.91</v>
      </c>
      <c r="W7" s="117">
        <v>74.38</v>
      </c>
      <c r="X7" s="117">
        <v>79.14</v>
      </c>
      <c r="Y7" s="117">
        <v>67.349999999999994</v>
      </c>
      <c r="Z7" s="118"/>
      <c r="AA7" s="119">
        <f>IF(SUM(B7:Z7)&lt;&gt;0,AVERAGEIF(B7:Z7,"&lt;&gt;"""),"")</f>
        <v>82.291666666666671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360.6</v>
      </c>
      <c r="C13" s="129">
        <v>550.9</v>
      </c>
      <c r="D13" s="129">
        <v>531.20000000000005</v>
      </c>
      <c r="E13" s="129">
        <v>557.1</v>
      </c>
      <c r="F13" s="129">
        <v>740.9</v>
      </c>
      <c r="G13" s="129">
        <v>1127.3</v>
      </c>
      <c r="H13" s="129">
        <v>1020.3</v>
      </c>
      <c r="I13" s="129">
        <v>466.2</v>
      </c>
      <c r="J13" s="129"/>
      <c r="K13" s="129"/>
      <c r="L13" s="129"/>
      <c r="M13" s="129"/>
      <c r="N13" s="129"/>
      <c r="O13" s="129"/>
      <c r="P13" s="129">
        <v>285.39999999999998</v>
      </c>
      <c r="Q13" s="129">
        <v>276.2</v>
      </c>
      <c r="R13" s="129"/>
      <c r="S13" s="129"/>
      <c r="T13" s="129"/>
      <c r="U13" s="129">
        <v>441.8</v>
      </c>
      <c r="V13" s="129">
        <v>441.7</v>
      </c>
      <c r="W13" s="129">
        <v>295.8</v>
      </c>
      <c r="X13" s="129">
        <v>715</v>
      </c>
      <c r="Y13" s="130">
        <v>1028.8</v>
      </c>
      <c r="Z13" s="131"/>
      <c r="AA13" s="132">
        <f t="shared" si="0"/>
        <v>8839.1999999999989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360.6</v>
      </c>
      <c r="C16" s="135">
        <f t="shared" si="1"/>
        <v>550.9</v>
      </c>
      <c r="D16" s="135">
        <f t="shared" si="1"/>
        <v>531.20000000000005</v>
      </c>
      <c r="E16" s="135">
        <f t="shared" si="1"/>
        <v>557.1</v>
      </c>
      <c r="F16" s="135">
        <f t="shared" si="1"/>
        <v>740.9</v>
      </c>
      <c r="G16" s="135">
        <f t="shared" si="1"/>
        <v>1127.3</v>
      </c>
      <c r="H16" s="135">
        <f t="shared" si="1"/>
        <v>1020.3</v>
      </c>
      <c r="I16" s="135">
        <f t="shared" si="1"/>
        <v>466.2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285.39999999999998</v>
      </c>
      <c r="Q16" s="135">
        <f t="shared" si="1"/>
        <v>276.2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441.8</v>
      </c>
      <c r="V16" s="135">
        <f t="shared" si="1"/>
        <v>441.7</v>
      </c>
      <c r="W16" s="135">
        <f t="shared" si="1"/>
        <v>295.8</v>
      </c>
      <c r="X16" s="135">
        <f t="shared" si="1"/>
        <v>715</v>
      </c>
      <c r="Y16" s="135">
        <f t="shared" si="1"/>
        <v>1028.8</v>
      </c>
      <c r="Z16" s="136" t="str">
        <f t="shared" si="1"/>
        <v/>
      </c>
      <c r="AA16" s="90">
        <f t="shared" si="0"/>
        <v>8839.1999999999989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115.2</v>
      </c>
      <c r="K21" s="129">
        <v>379.5</v>
      </c>
      <c r="L21" s="129">
        <v>200.4</v>
      </c>
      <c r="M21" s="129">
        <v>208.1</v>
      </c>
      <c r="N21" s="129">
        <v>144.19999999999999</v>
      </c>
      <c r="O21" s="129">
        <v>78.099999999999994</v>
      </c>
      <c r="P21" s="129"/>
      <c r="Q21" s="129"/>
      <c r="R21" s="129">
        <v>172.9</v>
      </c>
      <c r="S21" s="129">
        <v>152.9</v>
      </c>
      <c r="T21" s="129">
        <v>216.7</v>
      </c>
      <c r="U21" s="129"/>
      <c r="V21" s="129"/>
      <c r="W21" s="129"/>
      <c r="X21" s="129"/>
      <c r="Y21" s="130"/>
      <c r="Z21" s="131"/>
      <c r="AA21" s="132">
        <f t="shared" si="2"/>
        <v>1668.0000000000002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353.5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11853.5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615.20000000000005</v>
      </c>
      <c r="K24" s="135">
        <f t="shared" si="3"/>
        <v>879.5</v>
      </c>
      <c r="L24" s="135">
        <f t="shared" si="3"/>
        <v>700.4</v>
      </c>
      <c r="M24" s="135">
        <f t="shared" si="3"/>
        <v>708.1</v>
      </c>
      <c r="N24" s="135">
        <f t="shared" si="3"/>
        <v>644.20000000000005</v>
      </c>
      <c r="O24" s="135">
        <f t="shared" si="3"/>
        <v>578.1</v>
      </c>
      <c r="P24" s="135">
        <f t="shared" si="3"/>
        <v>500</v>
      </c>
      <c r="Q24" s="135">
        <f t="shared" si="3"/>
        <v>500</v>
      </c>
      <c r="R24" s="135">
        <f t="shared" si="3"/>
        <v>672.9</v>
      </c>
      <c r="S24" s="135">
        <f t="shared" si="3"/>
        <v>652.9</v>
      </c>
      <c r="T24" s="135">
        <f t="shared" si="3"/>
        <v>570.20000000000005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13521.5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2024-01-18T12:01:32Z</dcterms:created>
  <dcterms:modified xsi:type="dcterms:W3CDTF">2024-01-18T12:01:33Z</dcterms:modified>
</cp:coreProperties>
</file>