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<sst xmlns="http://schemas.openxmlformats.org/spreadsheetml/2006/main" count="117" uniqueCount="53">
  <si>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17/01/2024 14:05:40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</si>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</sst>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385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385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45-4849-BC14-2E443E1C6F3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92.5</c:v>
                </c:pt>
                <c:pt idx="1">
                  <c:v>62.5</c:v>
                </c:pt>
                <c:pt idx="2">
                  <c:v>62.5</c:v>
                </c:pt>
                <c:pt idx="3">
                  <c:v>62.5</c:v>
                </c:pt>
                <c:pt idx="4">
                  <c:v>62.5</c:v>
                </c:pt>
                <c:pt idx="5">
                  <c:v>89</c:v>
                </c:pt>
                <c:pt idx="6">
                  <c:v>112</c:v>
                </c:pt>
                <c:pt idx="7">
                  <c:v>125</c:v>
                </c:pt>
                <c:pt idx="8">
                  <c:v>122</c:v>
                </c:pt>
                <c:pt idx="9">
                  <c:v>104</c:v>
                </c:pt>
                <c:pt idx="10">
                  <c:v>95.5</c:v>
                </c:pt>
                <c:pt idx="11">
                  <c:v>95.5</c:v>
                </c:pt>
                <c:pt idx="12">
                  <c:v>95.5</c:v>
                </c:pt>
                <c:pt idx="13">
                  <c:v>95.5</c:v>
                </c:pt>
                <c:pt idx="14">
                  <c:v>97</c:v>
                </c:pt>
                <c:pt idx="15">
                  <c:v>114</c:v>
                </c:pt>
                <c:pt idx="16">
                  <c:v>143</c:v>
                </c:pt>
                <c:pt idx="17">
                  <c:v>171</c:v>
                </c:pt>
                <c:pt idx="18">
                  <c:v>172</c:v>
                </c:pt>
                <c:pt idx="19">
                  <c:v>167</c:v>
                </c:pt>
                <c:pt idx="20">
                  <c:v>142</c:v>
                </c:pt>
                <c:pt idx="21">
                  <c:v>108</c:v>
                </c:pt>
                <c:pt idx="22">
                  <c:v>74</c:v>
                </c:pt>
                <c:pt idx="23">
                  <c:v>62.5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45-4849-BC14-2E443E1C6F3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1769.095</c:v>
                </c:pt>
                <c:pt idx="1">
                  <c:v>1741</c:v>
                </c:pt>
                <c:pt idx="2">
                  <c:v>1741</c:v>
                </c:pt>
                <c:pt idx="3">
                  <c:v>1741</c:v>
                </c:pt>
                <c:pt idx="4">
                  <c:v>1741</c:v>
                </c:pt>
                <c:pt idx="5">
                  <c:v>1823.1949999999999</c:v>
                </c:pt>
                <c:pt idx="6">
                  <c:v>2486.3829999999998</c:v>
                </c:pt>
                <c:pt idx="7">
                  <c:v>2693.674</c:v>
                </c:pt>
                <c:pt idx="8">
                  <c:v>2730.37</c:v>
                </c:pt>
                <c:pt idx="9">
                  <c:v>2448.252</c:v>
                </c:pt>
                <c:pt idx="10">
                  <c:v>1859.1489999999999</c:v>
                </c:pt>
                <c:pt idx="11">
                  <c:v>1391</c:v>
                </c:pt>
                <c:pt idx="12">
                  <c:v>1309</c:v>
                </c:pt>
                <c:pt idx="13">
                  <c:v>1309</c:v>
                </c:pt>
                <c:pt idx="14">
                  <c:v>1614.3109999999999</c:v>
                </c:pt>
                <c:pt idx="15">
                  <c:v>2306.3240000000001</c:v>
                </c:pt>
                <c:pt idx="16">
                  <c:v>3187.7249999999999</c:v>
                </c:pt>
                <c:pt idx="17">
                  <c:v>3446.9830000000002</c:v>
                </c:pt>
                <c:pt idx="18">
                  <c:v>3378.625</c:v>
                </c:pt>
                <c:pt idx="19">
                  <c:v>3315.7889999999998</c:v>
                </c:pt>
                <c:pt idx="20">
                  <c:v>3097.3789999999999</c:v>
                </c:pt>
                <c:pt idx="21">
                  <c:v>2301</c:v>
                </c:pt>
                <c:pt idx="22">
                  <c:v>2301</c:v>
                </c:pt>
                <c:pt idx="23">
                  <c:v>1849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45-4849-BC14-2E443E1C6F3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885.3</c:v>
                </c:pt>
                <c:pt idx="1">
                  <c:v>1080.7</c:v>
                </c:pt>
                <c:pt idx="2">
                  <c:v>908.3</c:v>
                </c:pt>
                <c:pt idx="3">
                  <c:v>780.6</c:v>
                </c:pt>
                <c:pt idx="4">
                  <c:v>481</c:v>
                </c:pt>
                <c:pt idx="5">
                  <c:v>972.2</c:v>
                </c:pt>
                <c:pt idx="6">
                  <c:v>380</c:v>
                </c:pt>
                <c:pt idx="7">
                  <c:v>665.6</c:v>
                </c:pt>
                <c:pt idx="8">
                  <c:v>643.20000000000005</c:v>
                </c:pt>
                <c:pt idx="9">
                  <c:v>121.4</c:v>
                </c:pt>
                <c:pt idx="10">
                  <c:v>456.4</c:v>
                </c:pt>
                <c:pt idx="11">
                  <c:v>513.29999999999995</c:v>
                </c:pt>
                <c:pt idx="12">
                  <c:v>571.79999999999995</c:v>
                </c:pt>
                <c:pt idx="13">
                  <c:v>603</c:v>
                </c:pt>
                <c:pt idx="14">
                  <c:v>608</c:v>
                </c:pt>
                <c:pt idx="15">
                  <c:v>412.6</c:v>
                </c:pt>
                <c:pt idx="16">
                  <c:v>223</c:v>
                </c:pt>
                <c:pt idx="17">
                  <c:v>252</c:v>
                </c:pt>
                <c:pt idx="18">
                  <c:v>267</c:v>
                </c:pt>
                <c:pt idx="19">
                  <c:v>290</c:v>
                </c:pt>
                <c:pt idx="20">
                  <c:v>279</c:v>
                </c:pt>
                <c:pt idx="21">
                  <c:v>354</c:v>
                </c:pt>
                <c:pt idx="22">
                  <c:v>468.7</c:v>
                </c:pt>
                <c:pt idx="23">
                  <c:v>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45-4849-BC14-2E443E1C6F3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2173.1720000000005</c:v>
                </c:pt>
                <c:pt idx="1">
                  <c:v>2226.7370000000005</c:v>
                </c:pt>
                <c:pt idx="2">
                  <c:v>2269.5530000000003</c:v>
                </c:pt>
                <c:pt idx="3">
                  <c:v>2323.4180000000006</c:v>
                </c:pt>
                <c:pt idx="4">
                  <c:v>2385.7550000000006</c:v>
                </c:pt>
                <c:pt idx="5">
                  <c:v>2425.0430000000006</c:v>
                </c:pt>
                <c:pt idx="6">
                  <c:v>2506.2020000000011</c:v>
                </c:pt>
                <c:pt idx="7">
                  <c:v>2911.6499999999996</c:v>
                </c:pt>
                <c:pt idx="8">
                  <c:v>3811.1609999999991</c:v>
                </c:pt>
                <c:pt idx="9">
                  <c:v>4798.8410000000013</c:v>
                </c:pt>
                <c:pt idx="10">
                  <c:v>5572.1719999999987</c:v>
                </c:pt>
                <c:pt idx="11">
                  <c:v>5965.4789999999975</c:v>
                </c:pt>
                <c:pt idx="12">
                  <c:v>6106.8429999999998</c:v>
                </c:pt>
                <c:pt idx="13">
                  <c:v>5818.442</c:v>
                </c:pt>
                <c:pt idx="14">
                  <c:v>5127.9459999999999</c:v>
                </c:pt>
                <c:pt idx="15">
                  <c:v>4106.4759999999997</c:v>
                </c:pt>
                <c:pt idx="16">
                  <c:v>3441.1859999999997</c:v>
                </c:pt>
                <c:pt idx="17">
                  <c:v>3324.9429999999998</c:v>
                </c:pt>
                <c:pt idx="18">
                  <c:v>3297.8469999999998</c:v>
                </c:pt>
                <c:pt idx="19">
                  <c:v>3246.2979999999998</c:v>
                </c:pt>
                <c:pt idx="20">
                  <c:v>3203.5009999999993</c:v>
                </c:pt>
                <c:pt idx="21">
                  <c:v>3100.9010000000003</c:v>
                </c:pt>
                <c:pt idx="22">
                  <c:v>2988.154</c:v>
                </c:pt>
                <c:pt idx="23">
                  <c:v>2911.9470000000006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45-4849-BC14-2E443E1C6F3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23</c:v>
                </c:pt>
                <c:pt idx="1">
                  <c:v>26</c:v>
                </c:pt>
                <c:pt idx="2">
                  <c:v>30</c:v>
                </c:pt>
                <c:pt idx="3">
                  <c:v>34</c:v>
                </c:pt>
                <c:pt idx="4">
                  <c:v>36</c:v>
                </c:pt>
                <c:pt idx="5">
                  <c:v>37</c:v>
                </c:pt>
                <c:pt idx="6">
                  <c:v>40</c:v>
                </c:pt>
                <c:pt idx="7">
                  <c:v>52</c:v>
                </c:pt>
                <c:pt idx="8">
                  <c:v>74</c:v>
                </c:pt>
                <c:pt idx="9">
                  <c:v>97</c:v>
                </c:pt>
                <c:pt idx="10">
                  <c:v>114</c:v>
                </c:pt>
                <c:pt idx="11">
                  <c:v>122</c:v>
                </c:pt>
                <c:pt idx="12">
                  <c:v>125</c:v>
                </c:pt>
                <c:pt idx="13">
                  <c:v>124</c:v>
                </c:pt>
                <c:pt idx="14">
                  <c:v>116</c:v>
                </c:pt>
                <c:pt idx="15">
                  <c:v>102</c:v>
                </c:pt>
                <c:pt idx="16">
                  <c:v>96</c:v>
                </c:pt>
                <c:pt idx="17">
                  <c:v>96</c:v>
                </c:pt>
                <c:pt idx="18">
                  <c:v>97</c:v>
                </c:pt>
                <c:pt idx="19">
                  <c:v>97</c:v>
                </c:pt>
                <c:pt idx="20">
                  <c:v>96</c:v>
                </c:pt>
                <c:pt idx="21">
                  <c:v>95</c:v>
                </c:pt>
                <c:pt idx="22">
                  <c:v>93</c:v>
                </c:pt>
                <c:pt idx="23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45-4849-BC14-2E443E1C6F3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60</c:v>
                </c:pt>
                <c:pt idx="5">
                  <c:v>86</c:v>
                </c:pt>
                <c:pt idx="6">
                  <c:v>493</c:v>
                </c:pt>
                <c:pt idx="7">
                  <c:v>520</c:v>
                </c:pt>
                <c:pt idx="8">
                  <c:v>496</c:v>
                </c:pt>
                <c:pt idx="9">
                  <c:v>506</c:v>
                </c:pt>
                <c:pt idx="10">
                  <c:v>146</c:v>
                </c:pt>
                <c:pt idx="11">
                  <c:v>146</c:v>
                </c:pt>
                <c:pt idx="12">
                  <c:v>146</c:v>
                </c:pt>
                <c:pt idx="13">
                  <c:v>120</c:v>
                </c:pt>
                <c:pt idx="14">
                  <c:v>120</c:v>
                </c:pt>
                <c:pt idx="15">
                  <c:v>573</c:v>
                </c:pt>
                <c:pt idx="16">
                  <c:v>1144</c:v>
                </c:pt>
                <c:pt idx="17">
                  <c:v>1361</c:v>
                </c:pt>
                <c:pt idx="18">
                  <c:v>1349</c:v>
                </c:pt>
                <c:pt idx="19">
                  <c:v>1236</c:v>
                </c:pt>
                <c:pt idx="20">
                  <c:v>956</c:v>
                </c:pt>
                <c:pt idx="21">
                  <c:v>693</c:v>
                </c:pt>
                <c:pt idx="22">
                  <c:v>349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545-4849-BC14-2E443E1C6F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5561.1089999999995</c:v>
                </c:pt>
                <c:pt idx="1">
                  <c:v>5444.9320000000007</c:v>
                </c:pt>
                <c:pt idx="2">
                  <c:v>5319.3050000000012</c:v>
                </c:pt>
                <c:pt idx="3">
                  <c:v>5249.5139999999992</c:v>
                </c:pt>
                <c:pt idx="4">
                  <c:v>5151.282000000002</c:v>
                </c:pt>
                <c:pt idx="5">
                  <c:v>5932.3659999999991</c:v>
                </c:pt>
                <c:pt idx="6">
                  <c:v>6517.5320000000011</c:v>
                </c:pt>
                <c:pt idx="7">
                  <c:v>7467.8829999999998</c:v>
                </c:pt>
                <c:pt idx="8">
                  <c:v>8376.7190000000028</c:v>
                </c:pt>
                <c:pt idx="9">
                  <c:v>8575.4679999999989</c:v>
                </c:pt>
                <c:pt idx="10">
                  <c:v>8743.268</c:v>
                </c:pt>
                <c:pt idx="11">
                  <c:v>8733.2969999999968</c:v>
                </c:pt>
                <c:pt idx="12">
                  <c:v>8854.1440000000002</c:v>
                </c:pt>
                <c:pt idx="13">
                  <c:v>8569.9420000000027</c:v>
                </c:pt>
                <c:pt idx="14">
                  <c:v>8183.2569999999987</c:v>
                </c:pt>
                <c:pt idx="15">
                  <c:v>8114.4380000000037</c:v>
                </c:pt>
                <c:pt idx="16">
                  <c:v>8734.9470000000001</c:v>
                </c:pt>
                <c:pt idx="17">
                  <c:v>9036.8960000000006</c:v>
                </c:pt>
                <c:pt idx="18">
                  <c:v>8869.476999999999</c:v>
                </c:pt>
                <c:pt idx="19">
                  <c:v>8660.0660000000007</c:v>
                </c:pt>
                <c:pt idx="20">
                  <c:v>8081.8409999999967</c:v>
                </c:pt>
                <c:pt idx="21">
                  <c:v>6959.8829999999998</c:v>
                </c:pt>
                <c:pt idx="22">
                  <c:v>6581.8070000000025</c:v>
                </c:pt>
                <c:pt idx="23">
                  <c:v>6096.4890000000005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545-4849-BC14-2E443E1C6F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80.16</c:v>
                </c:pt>
                <c:pt idx="1">
                  <c:v>77.02</c:v>
                </c:pt>
                <c:pt idx="2">
                  <c:v>74.73</c:v>
                </c:pt>
                <c:pt idx="3">
                  <c:v>74.180000000000007</c:v>
                </c:pt>
                <c:pt idx="4">
                  <c:v>75.959999999999994</c:v>
                </c:pt>
                <c:pt idx="5">
                  <c:v>81.37</c:v>
                </c:pt>
                <c:pt idx="6">
                  <c:v>99</c:v>
                </c:pt>
                <c:pt idx="7">
                  <c:v>112.71</c:v>
                </c:pt>
                <c:pt idx="8">
                  <c:v>125</c:v>
                </c:pt>
                <c:pt idx="9">
                  <c:v>105.72</c:v>
                </c:pt>
                <c:pt idx="10">
                  <c:v>100</c:v>
                </c:pt>
                <c:pt idx="11">
                  <c:v>76.709999999999994</c:v>
                </c:pt>
                <c:pt idx="12">
                  <c:v>61.68</c:v>
                </c:pt>
                <c:pt idx="13">
                  <c:v>62.7</c:v>
                </c:pt>
                <c:pt idx="14">
                  <c:v>90.53</c:v>
                </c:pt>
                <c:pt idx="15">
                  <c:v>103.09</c:v>
                </c:pt>
                <c:pt idx="16">
                  <c:v>101.71</c:v>
                </c:pt>
                <c:pt idx="17">
                  <c:v>113.14</c:v>
                </c:pt>
                <c:pt idx="18">
                  <c:v>108.87</c:v>
                </c:pt>
                <c:pt idx="19">
                  <c:v>106.33</c:v>
                </c:pt>
                <c:pt idx="20">
                  <c:v>100.31</c:v>
                </c:pt>
                <c:pt idx="21">
                  <c:v>84.56</c:v>
                </c:pt>
                <c:pt idx="22">
                  <c:v>82.48</c:v>
                </c:pt>
                <c:pt idx="23">
                  <c:v>73.61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545-4849-BC14-2E443E1C6F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5561.0669999999991</v>
      </c>
      <c r="C4" s="18">
        <v>5444.9369999999999</v>
      </c>
      <c r="D4" s="18">
        <v>5319.353000000001</v>
      </c>
      <c r="E4" s="18">
        <v>5249.518</v>
      </c>
      <c r="F4" s="18">
        <v>5151.2550000000001</v>
      </c>
      <c r="G4" s="18">
        <v>5932.4380000000001</v>
      </c>
      <c r="H4" s="18">
        <v>6517.585</v>
      </c>
      <c r="I4" s="18">
        <v>7467.9239999999991</v>
      </c>
      <c r="J4" s="18">
        <v>8376.7309999999979</v>
      </c>
      <c r="K4" s="18">
        <v>8575.4929999999968</v>
      </c>
      <c r="L4" s="18">
        <v>8743.2210000000014</v>
      </c>
      <c r="M4" s="18">
        <v>8733.2790000000005</v>
      </c>
      <c r="N4" s="18">
        <v>8854.1429999999982</v>
      </c>
      <c r="O4" s="18">
        <v>8569.9420000000009</v>
      </c>
      <c r="P4" s="18">
        <v>8183.2570000000005</v>
      </c>
      <c r="Q4" s="18">
        <v>8114.3999999999978</v>
      </c>
      <c r="R4" s="18">
        <v>8734.9110000000001</v>
      </c>
      <c r="S4" s="18">
        <v>9036.9259999999995</v>
      </c>
      <c r="T4" s="18">
        <v>8869.4719999999998</v>
      </c>
      <c r="U4" s="18">
        <v>8660.0869999999995</v>
      </c>
      <c r="V4" s="18">
        <v>8081.880000000001</v>
      </c>
      <c r="W4" s="18">
        <v>6959.9009999999998</v>
      </c>
      <c r="X4" s="18">
        <v>6581.8539999999994</v>
      </c>
      <c r="Y4" s="18">
        <v>6096.4469999999992</v>
      </c>
      <c r="Z4" s="19"/>
      <c r="AA4" s="20">
        <f>SUM(B4:Z4)</f>
        <v>177816.02099999998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80.16</v>
      </c>
      <c r="C7" s="28">
        <v>77.02</v>
      </c>
      <c r="D7" s="28">
        <v>74.73</v>
      </c>
      <c r="E7" s="28">
        <v>74.180000000000007</v>
      </c>
      <c r="F7" s="28">
        <v>75.959999999999994</v>
      </c>
      <c r="G7" s="28">
        <v>81.37</v>
      </c>
      <c r="H7" s="28">
        <v>99</v>
      </c>
      <c r="I7" s="28">
        <v>112.71</v>
      </c>
      <c r="J7" s="28">
        <v>125</v>
      </c>
      <c r="K7" s="28">
        <v>105.72</v>
      </c>
      <c r="L7" s="28">
        <v>100</v>
      </c>
      <c r="M7" s="28">
        <v>76.709999999999994</v>
      </c>
      <c r="N7" s="28">
        <v>61.68</v>
      </c>
      <c r="O7" s="28">
        <v>62.7</v>
      </c>
      <c r="P7" s="28">
        <v>90.53</v>
      </c>
      <c r="Q7" s="28">
        <v>103.09</v>
      </c>
      <c r="R7" s="28">
        <v>101.71</v>
      </c>
      <c r="S7" s="28">
        <v>113.14</v>
      </c>
      <c r="T7" s="28">
        <v>108.87</v>
      </c>
      <c r="U7" s="28">
        <v>106.33</v>
      </c>
      <c r="V7" s="28">
        <v>100.31</v>
      </c>
      <c r="W7" s="28">
        <v>84.56</v>
      </c>
      <c r="X7" s="28">
        <v>82.48</v>
      </c>
      <c r="Y7" s="28">
        <v>73.61</v>
      </c>
      <c r="Z7" s="29"/>
      <c r="AA7" s="30">
        <f>IF(SUM(B7:Z7)&lt;&gt;0,AVERAGEIF(B7:Z7,"&lt;&gt;"""),"")</f>
        <v>90.482083333333335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618</v>
      </c>
      <c r="C10" s="42">
        <v>308</v>
      </c>
      <c r="D10" s="42">
        <v>308</v>
      </c>
      <c r="E10" s="42">
        <v>308</v>
      </c>
      <c r="F10" s="42">
        <v>385</v>
      </c>
      <c r="G10" s="42">
        <v>500</v>
      </c>
      <c r="H10" s="42">
        <v>500</v>
      </c>
      <c r="I10" s="42">
        <v>500</v>
      </c>
      <c r="J10" s="42">
        <v>500</v>
      </c>
      <c r="K10" s="42">
        <v>500</v>
      </c>
      <c r="L10" s="42">
        <v>500</v>
      </c>
      <c r="M10" s="42">
        <v>500</v>
      </c>
      <c r="N10" s="42">
        <v>500</v>
      </c>
      <c r="O10" s="42">
        <v>500</v>
      </c>
      <c r="P10" s="42">
        <v>500</v>
      </c>
      <c r="Q10" s="42">
        <v>500</v>
      </c>
      <c r="R10" s="42">
        <v>500</v>
      </c>
      <c r="S10" s="42">
        <v>385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10160</v>
      </c>
    </row>
    <row r="11" spans="1:27" ht="24.95" customHeight="1" x14ac:dyDescent="0.2">
      <c r="A11" s="45" t="s">
        <v>7</v>
      </c>
      <c r="B11" s="46">
        <v>92.5</v>
      </c>
      <c r="C11" s="47">
        <v>62.5</v>
      </c>
      <c r="D11" s="47">
        <v>62.5</v>
      </c>
      <c r="E11" s="47">
        <v>62.5</v>
      </c>
      <c r="F11" s="47">
        <v>62.5</v>
      </c>
      <c r="G11" s="47">
        <v>89</v>
      </c>
      <c r="H11" s="47">
        <v>112</v>
      </c>
      <c r="I11" s="47">
        <v>125</v>
      </c>
      <c r="J11" s="47">
        <v>122</v>
      </c>
      <c r="K11" s="47">
        <v>104</v>
      </c>
      <c r="L11" s="47">
        <v>95.5</v>
      </c>
      <c r="M11" s="47">
        <v>95.5</v>
      </c>
      <c r="N11" s="47">
        <v>95.5</v>
      </c>
      <c r="O11" s="47">
        <v>95.5</v>
      </c>
      <c r="P11" s="47">
        <v>97</v>
      </c>
      <c r="Q11" s="47">
        <v>114</v>
      </c>
      <c r="R11" s="47">
        <v>143</v>
      </c>
      <c r="S11" s="47">
        <v>171</v>
      </c>
      <c r="T11" s="47">
        <v>172</v>
      </c>
      <c r="U11" s="47">
        <v>167</v>
      </c>
      <c r="V11" s="47">
        <v>142</v>
      </c>
      <c r="W11" s="47">
        <v>108</v>
      </c>
      <c r="X11" s="47">
        <v>74</v>
      </c>
      <c r="Y11" s="47">
        <v>62.5</v>
      </c>
      <c r="Z11" s="48"/>
      <c r="AA11" s="49">
        <f t="shared" si="0"/>
        <v>2527</v>
      </c>
    </row>
    <row r="12" spans="1:27" ht="24.95" customHeight="1" x14ac:dyDescent="0.2">
      <c r="A12" s="50" t="s">
        <v>8</v>
      </c>
      <c r="B12" s="51">
        <v>1769.095</v>
      </c>
      <c r="C12" s="52">
        <v>1741</v>
      </c>
      <c r="D12" s="52">
        <v>1741</v>
      </c>
      <c r="E12" s="52">
        <v>1741</v>
      </c>
      <c r="F12" s="52">
        <v>1741</v>
      </c>
      <c r="G12" s="52">
        <v>1823.1949999999999</v>
      </c>
      <c r="H12" s="52">
        <v>2486.3829999999998</v>
      </c>
      <c r="I12" s="52">
        <v>2693.674</v>
      </c>
      <c r="J12" s="52">
        <v>2730.37</v>
      </c>
      <c r="K12" s="52">
        <v>2448.252</v>
      </c>
      <c r="L12" s="52">
        <v>1859.1489999999999</v>
      </c>
      <c r="M12" s="52">
        <v>1391</v>
      </c>
      <c r="N12" s="52">
        <v>1309</v>
      </c>
      <c r="O12" s="52">
        <v>1309</v>
      </c>
      <c r="P12" s="52">
        <v>1614.3109999999999</v>
      </c>
      <c r="Q12" s="52">
        <v>2306.3240000000001</v>
      </c>
      <c r="R12" s="52">
        <v>3187.7249999999999</v>
      </c>
      <c r="S12" s="52">
        <v>3446.9830000000002</v>
      </c>
      <c r="T12" s="52">
        <v>3378.625</v>
      </c>
      <c r="U12" s="52">
        <v>3315.7889999999998</v>
      </c>
      <c r="V12" s="52">
        <v>3097.3789999999999</v>
      </c>
      <c r="W12" s="52">
        <v>2301</v>
      </c>
      <c r="X12" s="52">
        <v>2301</v>
      </c>
      <c r="Y12" s="52">
        <v>1849</v>
      </c>
      <c r="Z12" s="53"/>
      <c r="AA12" s="54">
        <f t="shared" si="0"/>
        <v>53581.254000000001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60</v>
      </c>
      <c r="G13" s="52">
        <v>86</v>
      </c>
      <c r="H13" s="52">
        <v>493</v>
      </c>
      <c r="I13" s="52">
        <v>520</v>
      </c>
      <c r="J13" s="52">
        <v>496</v>
      </c>
      <c r="K13" s="52">
        <v>506</v>
      </c>
      <c r="L13" s="52">
        <v>146</v>
      </c>
      <c r="M13" s="52">
        <v>146</v>
      </c>
      <c r="N13" s="52">
        <v>146</v>
      </c>
      <c r="O13" s="52">
        <v>120</v>
      </c>
      <c r="P13" s="52">
        <v>120</v>
      </c>
      <c r="Q13" s="52">
        <v>573</v>
      </c>
      <c r="R13" s="52">
        <v>1144</v>
      </c>
      <c r="S13" s="52">
        <v>1361</v>
      </c>
      <c r="T13" s="52">
        <v>1349</v>
      </c>
      <c r="U13" s="52">
        <v>1236</v>
      </c>
      <c r="V13" s="52">
        <v>956</v>
      </c>
      <c r="W13" s="52">
        <v>693</v>
      </c>
      <c r="X13" s="52">
        <v>349</v>
      </c>
      <c r="Y13" s="52">
        <v>60</v>
      </c>
      <c r="Z13" s="53"/>
      <c r="AA13" s="54">
        <f t="shared" si="0"/>
        <v>10560</v>
      </c>
    </row>
    <row r="14" spans="1:27" ht="24.95" customHeight="1" x14ac:dyDescent="0.2">
      <c r="A14" s="55" t="s">
        <v>10</v>
      </c>
      <c r="B14" s="56">
        <v>2173.1720000000005</v>
      </c>
      <c r="C14" s="57">
        <v>2226.7370000000005</v>
      </c>
      <c r="D14" s="57">
        <v>2269.5530000000003</v>
      </c>
      <c r="E14" s="57">
        <v>2323.4180000000006</v>
      </c>
      <c r="F14" s="57">
        <v>2385.7550000000006</v>
      </c>
      <c r="G14" s="57">
        <v>2425.0430000000006</v>
      </c>
      <c r="H14" s="57">
        <v>2506.2020000000011</v>
      </c>
      <c r="I14" s="57">
        <v>2911.6499999999996</v>
      </c>
      <c r="J14" s="57">
        <v>3811.1609999999991</v>
      </c>
      <c r="K14" s="57">
        <v>4798.8410000000013</v>
      </c>
      <c r="L14" s="57">
        <v>5572.1719999999987</v>
      </c>
      <c r="M14" s="57">
        <v>5965.4789999999975</v>
      </c>
      <c r="N14" s="57">
        <v>6106.8429999999998</v>
      </c>
      <c r="O14" s="57">
        <v>5818.442</v>
      </c>
      <c r="P14" s="57">
        <v>5127.9459999999999</v>
      </c>
      <c r="Q14" s="57">
        <v>4106.4759999999997</v>
      </c>
      <c r="R14" s="57">
        <v>3441.1859999999997</v>
      </c>
      <c r="S14" s="57">
        <v>3324.9429999999998</v>
      </c>
      <c r="T14" s="57">
        <v>3297.8469999999998</v>
      </c>
      <c r="U14" s="57">
        <v>3246.2979999999998</v>
      </c>
      <c r="V14" s="57">
        <v>3203.5009999999993</v>
      </c>
      <c r="W14" s="57">
        <v>3100.9010000000003</v>
      </c>
      <c r="X14" s="57">
        <v>2988.154</v>
      </c>
      <c r="Y14" s="57">
        <v>2911.9470000000006</v>
      </c>
      <c r="Z14" s="58"/>
      <c r="AA14" s="59">
        <f t="shared" si="0"/>
        <v>86043.667000000001</v>
      </c>
    </row>
    <row r="15" spans="1:27" ht="24.95" customHeight="1" x14ac:dyDescent="0.2">
      <c r="A15" s="55" t="s">
        <v>11</v>
      </c>
      <c r="B15" s="56">
        <v>23</v>
      </c>
      <c r="C15" s="57">
        <v>26</v>
      </c>
      <c r="D15" s="57">
        <v>30</v>
      </c>
      <c r="E15" s="57">
        <v>34</v>
      </c>
      <c r="F15" s="57">
        <v>36</v>
      </c>
      <c r="G15" s="57">
        <v>37</v>
      </c>
      <c r="H15" s="57">
        <v>40</v>
      </c>
      <c r="I15" s="57">
        <v>52</v>
      </c>
      <c r="J15" s="57">
        <v>74</v>
      </c>
      <c r="K15" s="57">
        <v>97</v>
      </c>
      <c r="L15" s="57">
        <v>114</v>
      </c>
      <c r="M15" s="57">
        <v>122</v>
      </c>
      <c r="N15" s="57">
        <v>125</v>
      </c>
      <c r="O15" s="57">
        <v>124</v>
      </c>
      <c r="P15" s="57">
        <v>116</v>
      </c>
      <c r="Q15" s="57">
        <v>102</v>
      </c>
      <c r="R15" s="57">
        <v>96</v>
      </c>
      <c r="S15" s="57">
        <v>96</v>
      </c>
      <c r="T15" s="57">
        <v>97</v>
      </c>
      <c r="U15" s="57">
        <v>97</v>
      </c>
      <c r="V15" s="57">
        <v>96</v>
      </c>
      <c r="W15" s="57">
        <v>95</v>
      </c>
      <c r="X15" s="57">
        <v>93</v>
      </c>
      <c r="Y15" s="57">
        <v>92</v>
      </c>
      <c r="Z15" s="58"/>
      <c r="AA15" s="59">
        <f t="shared" si="0"/>
        <v>1914</v>
      </c>
    </row>
    <row r="16" spans="1:27" ht="30" customHeight="1" thickBot="1" x14ac:dyDescent="0.25">
      <c r="A16" s="60" t="s">
        <v>12</v>
      </c>
      <c r="B16" s="61">
        <f>IF(LEN(B$2)&gt;0,SUM(B10:B15),"")</f>
        <v>4675.7670000000007</v>
      </c>
      <c r="C16" s="62">
        <f t="shared" ref="C16:Z16" si="1">IF(LEN(C$2)&gt;0,SUM(C10:C15),"")</f>
        <v>4364.237000000001</v>
      </c>
      <c r="D16" s="62">
        <f t="shared" si="1"/>
        <v>4411.0529999999999</v>
      </c>
      <c r="E16" s="62">
        <f t="shared" si="1"/>
        <v>4468.9180000000006</v>
      </c>
      <c r="F16" s="62">
        <f t="shared" si="1"/>
        <v>4670.255000000001</v>
      </c>
      <c r="G16" s="62">
        <f t="shared" si="1"/>
        <v>4960.2380000000003</v>
      </c>
      <c r="H16" s="62">
        <f t="shared" si="1"/>
        <v>6137.5850000000009</v>
      </c>
      <c r="I16" s="62">
        <f t="shared" si="1"/>
        <v>6802.3239999999996</v>
      </c>
      <c r="J16" s="62">
        <f t="shared" si="1"/>
        <v>7733.530999999999</v>
      </c>
      <c r="K16" s="62">
        <f t="shared" si="1"/>
        <v>8454.0930000000008</v>
      </c>
      <c r="L16" s="62">
        <f t="shared" si="1"/>
        <v>8286.8209999999981</v>
      </c>
      <c r="M16" s="62">
        <f t="shared" si="1"/>
        <v>8219.9789999999975</v>
      </c>
      <c r="N16" s="62">
        <f t="shared" si="1"/>
        <v>8282.3430000000008</v>
      </c>
      <c r="O16" s="62">
        <f t="shared" si="1"/>
        <v>7966.942</v>
      </c>
      <c r="P16" s="62">
        <f t="shared" si="1"/>
        <v>7575.2569999999996</v>
      </c>
      <c r="Q16" s="62">
        <f t="shared" si="1"/>
        <v>7701.7999999999993</v>
      </c>
      <c r="R16" s="62">
        <f t="shared" si="1"/>
        <v>8511.9110000000001</v>
      </c>
      <c r="S16" s="62">
        <f t="shared" si="1"/>
        <v>8784.9259999999995</v>
      </c>
      <c r="T16" s="62">
        <f t="shared" si="1"/>
        <v>8602.4719999999998</v>
      </c>
      <c r="U16" s="62">
        <f t="shared" si="1"/>
        <v>8370.0869999999995</v>
      </c>
      <c r="V16" s="62">
        <f t="shared" si="1"/>
        <v>7802.8799999999992</v>
      </c>
      <c r="W16" s="62">
        <f t="shared" si="1"/>
        <v>6605.9009999999998</v>
      </c>
      <c r="X16" s="62">
        <f t="shared" si="1"/>
        <v>6113.1540000000005</v>
      </c>
      <c r="Y16" s="62">
        <f t="shared" si="1"/>
        <v>5283.4470000000001</v>
      </c>
      <c r="Z16" s="63" t="str">
        <f t="shared" si="1"/>
        <v/>
      </c>
      <c r="AA16" s="64">
        <f>SUM(AA10:AA15)</f>
        <v>164785.921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2872.5</v>
      </c>
      <c r="C28" s="72">
        <v>2874.5</v>
      </c>
      <c r="D28" s="72">
        <v>2903.5</v>
      </c>
      <c r="E28" s="72">
        <v>2936.5</v>
      </c>
      <c r="F28" s="72">
        <v>3041.5</v>
      </c>
      <c r="G28" s="72">
        <v>3204</v>
      </c>
      <c r="H28" s="72">
        <v>3440</v>
      </c>
      <c r="I28" s="72">
        <v>3634</v>
      </c>
      <c r="J28" s="72">
        <v>3974</v>
      </c>
      <c r="K28" s="72">
        <v>4306</v>
      </c>
      <c r="L28" s="72">
        <v>4251.5</v>
      </c>
      <c r="M28" s="72">
        <v>4416.5</v>
      </c>
      <c r="N28" s="72">
        <v>4413.5</v>
      </c>
      <c r="O28" s="72">
        <v>4254.5</v>
      </c>
      <c r="P28" s="72">
        <v>3964</v>
      </c>
      <c r="Q28" s="72">
        <v>3877</v>
      </c>
      <c r="R28" s="72">
        <v>4332</v>
      </c>
      <c r="S28" s="72">
        <v>4491</v>
      </c>
      <c r="T28" s="72">
        <v>4413</v>
      </c>
      <c r="U28" s="72">
        <v>4252</v>
      </c>
      <c r="V28" s="72">
        <v>3929</v>
      </c>
      <c r="W28" s="72">
        <v>3593</v>
      </c>
      <c r="X28" s="72">
        <v>3356</v>
      </c>
      <c r="Y28" s="72">
        <v>2970.5</v>
      </c>
      <c r="Z28" s="73"/>
      <c r="AA28" s="74">
        <f>SUM(B28:Z28)</f>
        <v>89700</v>
      </c>
    </row>
    <row r="29" spans="1:27" ht="24.95" customHeight="1" x14ac:dyDescent="0.2">
      <c r="A29" s="75" t="s">
        <v>23</v>
      </c>
      <c r="B29" s="76">
        <v>1229.2670000000001</v>
      </c>
      <c r="C29" s="77">
        <v>1260.7370000000001</v>
      </c>
      <c r="D29" s="77">
        <v>1281.5530000000001</v>
      </c>
      <c r="E29" s="77">
        <v>1341.4179999999999</v>
      </c>
      <c r="F29" s="77">
        <v>1436.7550000000001</v>
      </c>
      <c r="G29" s="77">
        <v>1520.2380000000001</v>
      </c>
      <c r="H29" s="77">
        <v>1732.585</v>
      </c>
      <c r="I29" s="77">
        <v>2082.3240000000001</v>
      </c>
      <c r="J29" s="77">
        <v>2599.5309999999999</v>
      </c>
      <c r="K29" s="77">
        <v>3081.0929999999998</v>
      </c>
      <c r="L29" s="77">
        <v>3365.3209999999999</v>
      </c>
      <c r="M29" s="77">
        <v>3223.4789999999998</v>
      </c>
      <c r="N29" s="77">
        <v>3315.8429999999998</v>
      </c>
      <c r="O29" s="77">
        <v>3159.442</v>
      </c>
      <c r="P29" s="77">
        <v>2991.2570000000001</v>
      </c>
      <c r="Q29" s="77">
        <v>2984.8</v>
      </c>
      <c r="R29" s="77">
        <v>2757.9110000000001</v>
      </c>
      <c r="S29" s="77">
        <v>2670.9259999999999</v>
      </c>
      <c r="T29" s="77">
        <v>2581.4720000000002</v>
      </c>
      <c r="U29" s="77">
        <v>2563.087</v>
      </c>
      <c r="V29" s="77">
        <v>2507.88</v>
      </c>
      <c r="W29" s="77">
        <v>2018.9010000000001</v>
      </c>
      <c r="X29" s="77">
        <v>1719.154</v>
      </c>
      <c r="Y29" s="77">
        <v>1555.9469999999999</v>
      </c>
      <c r="Z29" s="78"/>
      <c r="AA29" s="79">
        <f>SUM(B29:Z29)</f>
        <v>54980.921000000002</v>
      </c>
    </row>
    <row r="30" spans="1:27" ht="24.95" customHeight="1" x14ac:dyDescent="0.2">
      <c r="A30" s="82" t="s">
        <v>24</v>
      </c>
      <c r="B30" s="80">
        <v>983</v>
      </c>
      <c r="C30" s="81">
        <v>673</v>
      </c>
      <c r="D30" s="81">
        <v>673</v>
      </c>
      <c r="E30" s="81">
        <v>673</v>
      </c>
      <c r="F30" s="81">
        <v>673</v>
      </c>
      <c r="G30" s="81">
        <v>715</v>
      </c>
      <c r="H30" s="81">
        <v>1345</v>
      </c>
      <c r="I30" s="81">
        <v>1425</v>
      </c>
      <c r="J30" s="81">
        <v>1425</v>
      </c>
      <c r="K30" s="81">
        <v>1175</v>
      </c>
      <c r="L30" s="81">
        <v>778</v>
      </c>
      <c r="M30" s="81">
        <v>688</v>
      </c>
      <c r="N30" s="81">
        <v>656</v>
      </c>
      <c r="O30" s="81">
        <v>656</v>
      </c>
      <c r="P30" s="81">
        <v>728</v>
      </c>
      <c r="Q30" s="81">
        <v>948</v>
      </c>
      <c r="R30" s="81">
        <v>1645</v>
      </c>
      <c r="S30" s="81">
        <v>1875</v>
      </c>
      <c r="T30" s="81">
        <v>1875</v>
      </c>
      <c r="U30" s="81">
        <v>1845</v>
      </c>
      <c r="V30" s="81">
        <v>1645</v>
      </c>
      <c r="W30" s="81">
        <v>1348</v>
      </c>
      <c r="X30" s="81">
        <v>1348</v>
      </c>
      <c r="Y30" s="81">
        <v>1046</v>
      </c>
      <c r="Z30" s="83"/>
      <c r="AA30" s="84">
        <f>SUM(B30:Z30)</f>
        <v>26841</v>
      </c>
    </row>
    <row r="31" spans="1:27" ht="30" customHeight="1" thickBot="1" x14ac:dyDescent="0.25">
      <c r="A31" s="60" t="s">
        <v>25</v>
      </c>
      <c r="B31" s="61">
        <f>IF(LEN(B$2)&gt;0,SUM(B28:B30),"")</f>
        <v>5084.7669999999998</v>
      </c>
      <c r="C31" s="62">
        <f t="shared" ref="C31:Z31" si="4">IF(LEN(C$2)&gt;0,SUM(C28:C30),"")</f>
        <v>4808.2370000000001</v>
      </c>
      <c r="D31" s="62">
        <f t="shared" si="4"/>
        <v>4858.0529999999999</v>
      </c>
      <c r="E31" s="62">
        <f t="shared" si="4"/>
        <v>4950.9179999999997</v>
      </c>
      <c r="F31" s="62">
        <f t="shared" si="4"/>
        <v>5151.2550000000001</v>
      </c>
      <c r="G31" s="62">
        <f t="shared" si="4"/>
        <v>5439.2380000000003</v>
      </c>
      <c r="H31" s="62">
        <f t="shared" si="4"/>
        <v>6517.585</v>
      </c>
      <c r="I31" s="62">
        <f t="shared" si="4"/>
        <v>7141.3240000000005</v>
      </c>
      <c r="J31" s="62">
        <f t="shared" si="4"/>
        <v>7998.5309999999999</v>
      </c>
      <c r="K31" s="62">
        <f t="shared" si="4"/>
        <v>8562.0930000000008</v>
      </c>
      <c r="L31" s="62">
        <f t="shared" si="4"/>
        <v>8394.8209999999999</v>
      </c>
      <c r="M31" s="62">
        <f t="shared" si="4"/>
        <v>8327.9789999999994</v>
      </c>
      <c r="N31" s="62">
        <f t="shared" si="4"/>
        <v>8385.3430000000008</v>
      </c>
      <c r="O31" s="62">
        <f t="shared" si="4"/>
        <v>8069.942</v>
      </c>
      <c r="P31" s="62">
        <f t="shared" si="4"/>
        <v>7683.2569999999996</v>
      </c>
      <c r="Q31" s="62">
        <f t="shared" si="4"/>
        <v>7809.8</v>
      </c>
      <c r="R31" s="62">
        <f t="shared" si="4"/>
        <v>8734.9110000000001</v>
      </c>
      <c r="S31" s="62">
        <f t="shared" si="4"/>
        <v>9036.9259999999995</v>
      </c>
      <c r="T31" s="62">
        <f t="shared" si="4"/>
        <v>8869.4719999999998</v>
      </c>
      <c r="U31" s="62">
        <f t="shared" si="4"/>
        <v>8660.0869999999995</v>
      </c>
      <c r="V31" s="62">
        <f t="shared" si="4"/>
        <v>8081.88</v>
      </c>
      <c r="W31" s="62">
        <f t="shared" si="4"/>
        <v>6959.9009999999998</v>
      </c>
      <c r="X31" s="62">
        <f t="shared" si="4"/>
        <v>6423.1540000000005</v>
      </c>
      <c r="Y31" s="62">
        <f t="shared" si="4"/>
        <v>5572.4470000000001</v>
      </c>
      <c r="Z31" s="63" t="str">
        <f t="shared" si="4"/>
        <v/>
      </c>
      <c r="AA31" s="64">
        <f>SUM(AA28:AA30)</f>
        <v>171521.921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88</v>
      </c>
      <c r="C34" s="95">
        <v>103</v>
      </c>
      <c r="D34" s="95">
        <v>137</v>
      </c>
      <c r="E34" s="95">
        <v>162</v>
      </c>
      <c r="F34" s="95">
        <v>167</v>
      </c>
      <c r="G34" s="95">
        <v>167</v>
      </c>
      <c r="H34" s="95">
        <v>171</v>
      </c>
      <c r="I34" s="95">
        <v>141</v>
      </c>
      <c r="J34" s="95">
        <v>140</v>
      </c>
      <c r="K34" s="95">
        <v>33</v>
      </c>
      <c r="L34" s="95">
        <v>33</v>
      </c>
      <c r="M34" s="95">
        <v>33</v>
      </c>
      <c r="N34" s="95">
        <v>33</v>
      </c>
      <c r="O34" s="95">
        <v>33</v>
      </c>
      <c r="P34" s="95">
        <v>33</v>
      </c>
      <c r="Q34" s="95">
        <v>33</v>
      </c>
      <c r="R34" s="95">
        <v>96</v>
      </c>
      <c r="S34" s="95">
        <v>96</v>
      </c>
      <c r="T34" s="95">
        <v>111</v>
      </c>
      <c r="U34" s="95">
        <v>111</v>
      </c>
      <c r="V34" s="95">
        <v>100</v>
      </c>
      <c r="W34" s="95">
        <v>100</v>
      </c>
      <c r="X34" s="95">
        <v>38</v>
      </c>
      <c r="Y34" s="95">
        <v>37</v>
      </c>
      <c r="Z34" s="96"/>
      <c r="AA34" s="74">
        <f t="shared" ref="AA34:AA39" si="5">SUM(B34:Z34)</f>
        <v>2196</v>
      </c>
    </row>
    <row r="35" spans="1:27" ht="24.95" customHeight="1" x14ac:dyDescent="0.2">
      <c r="A35" s="97" t="s">
        <v>28</v>
      </c>
      <c r="B35" s="98">
        <v>266</v>
      </c>
      <c r="C35" s="99">
        <v>286</v>
      </c>
      <c r="D35" s="99">
        <v>255</v>
      </c>
      <c r="E35" s="99">
        <v>265</v>
      </c>
      <c r="F35" s="99">
        <v>259</v>
      </c>
      <c r="G35" s="99">
        <v>257</v>
      </c>
      <c r="H35" s="99">
        <v>154</v>
      </c>
      <c r="I35" s="99">
        <v>143</v>
      </c>
      <c r="J35" s="99">
        <v>70</v>
      </c>
      <c r="K35" s="99">
        <v>20</v>
      </c>
      <c r="L35" s="99">
        <v>20</v>
      </c>
      <c r="M35" s="99">
        <v>20</v>
      </c>
      <c r="N35" s="99">
        <v>20</v>
      </c>
      <c r="O35" s="99">
        <v>20</v>
      </c>
      <c r="P35" s="99">
        <v>20</v>
      </c>
      <c r="Q35" s="99">
        <v>20</v>
      </c>
      <c r="R35" s="99">
        <v>72</v>
      </c>
      <c r="S35" s="99">
        <v>101</v>
      </c>
      <c r="T35" s="99">
        <v>101</v>
      </c>
      <c r="U35" s="99">
        <v>124</v>
      </c>
      <c r="V35" s="99">
        <v>124</v>
      </c>
      <c r="W35" s="99">
        <v>199</v>
      </c>
      <c r="X35" s="99">
        <v>217</v>
      </c>
      <c r="Y35" s="99">
        <v>197</v>
      </c>
      <c r="Z35" s="100"/>
      <c r="AA35" s="79">
        <f t="shared" si="5"/>
        <v>3230</v>
      </c>
    </row>
    <row r="36" spans="1:27" ht="24.95" customHeight="1" x14ac:dyDescent="0.2">
      <c r="A36" s="97" t="s">
        <v>29</v>
      </c>
      <c r="B36" s="98">
        <v>481.3</v>
      </c>
      <c r="C36" s="99">
        <v>641.70000000000005</v>
      </c>
      <c r="D36" s="99">
        <v>466.3</v>
      </c>
      <c r="E36" s="99">
        <v>303.60000000000002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163.69999999999999</v>
      </c>
      <c r="Y36" s="99">
        <v>529</v>
      </c>
      <c r="Z36" s="100"/>
      <c r="AA36" s="79">
        <f t="shared" si="5"/>
        <v>2675.6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45</v>
      </c>
      <c r="O37" s="99">
        <v>45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493.2</v>
      </c>
      <c r="H38" s="99"/>
      <c r="I38" s="99">
        <v>326.60000000000002</v>
      </c>
      <c r="J38" s="99">
        <v>378.2</v>
      </c>
      <c r="K38" s="99">
        <v>13.4</v>
      </c>
      <c r="L38" s="99">
        <v>348.4</v>
      </c>
      <c r="M38" s="99">
        <v>405.3</v>
      </c>
      <c r="N38" s="99">
        <v>468.8</v>
      </c>
      <c r="O38" s="99">
        <v>500</v>
      </c>
      <c r="P38" s="99">
        <v>500</v>
      </c>
      <c r="Q38" s="99">
        <v>304.60000000000002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3738.5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885.3</v>
      </c>
      <c r="C39" s="88">
        <f t="shared" si="6"/>
        <v>1080.7</v>
      </c>
      <c r="D39" s="88">
        <f t="shared" si="6"/>
        <v>908.3</v>
      </c>
      <c r="E39" s="88">
        <f t="shared" si="6"/>
        <v>780.6</v>
      </c>
      <c r="F39" s="88">
        <f t="shared" si="6"/>
        <v>481</v>
      </c>
      <c r="G39" s="88">
        <f t="shared" si="6"/>
        <v>972.2</v>
      </c>
      <c r="H39" s="88">
        <f t="shared" si="6"/>
        <v>380</v>
      </c>
      <c r="I39" s="88">
        <f t="shared" si="6"/>
        <v>665.6</v>
      </c>
      <c r="J39" s="88">
        <f t="shared" si="6"/>
        <v>643.20000000000005</v>
      </c>
      <c r="K39" s="88">
        <f t="shared" si="6"/>
        <v>121.4</v>
      </c>
      <c r="L39" s="88">
        <f t="shared" si="6"/>
        <v>456.4</v>
      </c>
      <c r="M39" s="88">
        <f t="shared" si="6"/>
        <v>513.29999999999995</v>
      </c>
      <c r="N39" s="88">
        <f t="shared" si="6"/>
        <v>571.79999999999995</v>
      </c>
      <c r="O39" s="88">
        <f t="shared" si="6"/>
        <v>603</v>
      </c>
      <c r="P39" s="88">
        <f t="shared" si="6"/>
        <v>608</v>
      </c>
      <c r="Q39" s="88">
        <f t="shared" si="6"/>
        <v>412.6</v>
      </c>
      <c r="R39" s="88">
        <f t="shared" si="6"/>
        <v>223</v>
      </c>
      <c r="S39" s="88">
        <f t="shared" si="6"/>
        <v>252</v>
      </c>
      <c r="T39" s="88">
        <f t="shared" si="6"/>
        <v>267</v>
      </c>
      <c r="U39" s="88">
        <f t="shared" si="6"/>
        <v>290</v>
      </c>
      <c r="V39" s="88">
        <f t="shared" si="6"/>
        <v>279</v>
      </c>
      <c r="W39" s="88">
        <f t="shared" si="6"/>
        <v>354</v>
      </c>
      <c r="X39" s="88">
        <f t="shared" si="6"/>
        <v>468.7</v>
      </c>
      <c r="Y39" s="88">
        <f t="shared" si="6"/>
        <v>813</v>
      </c>
      <c r="Z39" s="89" t="str">
        <f t="shared" si="6"/>
        <v/>
      </c>
      <c r="AA39" s="90">
        <f t="shared" si="5"/>
        <v>13030.1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476.3</v>
      </c>
      <c r="C44" s="99">
        <v>636.70000000000005</v>
      </c>
      <c r="D44" s="99">
        <v>461.3</v>
      </c>
      <c r="E44" s="99">
        <v>298.60000000000002</v>
      </c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158.69999999999999</v>
      </c>
      <c r="Y44" s="99">
        <v>524</v>
      </c>
      <c r="Z44" s="100"/>
      <c r="AA44" s="79">
        <f t="shared" si="7"/>
        <v>2555.6000000000004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493.2</v>
      </c>
      <c r="H46" s="99"/>
      <c r="I46" s="99">
        <v>326.60000000000002</v>
      </c>
      <c r="J46" s="99">
        <v>378.2</v>
      </c>
      <c r="K46" s="99">
        <v>13.4</v>
      </c>
      <c r="L46" s="99">
        <v>348.4</v>
      </c>
      <c r="M46" s="99">
        <v>405.3</v>
      </c>
      <c r="N46" s="99">
        <v>468.8</v>
      </c>
      <c r="O46" s="99">
        <v>500</v>
      </c>
      <c r="P46" s="99">
        <v>500</v>
      </c>
      <c r="Q46" s="99">
        <v>304.60000000000002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3738.5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476.3</v>
      </c>
      <c r="C48" s="88">
        <f t="shared" ref="C48:Z48" si="8">IF(LEN(C$2)&gt;0,SUM(C42:C47),"")</f>
        <v>636.70000000000005</v>
      </c>
      <c r="D48" s="88">
        <f t="shared" si="8"/>
        <v>461.3</v>
      </c>
      <c r="E48" s="88">
        <f t="shared" si="8"/>
        <v>298.60000000000002</v>
      </c>
      <c r="F48" s="88">
        <f t="shared" si="8"/>
        <v>0</v>
      </c>
      <c r="G48" s="88">
        <f t="shared" si="8"/>
        <v>493.2</v>
      </c>
      <c r="H48" s="88">
        <f t="shared" si="8"/>
        <v>0</v>
      </c>
      <c r="I48" s="88">
        <f t="shared" si="8"/>
        <v>326.60000000000002</v>
      </c>
      <c r="J48" s="88">
        <f t="shared" si="8"/>
        <v>378.2</v>
      </c>
      <c r="K48" s="88">
        <f t="shared" si="8"/>
        <v>13.4</v>
      </c>
      <c r="L48" s="88">
        <f t="shared" si="8"/>
        <v>348.4</v>
      </c>
      <c r="M48" s="88">
        <f t="shared" si="8"/>
        <v>405.3</v>
      </c>
      <c r="N48" s="88">
        <f t="shared" si="8"/>
        <v>468.8</v>
      </c>
      <c r="O48" s="88">
        <f t="shared" si="8"/>
        <v>500</v>
      </c>
      <c r="P48" s="88">
        <f t="shared" si="8"/>
        <v>500</v>
      </c>
      <c r="Q48" s="88">
        <f t="shared" si="8"/>
        <v>304.60000000000002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158.69999999999999</v>
      </c>
      <c r="Y48" s="88">
        <f t="shared" si="8"/>
        <v>524</v>
      </c>
      <c r="Z48" s="89" t="str">
        <f t="shared" si="8"/>
        <v/>
      </c>
      <c r="AA48" s="90">
        <f t="shared" si="7"/>
        <v>6294.1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5561.0670000000009</v>
      </c>
      <c r="C51" s="88">
        <f t="shared" si="10"/>
        <v>5444.9370000000008</v>
      </c>
      <c r="D51" s="88">
        <f t="shared" si="10"/>
        <v>5319.3530000000001</v>
      </c>
      <c r="E51" s="88">
        <f t="shared" si="10"/>
        <v>5249.5180000000009</v>
      </c>
      <c r="F51" s="88">
        <f t="shared" si="10"/>
        <v>5151.255000000001</v>
      </c>
      <c r="G51" s="88">
        <f t="shared" si="10"/>
        <v>5932.4380000000001</v>
      </c>
      <c r="H51" s="88">
        <f t="shared" si="10"/>
        <v>6517.5850000000009</v>
      </c>
      <c r="I51" s="88">
        <f t="shared" si="10"/>
        <v>7467.924</v>
      </c>
      <c r="J51" s="88">
        <f t="shared" si="10"/>
        <v>8376.7309999999998</v>
      </c>
      <c r="K51" s="88">
        <f t="shared" si="10"/>
        <v>8575.4930000000004</v>
      </c>
      <c r="L51" s="88">
        <f t="shared" si="10"/>
        <v>8743.2209999999977</v>
      </c>
      <c r="M51" s="88">
        <f t="shared" si="10"/>
        <v>8733.2789999999968</v>
      </c>
      <c r="N51" s="88">
        <f t="shared" si="10"/>
        <v>8854.143</v>
      </c>
      <c r="O51" s="88">
        <f t="shared" si="10"/>
        <v>8569.9419999999991</v>
      </c>
      <c r="P51" s="88">
        <f t="shared" si="10"/>
        <v>8183.2569999999996</v>
      </c>
      <c r="Q51" s="88">
        <f t="shared" si="10"/>
        <v>8114.4</v>
      </c>
      <c r="R51" s="88">
        <f t="shared" si="10"/>
        <v>8734.9110000000001</v>
      </c>
      <c r="S51" s="88">
        <f t="shared" si="10"/>
        <v>9036.9259999999995</v>
      </c>
      <c r="T51" s="88">
        <f t="shared" si="10"/>
        <v>8869.4719999999998</v>
      </c>
      <c r="U51" s="88">
        <f t="shared" si="10"/>
        <v>8660.0869999999995</v>
      </c>
      <c r="V51" s="88">
        <f t="shared" si="10"/>
        <v>8081.8799999999992</v>
      </c>
      <c r="W51" s="88">
        <f t="shared" si="10"/>
        <v>6959.9009999999998</v>
      </c>
      <c r="X51" s="88">
        <f t="shared" si="10"/>
        <v>6581.8540000000003</v>
      </c>
      <c r="Y51" s="88">
        <f t="shared" si="10"/>
        <v>6096.4470000000001</v>
      </c>
      <c r="Z51" s="89" t="str">
        <f t="shared" si="10"/>
        <v/>
      </c>
      <c r="AA51" s="104">
        <f>SUM(B51:Z51)</f>
        <v>177816.02100000001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5561.1089999999995</v>
      </c>
      <c r="C4" s="18">
        <v>5444.9320000000007</v>
      </c>
      <c r="D4" s="18">
        <v>5319.3050000000012</v>
      </c>
      <c r="E4" s="18">
        <v>5249.5139999999992</v>
      </c>
      <c r="F4" s="18">
        <v>5151.282000000002</v>
      </c>
      <c r="G4" s="18">
        <v>5932.3659999999991</v>
      </c>
      <c r="H4" s="18">
        <v>6517.5320000000011</v>
      </c>
      <c r="I4" s="18">
        <v>7467.8829999999998</v>
      </c>
      <c r="J4" s="18">
        <v>8376.7190000000028</v>
      </c>
      <c r="K4" s="18">
        <v>8575.4679999999989</v>
      </c>
      <c r="L4" s="18">
        <v>8743.268</v>
      </c>
      <c r="M4" s="18">
        <v>8733.2969999999968</v>
      </c>
      <c r="N4" s="18">
        <v>8854.1440000000002</v>
      </c>
      <c r="O4" s="18">
        <v>8569.9420000000027</v>
      </c>
      <c r="P4" s="18">
        <v>8183.2569999999987</v>
      </c>
      <c r="Q4" s="18">
        <v>8114.4380000000037</v>
      </c>
      <c r="R4" s="18">
        <v>8734.9470000000001</v>
      </c>
      <c r="S4" s="18">
        <v>9036.8960000000006</v>
      </c>
      <c r="T4" s="18">
        <v>8869.476999999999</v>
      </c>
      <c r="U4" s="18">
        <v>8660.0660000000007</v>
      </c>
      <c r="V4" s="18">
        <v>8081.8409999999967</v>
      </c>
      <c r="W4" s="18">
        <v>6959.8829999999998</v>
      </c>
      <c r="X4" s="18">
        <v>6581.8070000000025</v>
      </c>
      <c r="Y4" s="18">
        <v>6096.4890000000005</v>
      </c>
      <c r="Z4" s="19"/>
      <c r="AA4" s="20">
        <f>SUM(B4:Z4)</f>
        <v>177815.86199999999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80.16</v>
      </c>
      <c r="C7" s="28">
        <v>77.02</v>
      </c>
      <c r="D7" s="28">
        <v>74.73</v>
      </c>
      <c r="E7" s="28">
        <v>74.180000000000007</v>
      </c>
      <c r="F7" s="28">
        <v>75.959999999999994</v>
      </c>
      <c r="G7" s="28">
        <v>81.37</v>
      </c>
      <c r="H7" s="28">
        <v>99</v>
      </c>
      <c r="I7" s="28">
        <v>112.71</v>
      </c>
      <c r="J7" s="28">
        <v>125</v>
      </c>
      <c r="K7" s="28">
        <v>105.72</v>
      </c>
      <c r="L7" s="28">
        <v>100</v>
      </c>
      <c r="M7" s="28">
        <v>76.709999999999994</v>
      </c>
      <c r="N7" s="28">
        <v>61.68</v>
      </c>
      <c r="O7" s="28">
        <v>62.7</v>
      </c>
      <c r="P7" s="28">
        <v>90.53</v>
      </c>
      <c r="Q7" s="28">
        <v>103.09</v>
      </c>
      <c r="R7" s="28">
        <v>101.71</v>
      </c>
      <c r="S7" s="28">
        <v>113.14</v>
      </c>
      <c r="T7" s="28">
        <v>108.87</v>
      </c>
      <c r="U7" s="28">
        <v>106.33</v>
      </c>
      <c r="V7" s="28">
        <v>100.31</v>
      </c>
      <c r="W7" s="28">
        <v>84.56</v>
      </c>
      <c r="X7" s="28">
        <v>82.48</v>
      </c>
      <c r="Y7" s="28">
        <v>73.61</v>
      </c>
      <c r="Z7" s="29"/>
      <c r="AA7" s="30">
        <f>IF(SUM(B7:Z7)&lt;&gt;0,AVERAGEIF(B7:Z7,"&lt;&gt;"""),"")</f>
        <v>90.482083333333335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905.97799999999984</v>
      </c>
      <c r="C19" s="72">
        <v>903.80799999999999</v>
      </c>
      <c r="D19" s="72">
        <v>906.70900000000006</v>
      </c>
      <c r="E19" s="72">
        <v>913.59199999999998</v>
      </c>
      <c r="F19" s="72">
        <v>903.63599999999997</v>
      </c>
      <c r="G19" s="72">
        <v>891.02599999999995</v>
      </c>
      <c r="H19" s="72">
        <v>811.12099999999998</v>
      </c>
      <c r="I19" s="72">
        <v>762.33300000000008</v>
      </c>
      <c r="J19" s="72">
        <v>774.55899999999997</v>
      </c>
      <c r="K19" s="72">
        <v>749.08800000000008</v>
      </c>
      <c r="L19" s="72">
        <v>784.85200000000009</v>
      </c>
      <c r="M19" s="72">
        <v>789.91200000000003</v>
      </c>
      <c r="N19" s="72">
        <v>736.30399999999997</v>
      </c>
      <c r="O19" s="72">
        <v>715.072</v>
      </c>
      <c r="P19" s="72">
        <v>698.01099999999997</v>
      </c>
      <c r="Q19" s="72">
        <v>712.91399999999999</v>
      </c>
      <c r="R19" s="72">
        <v>724.85299999999995</v>
      </c>
      <c r="S19" s="72">
        <v>715.31600000000003</v>
      </c>
      <c r="T19" s="72">
        <v>723.16699999999992</v>
      </c>
      <c r="U19" s="72">
        <v>726.29700000000003</v>
      </c>
      <c r="V19" s="72">
        <v>734.27499999999998</v>
      </c>
      <c r="W19" s="72">
        <v>738.20299999999997</v>
      </c>
      <c r="X19" s="72">
        <v>871.81400000000008</v>
      </c>
      <c r="Y19" s="72">
        <v>892.95900000000006</v>
      </c>
      <c r="Z19" s="73"/>
      <c r="AA19" s="74">
        <f t="shared" ref="AA19:AA24" si="2">SUM(B19:Z19)</f>
        <v>19085.799000000003</v>
      </c>
    </row>
    <row r="20" spans="1:27" ht="24.95" customHeight="1" x14ac:dyDescent="0.2">
      <c r="A20" s="75" t="s">
        <v>15</v>
      </c>
      <c r="B20" s="76">
        <v>1047.0989999999999</v>
      </c>
      <c r="C20" s="77">
        <v>1042.3010000000002</v>
      </c>
      <c r="D20" s="77">
        <v>1040.3440000000003</v>
      </c>
      <c r="E20" s="77">
        <v>1049.9190000000001</v>
      </c>
      <c r="F20" s="77">
        <v>1092.1300000000003</v>
      </c>
      <c r="G20" s="77">
        <v>1246.8109999999999</v>
      </c>
      <c r="H20" s="77">
        <v>1429.4929999999997</v>
      </c>
      <c r="I20" s="77">
        <v>1580.1410000000001</v>
      </c>
      <c r="J20" s="77">
        <v>1629.1809999999998</v>
      </c>
      <c r="K20" s="77">
        <v>1607.9490000000001</v>
      </c>
      <c r="L20" s="77">
        <v>1609.8730000000003</v>
      </c>
      <c r="M20" s="77">
        <v>1609.2419999999997</v>
      </c>
      <c r="N20" s="77">
        <v>1576.17</v>
      </c>
      <c r="O20" s="77">
        <v>1551.7209999999998</v>
      </c>
      <c r="P20" s="77">
        <v>1456.7130000000002</v>
      </c>
      <c r="Q20" s="77">
        <v>1425.684</v>
      </c>
      <c r="R20" s="77">
        <v>1432.1290000000001</v>
      </c>
      <c r="S20" s="77">
        <v>1460.6530000000002</v>
      </c>
      <c r="T20" s="77">
        <v>1423.9870000000001</v>
      </c>
      <c r="U20" s="77">
        <v>1377.0540000000003</v>
      </c>
      <c r="V20" s="77">
        <v>1254.896</v>
      </c>
      <c r="W20" s="77">
        <v>1128.5600000000002</v>
      </c>
      <c r="X20" s="77">
        <v>1089.9779999999998</v>
      </c>
      <c r="Y20" s="77">
        <v>1055.9880000000001</v>
      </c>
      <c r="Z20" s="78"/>
      <c r="AA20" s="79">
        <f t="shared" si="2"/>
        <v>32218.016000000003</v>
      </c>
    </row>
    <row r="21" spans="1:27" ht="24.95" customHeight="1" x14ac:dyDescent="0.2">
      <c r="A21" s="75" t="s">
        <v>16</v>
      </c>
      <c r="B21" s="80">
        <v>2681.5320000000002</v>
      </c>
      <c r="C21" s="81">
        <v>2596.8230000000003</v>
      </c>
      <c r="D21" s="81">
        <v>2487.2519999999995</v>
      </c>
      <c r="E21" s="81">
        <v>2430.0029999999997</v>
      </c>
      <c r="F21" s="81">
        <v>2520.1159999999995</v>
      </c>
      <c r="G21" s="81">
        <v>2881.7289999999998</v>
      </c>
      <c r="H21" s="81">
        <v>3306.518</v>
      </c>
      <c r="I21" s="81">
        <v>3623.4089999999997</v>
      </c>
      <c r="J21" s="81">
        <v>3936.4790000000003</v>
      </c>
      <c r="K21" s="81">
        <v>4030.93</v>
      </c>
      <c r="L21" s="81">
        <v>4026.5430000000001</v>
      </c>
      <c r="M21" s="81">
        <v>4032.1429999999996</v>
      </c>
      <c r="N21" s="81">
        <v>3965.4779999999996</v>
      </c>
      <c r="O21" s="81">
        <v>3850.5170000000003</v>
      </c>
      <c r="P21" s="81">
        <v>3766.0329999999994</v>
      </c>
      <c r="Q21" s="81">
        <v>3728.3399999999992</v>
      </c>
      <c r="R21" s="81">
        <v>3860.4650000000001</v>
      </c>
      <c r="S21" s="81">
        <v>4326.027</v>
      </c>
      <c r="T21" s="81">
        <v>4435.223</v>
      </c>
      <c r="U21" s="81">
        <v>4403.6149999999998</v>
      </c>
      <c r="V21" s="81">
        <v>4119.9699999999993</v>
      </c>
      <c r="W21" s="81">
        <v>3781.1200000000003</v>
      </c>
      <c r="X21" s="81">
        <v>3392.5149999999999</v>
      </c>
      <c r="Y21" s="81">
        <v>2969.5419999999999</v>
      </c>
      <c r="Z21" s="78"/>
      <c r="AA21" s="79">
        <f t="shared" si="2"/>
        <v>85152.321999999986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>
        <v>90.5</v>
      </c>
      <c r="C23" s="77">
        <v>84</v>
      </c>
      <c r="D23" s="77">
        <v>82</v>
      </c>
      <c r="E23" s="77">
        <v>84</v>
      </c>
      <c r="F23" s="77">
        <v>88</v>
      </c>
      <c r="G23" s="77">
        <v>108</v>
      </c>
      <c r="H23" s="77">
        <v>148</v>
      </c>
      <c r="I23" s="77">
        <v>165.5</v>
      </c>
      <c r="J23" s="77">
        <v>136.5</v>
      </c>
      <c r="K23" s="77">
        <v>118.5</v>
      </c>
      <c r="L23" s="77">
        <v>102</v>
      </c>
      <c r="M23" s="77">
        <v>112</v>
      </c>
      <c r="N23" s="77">
        <v>127</v>
      </c>
      <c r="O23" s="77">
        <v>131.5</v>
      </c>
      <c r="P23" s="77">
        <v>142.5</v>
      </c>
      <c r="Q23" s="77">
        <v>137.5</v>
      </c>
      <c r="R23" s="77">
        <v>157.5</v>
      </c>
      <c r="S23" s="77">
        <v>157</v>
      </c>
      <c r="T23" s="77">
        <v>151.5</v>
      </c>
      <c r="U23" s="77">
        <v>146</v>
      </c>
      <c r="V23" s="77">
        <v>141</v>
      </c>
      <c r="W23" s="77">
        <v>105</v>
      </c>
      <c r="X23" s="77">
        <v>91.5</v>
      </c>
      <c r="Y23" s="77">
        <v>84</v>
      </c>
      <c r="Z23" s="77"/>
      <c r="AA23" s="79">
        <f t="shared" si="2"/>
        <v>2891</v>
      </c>
    </row>
    <row r="24" spans="1:27" ht="24.95" customHeight="1" x14ac:dyDescent="0.2">
      <c r="A24" s="85" t="s">
        <v>19</v>
      </c>
      <c r="B24" s="77">
        <v>239.00000000000003</v>
      </c>
      <c r="C24" s="77">
        <v>226</v>
      </c>
      <c r="D24" s="77">
        <v>219.00000000000003</v>
      </c>
      <c r="E24" s="77">
        <v>217</v>
      </c>
      <c r="F24" s="77">
        <v>226</v>
      </c>
      <c r="G24" s="77">
        <v>254</v>
      </c>
      <c r="H24" s="77">
        <v>302</v>
      </c>
      <c r="I24" s="77">
        <v>327</v>
      </c>
      <c r="J24" s="77">
        <v>346</v>
      </c>
      <c r="K24" s="77">
        <v>351</v>
      </c>
      <c r="L24" s="77">
        <v>354</v>
      </c>
      <c r="M24" s="77">
        <v>363</v>
      </c>
      <c r="N24" s="77">
        <v>367.00000000000006</v>
      </c>
      <c r="O24" s="77">
        <v>364.99999999999994</v>
      </c>
      <c r="P24" s="77">
        <v>363</v>
      </c>
      <c r="Q24" s="77">
        <v>366</v>
      </c>
      <c r="R24" s="77">
        <v>389.00000000000006</v>
      </c>
      <c r="S24" s="77">
        <v>417.00000000000006</v>
      </c>
      <c r="T24" s="77">
        <v>419.00000000000006</v>
      </c>
      <c r="U24" s="77">
        <v>413.99999999999994</v>
      </c>
      <c r="V24" s="77">
        <v>387.99999999999994</v>
      </c>
      <c r="W24" s="77">
        <v>352.99999999999994</v>
      </c>
      <c r="X24" s="77">
        <v>317.00000000000006</v>
      </c>
      <c r="Y24" s="77">
        <v>280.99999999999989</v>
      </c>
      <c r="Z24" s="77"/>
      <c r="AA24" s="79">
        <f t="shared" si="2"/>
        <v>7863</v>
      </c>
    </row>
    <row r="25" spans="1:27" ht="30" customHeight="1" thickBot="1" x14ac:dyDescent="0.25">
      <c r="A25" s="86" t="s">
        <v>20</v>
      </c>
      <c r="B25" s="87">
        <f t="shared" ref="B25:AA25" si="3">SUM(B19:B24)</f>
        <v>4964.1090000000004</v>
      </c>
      <c r="C25" s="88">
        <f t="shared" si="3"/>
        <v>4852.9320000000007</v>
      </c>
      <c r="D25" s="88">
        <f t="shared" si="3"/>
        <v>4735.3050000000003</v>
      </c>
      <c r="E25" s="88">
        <f t="shared" si="3"/>
        <v>4694.5139999999992</v>
      </c>
      <c r="F25" s="88">
        <f t="shared" si="3"/>
        <v>4829.8819999999996</v>
      </c>
      <c r="G25" s="88">
        <f t="shared" si="3"/>
        <v>5381.5659999999998</v>
      </c>
      <c r="H25" s="88">
        <f t="shared" si="3"/>
        <v>5997.1319999999996</v>
      </c>
      <c r="I25" s="88">
        <f t="shared" si="3"/>
        <v>6458.3829999999998</v>
      </c>
      <c r="J25" s="88">
        <f t="shared" si="3"/>
        <v>6822.7190000000001</v>
      </c>
      <c r="K25" s="88">
        <f t="shared" si="3"/>
        <v>6857.4670000000006</v>
      </c>
      <c r="L25" s="88">
        <f t="shared" si="3"/>
        <v>6877.268</v>
      </c>
      <c r="M25" s="88">
        <f t="shared" si="3"/>
        <v>6906.2969999999987</v>
      </c>
      <c r="N25" s="88">
        <f t="shared" si="3"/>
        <v>6881.9519999999993</v>
      </c>
      <c r="O25" s="88">
        <f t="shared" si="3"/>
        <v>6723.8099999999995</v>
      </c>
      <c r="P25" s="88">
        <f t="shared" si="3"/>
        <v>6426.2569999999996</v>
      </c>
      <c r="Q25" s="88">
        <f t="shared" si="3"/>
        <v>6370.4379999999992</v>
      </c>
      <c r="R25" s="88">
        <f t="shared" si="3"/>
        <v>6563.9470000000001</v>
      </c>
      <c r="S25" s="88">
        <f t="shared" si="3"/>
        <v>7075.9960000000001</v>
      </c>
      <c r="T25" s="88">
        <f t="shared" si="3"/>
        <v>7152.8770000000004</v>
      </c>
      <c r="U25" s="88">
        <f t="shared" si="3"/>
        <v>7066.9660000000003</v>
      </c>
      <c r="V25" s="88">
        <f t="shared" si="3"/>
        <v>6638.1409999999996</v>
      </c>
      <c r="W25" s="88">
        <f t="shared" si="3"/>
        <v>6105.8830000000007</v>
      </c>
      <c r="X25" s="88">
        <f t="shared" si="3"/>
        <v>5762.8069999999998</v>
      </c>
      <c r="Y25" s="88">
        <f t="shared" si="3"/>
        <v>5283.4889999999996</v>
      </c>
      <c r="Z25" s="89">
        <f t="shared" si="3"/>
        <v>0</v>
      </c>
      <c r="AA25" s="90">
        <f t="shared" si="3"/>
        <v>147430.13699999999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532.5</v>
      </c>
      <c r="C28" s="72">
        <v>513</v>
      </c>
      <c r="D28" s="72">
        <v>504</v>
      </c>
      <c r="E28" s="72">
        <v>504</v>
      </c>
      <c r="F28" s="72">
        <v>517</v>
      </c>
      <c r="G28" s="72">
        <v>565</v>
      </c>
      <c r="H28" s="72">
        <v>647</v>
      </c>
      <c r="I28" s="72">
        <v>689.5</v>
      </c>
      <c r="J28" s="72">
        <v>687.5</v>
      </c>
      <c r="K28" s="72">
        <v>694.5</v>
      </c>
      <c r="L28" s="72">
        <v>687</v>
      </c>
      <c r="M28" s="72">
        <v>706</v>
      </c>
      <c r="N28" s="72">
        <v>725</v>
      </c>
      <c r="O28" s="72">
        <v>727.5</v>
      </c>
      <c r="P28" s="72">
        <v>758.5</v>
      </c>
      <c r="Q28" s="72">
        <v>753.5</v>
      </c>
      <c r="R28" s="72">
        <v>751.5</v>
      </c>
      <c r="S28" s="72">
        <v>779</v>
      </c>
      <c r="T28" s="72">
        <v>775.5</v>
      </c>
      <c r="U28" s="72">
        <v>765</v>
      </c>
      <c r="V28" s="72">
        <v>734</v>
      </c>
      <c r="W28" s="72">
        <v>643</v>
      </c>
      <c r="X28" s="72">
        <v>593.5</v>
      </c>
      <c r="Y28" s="72">
        <v>550</v>
      </c>
      <c r="Z28" s="73"/>
      <c r="AA28" s="74">
        <f>SUM(B28:Z28)</f>
        <v>15803</v>
      </c>
    </row>
    <row r="29" spans="1:27" ht="24.95" customHeight="1" x14ac:dyDescent="0.2">
      <c r="A29" s="75" t="s">
        <v>23</v>
      </c>
      <c r="B29" s="76">
        <v>4528.6090000000004</v>
      </c>
      <c r="C29" s="77">
        <v>4431.9319999999998</v>
      </c>
      <c r="D29" s="77">
        <v>4315.3050000000003</v>
      </c>
      <c r="E29" s="77">
        <v>4245.5140000000001</v>
      </c>
      <c r="F29" s="77">
        <v>4364.8819999999996</v>
      </c>
      <c r="G29" s="77">
        <v>4999.5659999999998</v>
      </c>
      <c r="H29" s="77">
        <v>5588.1319999999996</v>
      </c>
      <c r="I29" s="77">
        <v>6085.8829999999998</v>
      </c>
      <c r="J29" s="77">
        <v>6672.2190000000001</v>
      </c>
      <c r="K29" s="77">
        <v>6834.9679999999998</v>
      </c>
      <c r="L29" s="77">
        <v>7000.268</v>
      </c>
      <c r="M29" s="77">
        <v>6985.2969999999996</v>
      </c>
      <c r="N29" s="77">
        <v>7097.1440000000002</v>
      </c>
      <c r="O29" s="77">
        <v>6812.442</v>
      </c>
      <c r="P29" s="77">
        <v>6392.7569999999996</v>
      </c>
      <c r="Q29" s="77">
        <v>6291.9380000000001</v>
      </c>
      <c r="R29" s="77">
        <v>6439.4470000000001</v>
      </c>
      <c r="S29" s="77">
        <v>6923.9960000000001</v>
      </c>
      <c r="T29" s="77">
        <v>6973.3770000000004</v>
      </c>
      <c r="U29" s="77">
        <v>6654.9660000000003</v>
      </c>
      <c r="V29" s="77">
        <v>6148.1409999999996</v>
      </c>
      <c r="W29" s="77">
        <v>5736.8829999999998</v>
      </c>
      <c r="X29" s="77">
        <v>5488.3069999999998</v>
      </c>
      <c r="Y29" s="77">
        <v>5046.4889999999996</v>
      </c>
      <c r="Z29" s="78"/>
      <c r="AA29" s="79">
        <f>SUM(B29:Z29)</f>
        <v>142058.46199999997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5061.1090000000004</v>
      </c>
      <c r="C31" s="62">
        <f t="shared" si="4"/>
        <v>4944.9319999999998</v>
      </c>
      <c r="D31" s="62">
        <f t="shared" si="4"/>
        <v>4819.3050000000003</v>
      </c>
      <c r="E31" s="62">
        <f t="shared" si="4"/>
        <v>4749.5140000000001</v>
      </c>
      <c r="F31" s="62">
        <f t="shared" si="4"/>
        <v>4881.8819999999996</v>
      </c>
      <c r="G31" s="62">
        <f t="shared" si="4"/>
        <v>5564.5659999999998</v>
      </c>
      <c r="H31" s="62">
        <f t="shared" si="4"/>
        <v>6235.1319999999996</v>
      </c>
      <c r="I31" s="62">
        <f t="shared" si="4"/>
        <v>6775.3829999999998</v>
      </c>
      <c r="J31" s="62">
        <f t="shared" si="4"/>
        <v>7359.7190000000001</v>
      </c>
      <c r="K31" s="62">
        <f t="shared" si="4"/>
        <v>7529.4679999999998</v>
      </c>
      <c r="L31" s="62">
        <f t="shared" si="4"/>
        <v>7687.268</v>
      </c>
      <c r="M31" s="62">
        <f t="shared" si="4"/>
        <v>7691.2969999999996</v>
      </c>
      <c r="N31" s="62">
        <f t="shared" si="4"/>
        <v>7822.1440000000002</v>
      </c>
      <c r="O31" s="62">
        <f t="shared" si="4"/>
        <v>7539.942</v>
      </c>
      <c r="P31" s="62">
        <f t="shared" si="4"/>
        <v>7151.2569999999996</v>
      </c>
      <c r="Q31" s="62">
        <f t="shared" si="4"/>
        <v>7045.4380000000001</v>
      </c>
      <c r="R31" s="62">
        <f t="shared" si="4"/>
        <v>7190.9470000000001</v>
      </c>
      <c r="S31" s="62">
        <f t="shared" si="4"/>
        <v>7702.9960000000001</v>
      </c>
      <c r="T31" s="62">
        <f t="shared" si="4"/>
        <v>7748.8770000000004</v>
      </c>
      <c r="U31" s="62">
        <f t="shared" si="4"/>
        <v>7419.9660000000003</v>
      </c>
      <c r="V31" s="62">
        <f t="shared" si="4"/>
        <v>6882.1409999999996</v>
      </c>
      <c r="W31" s="62">
        <f t="shared" si="4"/>
        <v>6379.8829999999998</v>
      </c>
      <c r="X31" s="62">
        <f t="shared" si="4"/>
        <v>6081.8069999999998</v>
      </c>
      <c r="Y31" s="62">
        <f t="shared" si="4"/>
        <v>5596.4889999999996</v>
      </c>
      <c r="Z31" s="63">
        <f t="shared" si="4"/>
        <v>0</v>
      </c>
      <c r="AA31" s="64">
        <f t="shared" si="4"/>
        <v>157861.46199999997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33</v>
      </c>
      <c r="C34" s="95">
        <v>26</v>
      </c>
      <c r="D34" s="95">
        <v>26</v>
      </c>
      <c r="E34" s="95">
        <v>26</v>
      </c>
      <c r="F34" s="95">
        <v>26</v>
      </c>
      <c r="G34" s="95">
        <v>76</v>
      </c>
      <c r="H34" s="95">
        <v>14</v>
      </c>
      <c r="I34" s="95"/>
      <c r="J34" s="95">
        <v>118</v>
      </c>
      <c r="K34" s="95">
        <v>258.00099999999998</v>
      </c>
      <c r="L34" s="95">
        <v>290</v>
      </c>
      <c r="M34" s="95">
        <v>265</v>
      </c>
      <c r="N34" s="95">
        <v>296</v>
      </c>
      <c r="O34" s="95">
        <v>238</v>
      </c>
      <c r="P34" s="95">
        <v>255</v>
      </c>
      <c r="Q34" s="95">
        <v>182</v>
      </c>
      <c r="R34" s="95">
        <v>182</v>
      </c>
      <c r="S34" s="95">
        <v>222</v>
      </c>
      <c r="T34" s="95">
        <v>207</v>
      </c>
      <c r="U34" s="95">
        <v>109</v>
      </c>
      <c r="V34" s="95">
        <v>93</v>
      </c>
      <c r="W34" s="95">
        <v>125</v>
      </c>
      <c r="X34" s="95">
        <v>195</v>
      </c>
      <c r="Y34" s="95">
        <v>193</v>
      </c>
      <c r="Z34" s="96"/>
      <c r="AA34" s="74">
        <f t="shared" ref="AA34:AA39" si="5">SUM(B34:Z34)</f>
        <v>3455.0010000000002</v>
      </c>
    </row>
    <row r="35" spans="1:27" ht="24.95" customHeight="1" x14ac:dyDescent="0.2">
      <c r="A35" s="97" t="s">
        <v>41</v>
      </c>
      <c r="B35" s="98">
        <v>64</v>
      </c>
      <c r="C35" s="99">
        <v>66</v>
      </c>
      <c r="D35" s="99">
        <v>58</v>
      </c>
      <c r="E35" s="99">
        <v>29</v>
      </c>
      <c r="F35" s="99">
        <v>26</v>
      </c>
      <c r="G35" s="99">
        <v>107</v>
      </c>
      <c r="H35" s="99">
        <v>224</v>
      </c>
      <c r="I35" s="99">
        <v>317</v>
      </c>
      <c r="J35" s="99">
        <v>419</v>
      </c>
      <c r="K35" s="99">
        <v>414</v>
      </c>
      <c r="L35" s="99">
        <v>520</v>
      </c>
      <c r="M35" s="99">
        <v>520</v>
      </c>
      <c r="N35" s="99">
        <v>520</v>
      </c>
      <c r="O35" s="99">
        <v>520</v>
      </c>
      <c r="P35" s="99">
        <v>470</v>
      </c>
      <c r="Q35" s="99">
        <v>493</v>
      </c>
      <c r="R35" s="99">
        <v>445</v>
      </c>
      <c r="S35" s="99">
        <v>405</v>
      </c>
      <c r="T35" s="99">
        <v>389</v>
      </c>
      <c r="U35" s="99">
        <v>244</v>
      </c>
      <c r="V35" s="99">
        <v>151</v>
      </c>
      <c r="W35" s="99">
        <v>149</v>
      </c>
      <c r="X35" s="99">
        <v>124</v>
      </c>
      <c r="Y35" s="99">
        <v>120</v>
      </c>
      <c r="Z35" s="100"/>
      <c r="AA35" s="79">
        <f t="shared" si="5"/>
        <v>6794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>
        <v>95.3</v>
      </c>
      <c r="G36" s="99">
        <v>367.8</v>
      </c>
      <c r="H36" s="99">
        <v>127.5</v>
      </c>
      <c r="I36" s="99">
        <v>692.5</v>
      </c>
      <c r="J36" s="99">
        <v>1017</v>
      </c>
      <c r="K36" s="99">
        <v>1046</v>
      </c>
      <c r="L36" s="99">
        <v>1056</v>
      </c>
      <c r="M36" s="99">
        <v>1042</v>
      </c>
      <c r="N36" s="99">
        <v>1032</v>
      </c>
      <c r="O36" s="99">
        <v>1030</v>
      </c>
      <c r="P36" s="99">
        <v>1032</v>
      </c>
      <c r="Q36" s="99">
        <v>1069</v>
      </c>
      <c r="R36" s="99">
        <v>1089</v>
      </c>
      <c r="S36" s="99">
        <v>1067</v>
      </c>
      <c r="T36" s="99">
        <v>620.6</v>
      </c>
      <c r="U36" s="99">
        <v>740.1</v>
      </c>
      <c r="V36" s="99">
        <v>699.7</v>
      </c>
      <c r="W36" s="99">
        <v>80</v>
      </c>
      <c r="X36" s="99"/>
      <c r="Y36" s="99"/>
      <c r="Z36" s="100"/>
      <c r="AA36" s="79">
        <f t="shared" si="5"/>
        <v>13903.500000000002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124.19200000000001</v>
      </c>
      <c r="O37" s="99">
        <v>58.131999999999998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182.32400000000001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174.1</v>
      </c>
      <c r="G38" s="99"/>
      <c r="H38" s="99">
        <v>154.9</v>
      </c>
      <c r="I38" s="99"/>
      <c r="J38" s="99"/>
      <c r="K38" s="99"/>
      <c r="L38" s="99"/>
      <c r="M38" s="99"/>
      <c r="N38" s="99"/>
      <c r="O38" s="99"/>
      <c r="P38" s="99"/>
      <c r="Q38" s="99"/>
      <c r="R38" s="99">
        <v>455</v>
      </c>
      <c r="S38" s="99">
        <v>266.89999999999998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6050.9</v>
      </c>
    </row>
    <row r="39" spans="1:27" ht="30" customHeight="1" thickBot="1" x14ac:dyDescent="0.25">
      <c r="A39" s="86" t="s">
        <v>45</v>
      </c>
      <c r="B39" s="87">
        <f t="shared" ref="B39:Z39" si="6">SUM(B34:B38)</f>
        <v>597</v>
      </c>
      <c r="C39" s="88">
        <f t="shared" si="6"/>
        <v>592</v>
      </c>
      <c r="D39" s="88">
        <f t="shared" si="6"/>
        <v>584</v>
      </c>
      <c r="E39" s="88">
        <f t="shared" si="6"/>
        <v>555</v>
      </c>
      <c r="F39" s="88">
        <f t="shared" si="6"/>
        <v>321.39999999999998</v>
      </c>
      <c r="G39" s="88">
        <f t="shared" si="6"/>
        <v>550.79999999999995</v>
      </c>
      <c r="H39" s="88">
        <f t="shared" si="6"/>
        <v>520.4</v>
      </c>
      <c r="I39" s="88">
        <f t="shared" si="6"/>
        <v>1009.5</v>
      </c>
      <c r="J39" s="88">
        <f t="shared" si="6"/>
        <v>1554</v>
      </c>
      <c r="K39" s="88">
        <f t="shared" si="6"/>
        <v>1718.001</v>
      </c>
      <c r="L39" s="88">
        <f t="shared" si="6"/>
        <v>1866</v>
      </c>
      <c r="M39" s="88">
        <f t="shared" si="6"/>
        <v>1827</v>
      </c>
      <c r="N39" s="88">
        <f t="shared" si="6"/>
        <v>1972.192</v>
      </c>
      <c r="O39" s="88">
        <f t="shared" si="6"/>
        <v>1846.1320000000001</v>
      </c>
      <c r="P39" s="88">
        <f t="shared" si="6"/>
        <v>1757</v>
      </c>
      <c r="Q39" s="88">
        <f t="shared" si="6"/>
        <v>1744</v>
      </c>
      <c r="R39" s="88">
        <f t="shared" si="6"/>
        <v>2171</v>
      </c>
      <c r="S39" s="88">
        <f t="shared" si="6"/>
        <v>1960.9</v>
      </c>
      <c r="T39" s="88">
        <f t="shared" si="6"/>
        <v>1716.6</v>
      </c>
      <c r="U39" s="88">
        <f t="shared" si="6"/>
        <v>1593.1</v>
      </c>
      <c r="V39" s="88">
        <f t="shared" si="6"/>
        <v>1443.7</v>
      </c>
      <c r="W39" s="88">
        <f t="shared" si="6"/>
        <v>854</v>
      </c>
      <c r="X39" s="88">
        <f t="shared" si="6"/>
        <v>819</v>
      </c>
      <c r="Y39" s="88">
        <f t="shared" si="6"/>
        <v>813</v>
      </c>
      <c r="Z39" s="89">
        <f t="shared" si="6"/>
        <v>0</v>
      </c>
      <c r="AA39" s="90">
        <f t="shared" si="5"/>
        <v>30385.725000000002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>
        <v>95.3</v>
      </c>
      <c r="G44" s="99">
        <v>367.8</v>
      </c>
      <c r="H44" s="99">
        <v>127.5</v>
      </c>
      <c r="I44" s="99">
        <v>692.5</v>
      </c>
      <c r="J44" s="99">
        <v>1017</v>
      </c>
      <c r="K44" s="99">
        <v>1046</v>
      </c>
      <c r="L44" s="99">
        <v>1056</v>
      </c>
      <c r="M44" s="99">
        <v>1042</v>
      </c>
      <c r="N44" s="99">
        <v>1032</v>
      </c>
      <c r="O44" s="99">
        <v>1030</v>
      </c>
      <c r="P44" s="99">
        <v>1032</v>
      </c>
      <c r="Q44" s="99">
        <v>1069</v>
      </c>
      <c r="R44" s="99">
        <v>1089</v>
      </c>
      <c r="S44" s="99">
        <v>1067</v>
      </c>
      <c r="T44" s="99">
        <v>620.6</v>
      </c>
      <c r="U44" s="99">
        <v>740.1</v>
      </c>
      <c r="V44" s="99">
        <v>699.7</v>
      </c>
      <c r="W44" s="99">
        <v>80</v>
      </c>
      <c r="X44" s="99"/>
      <c r="Y44" s="99"/>
      <c r="Z44" s="100"/>
      <c r="AA44" s="79">
        <f t="shared" si="7"/>
        <v>13903.500000000002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174.1</v>
      </c>
      <c r="G46" s="99"/>
      <c r="H46" s="99">
        <v>154.9</v>
      </c>
      <c r="I46" s="99"/>
      <c r="J46" s="99"/>
      <c r="K46" s="99"/>
      <c r="L46" s="99"/>
      <c r="M46" s="99"/>
      <c r="N46" s="99"/>
      <c r="O46" s="99"/>
      <c r="P46" s="99"/>
      <c r="Q46" s="99"/>
      <c r="R46" s="99">
        <v>455</v>
      </c>
      <c r="S46" s="99">
        <v>266.89999999999998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6050.9</v>
      </c>
    </row>
    <row r="47" spans="1:27" ht="24.95" customHeight="1" x14ac:dyDescent="0.2">
      <c r="A47" s="85" t="s">
        <v>47</v>
      </c>
      <c r="B47" s="98">
        <v>123.5</v>
      </c>
      <c r="C47" s="99">
        <v>137.5</v>
      </c>
      <c r="D47" s="99">
        <v>126.5</v>
      </c>
      <c r="E47" s="99">
        <v>120.5</v>
      </c>
      <c r="F47" s="99">
        <v>127.5</v>
      </c>
      <c r="G47" s="99">
        <v>128</v>
      </c>
      <c r="H47" s="99">
        <v>150</v>
      </c>
      <c r="I47" s="99">
        <v>150</v>
      </c>
      <c r="J47" s="99">
        <v>150</v>
      </c>
      <c r="K47" s="99">
        <v>150</v>
      </c>
      <c r="L47" s="99">
        <v>144.5</v>
      </c>
      <c r="M47" s="99">
        <v>145.5</v>
      </c>
      <c r="N47" s="99">
        <v>146.5</v>
      </c>
      <c r="O47" s="99">
        <v>145.5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126.5</v>
      </c>
      <c r="Z47" s="100"/>
      <c r="AA47" s="79">
        <f t="shared" si="7"/>
        <v>3422</v>
      </c>
    </row>
    <row r="48" spans="1:27" ht="30" customHeight="1" thickBot="1" x14ac:dyDescent="0.25">
      <c r="A48" s="86" t="s">
        <v>48</v>
      </c>
      <c r="B48" s="87">
        <f>SUM(B42:B47)</f>
        <v>623.5</v>
      </c>
      <c r="C48" s="88">
        <f t="shared" ref="C48:Z48" si="8">SUM(C42:C47)</f>
        <v>637.5</v>
      </c>
      <c r="D48" s="88">
        <f t="shared" si="8"/>
        <v>626.5</v>
      </c>
      <c r="E48" s="88">
        <f t="shared" si="8"/>
        <v>620.5</v>
      </c>
      <c r="F48" s="88">
        <f t="shared" si="8"/>
        <v>396.9</v>
      </c>
      <c r="G48" s="88">
        <f t="shared" si="8"/>
        <v>495.8</v>
      </c>
      <c r="H48" s="88">
        <f t="shared" si="8"/>
        <v>432.4</v>
      </c>
      <c r="I48" s="88">
        <f t="shared" si="8"/>
        <v>842.5</v>
      </c>
      <c r="J48" s="88">
        <f t="shared" si="8"/>
        <v>1167</v>
      </c>
      <c r="K48" s="88">
        <f t="shared" si="8"/>
        <v>1196</v>
      </c>
      <c r="L48" s="88">
        <f t="shared" si="8"/>
        <v>1200.5</v>
      </c>
      <c r="M48" s="88">
        <f t="shared" si="8"/>
        <v>1187.5</v>
      </c>
      <c r="N48" s="88">
        <f t="shared" si="8"/>
        <v>1178.5</v>
      </c>
      <c r="O48" s="88">
        <f t="shared" si="8"/>
        <v>1175.5</v>
      </c>
      <c r="P48" s="88">
        <f t="shared" si="8"/>
        <v>1182</v>
      </c>
      <c r="Q48" s="88">
        <f t="shared" si="8"/>
        <v>1219</v>
      </c>
      <c r="R48" s="88">
        <f t="shared" si="8"/>
        <v>1694</v>
      </c>
      <c r="S48" s="88">
        <f t="shared" si="8"/>
        <v>1483.9</v>
      </c>
      <c r="T48" s="88">
        <f t="shared" si="8"/>
        <v>1270.5999999999999</v>
      </c>
      <c r="U48" s="88">
        <f t="shared" si="8"/>
        <v>1390.1</v>
      </c>
      <c r="V48" s="88">
        <f t="shared" si="8"/>
        <v>1349.7</v>
      </c>
      <c r="W48" s="88">
        <f t="shared" si="8"/>
        <v>730</v>
      </c>
      <c r="X48" s="88">
        <f t="shared" si="8"/>
        <v>650</v>
      </c>
      <c r="Y48" s="88">
        <f t="shared" si="8"/>
        <v>626.5</v>
      </c>
      <c r="Z48" s="89">
        <f t="shared" si="8"/>
        <v>0</v>
      </c>
      <c r="AA48" s="90">
        <f t="shared" si="7"/>
        <v>23376.399999999998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5561.1090000000004</v>
      </c>
      <c r="C51" s="88">
        <f t="shared" si="10"/>
        <v>5444.9320000000007</v>
      </c>
      <c r="D51" s="88">
        <f t="shared" si="10"/>
        <v>5319.3050000000003</v>
      </c>
      <c r="E51" s="88">
        <f t="shared" si="10"/>
        <v>5249.5139999999992</v>
      </c>
      <c r="F51" s="88">
        <f t="shared" si="10"/>
        <v>5151.2819999999992</v>
      </c>
      <c r="G51" s="88">
        <f t="shared" si="10"/>
        <v>5932.366</v>
      </c>
      <c r="H51" s="88">
        <f t="shared" si="10"/>
        <v>6517.5319999999992</v>
      </c>
      <c r="I51" s="88">
        <f t="shared" si="10"/>
        <v>7467.8829999999998</v>
      </c>
      <c r="J51" s="88">
        <f t="shared" si="10"/>
        <v>8376.719000000001</v>
      </c>
      <c r="K51" s="88">
        <f t="shared" si="10"/>
        <v>8575.4680000000008</v>
      </c>
      <c r="L51" s="88">
        <f t="shared" si="10"/>
        <v>8743.268</v>
      </c>
      <c r="M51" s="88">
        <f t="shared" si="10"/>
        <v>8733.2969999999987</v>
      </c>
      <c r="N51" s="88">
        <f t="shared" si="10"/>
        <v>8854.1440000000002</v>
      </c>
      <c r="O51" s="88">
        <f t="shared" si="10"/>
        <v>8569.9419999999991</v>
      </c>
      <c r="P51" s="88">
        <f t="shared" si="10"/>
        <v>8183.2569999999996</v>
      </c>
      <c r="Q51" s="88">
        <f t="shared" si="10"/>
        <v>8114.4379999999992</v>
      </c>
      <c r="R51" s="88">
        <f t="shared" si="10"/>
        <v>8734.9470000000001</v>
      </c>
      <c r="S51" s="88">
        <f t="shared" si="10"/>
        <v>9036.8960000000006</v>
      </c>
      <c r="T51" s="88">
        <f t="shared" si="10"/>
        <v>8869.4770000000008</v>
      </c>
      <c r="U51" s="88">
        <f t="shared" si="10"/>
        <v>8660.0660000000007</v>
      </c>
      <c r="V51" s="88">
        <f t="shared" si="10"/>
        <v>8081.8409999999994</v>
      </c>
      <c r="W51" s="88">
        <f t="shared" si="10"/>
        <v>6959.8830000000007</v>
      </c>
      <c r="X51" s="88">
        <f t="shared" si="10"/>
        <v>6581.8069999999998</v>
      </c>
      <c r="Y51" s="88">
        <f t="shared" si="10"/>
        <v>6096.4889999999996</v>
      </c>
      <c r="Z51" s="89">
        <f t="shared" si="10"/>
        <v>0</v>
      </c>
      <c r="AA51" s="104">
        <f>SUM(B51:Z51)</f>
        <v>177815.86199999999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23.699999999999989</v>
      </c>
      <c r="C4" s="18">
        <v>-136.70000000000005</v>
      </c>
      <c r="D4" s="18">
        <v>38.699999999999989</v>
      </c>
      <c r="E4" s="18">
        <v>201.39999999999998</v>
      </c>
      <c r="F4" s="18">
        <v>269.39999999999998</v>
      </c>
      <c r="G4" s="18">
        <v>-125.39999999999998</v>
      </c>
      <c r="H4" s="18">
        <v>282.39999999999998</v>
      </c>
      <c r="I4" s="18">
        <v>365.9</v>
      </c>
      <c r="J4" s="18">
        <v>638.79999999999995</v>
      </c>
      <c r="K4" s="18">
        <v>1032.5999999999999</v>
      </c>
      <c r="L4" s="18">
        <v>707.6</v>
      </c>
      <c r="M4" s="18">
        <v>636.70000000000005</v>
      </c>
      <c r="N4" s="18">
        <v>563.20000000000005</v>
      </c>
      <c r="O4" s="18">
        <v>530</v>
      </c>
      <c r="P4" s="18">
        <v>532</v>
      </c>
      <c r="Q4" s="18">
        <v>764.4</v>
      </c>
      <c r="R4" s="18">
        <v>1544</v>
      </c>
      <c r="S4" s="18">
        <v>1333.9</v>
      </c>
      <c r="T4" s="18">
        <v>1120.5999999999999</v>
      </c>
      <c r="U4" s="18">
        <v>1240.0999999999999</v>
      </c>
      <c r="V4" s="18">
        <v>1199.7</v>
      </c>
      <c r="W4" s="18">
        <v>580</v>
      </c>
      <c r="X4" s="18">
        <v>341.3</v>
      </c>
      <c r="Y4" s="18">
        <v>-24</v>
      </c>
      <c r="Z4" s="19"/>
      <c r="AA4" s="111">
        <f>SUM(B4:Z4)</f>
        <v>13660.3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80.16</v>
      </c>
      <c r="C7" s="117">
        <v>77.02</v>
      </c>
      <c r="D7" s="117">
        <v>74.73</v>
      </c>
      <c r="E7" s="117">
        <v>74.180000000000007</v>
      </c>
      <c r="F7" s="117">
        <v>75.959999999999994</v>
      </c>
      <c r="G7" s="117">
        <v>81.37</v>
      </c>
      <c r="H7" s="117">
        <v>99</v>
      </c>
      <c r="I7" s="117">
        <v>112.71</v>
      </c>
      <c r="J7" s="117">
        <v>125</v>
      </c>
      <c r="K7" s="117">
        <v>105.72</v>
      </c>
      <c r="L7" s="117">
        <v>100</v>
      </c>
      <c r="M7" s="117">
        <v>76.709999999999994</v>
      </c>
      <c r="N7" s="117">
        <v>61.68</v>
      </c>
      <c r="O7" s="117">
        <v>62.7</v>
      </c>
      <c r="P7" s="117">
        <v>90.53</v>
      </c>
      <c r="Q7" s="117">
        <v>103.09</v>
      </c>
      <c r="R7" s="117">
        <v>101.71</v>
      </c>
      <c r="S7" s="117">
        <v>113.14</v>
      </c>
      <c r="T7" s="117">
        <v>108.87</v>
      </c>
      <c r="U7" s="117">
        <v>106.33</v>
      </c>
      <c r="V7" s="117">
        <v>100.31</v>
      </c>
      <c r="W7" s="117">
        <v>84.56</v>
      </c>
      <c r="X7" s="117">
        <v>82.48</v>
      </c>
      <c r="Y7" s="117">
        <v>73.61</v>
      </c>
      <c r="Z7" s="118"/>
      <c r="AA7" s="119">
        <f>IF(SUM(B7:Z7)&lt;&gt;0,AVERAGEIF(B7:Z7,"&lt;&gt;"""),"")</f>
        <v>90.482083333333335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476.3</v>
      </c>
      <c r="C13" s="129">
        <v>636.70000000000005</v>
      </c>
      <c r="D13" s="129">
        <v>461.3</v>
      </c>
      <c r="E13" s="129">
        <v>298.60000000000002</v>
      </c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158.69999999999999</v>
      </c>
      <c r="Y13" s="130">
        <v>524</v>
      </c>
      <c r="Z13" s="131"/>
      <c r="AA13" s="132">
        <f t="shared" si="0"/>
        <v>2555.6000000000004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493.2</v>
      </c>
      <c r="H15" s="133"/>
      <c r="I15" s="133">
        <v>326.60000000000002</v>
      </c>
      <c r="J15" s="133">
        <v>378.2</v>
      </c>
      <c r="K15" s="133">
        <v>13.4</v>
      </c>
      <c r="L15" s="133">
        <v>348.4</v>
      </c>
      <c r="M15" s="133">
        <v>405.3</v>
      </c>
      <c r="N15" s="133">
        <v>468.8</v>
      </c>
      <c r="O15" s="133">
        <v>500</v>
      </c>
      <c r="P15" s="133">
        <v>500</v>
      </c>
      <c r="Q15" s="133">
        <v>304.60000000000002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3738.5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476.3</v>
      </c>
      <c r="C16" s="135">
        <f t="shared" si="1"/>
        <v>636.70000000000005</v>
      </c>
      <c r="D16" s="135">
        <f t="shared" si="1"/>
        <v>461.3</v>
      </c>
      <c r="E16" s="135">
        <f t="shared" si="1"/>
        <v>298.60000000000002</v>
      </c>
      <c r="F16" s="135">
        <f t="shared" si="1"/>
        <v>0</v>
      </c>
      <c r="G16" s="135">
        <f t="shared" si="1"/>
        <v>493.2</v>
      </c>
      <c r="H16" s="135">
        <f t="shared" si="1"/>
        <v>0</v>
      </c>
      <c r="I16" s="135">
        <f t="shared" si="1"/>
        <v>326.60000000000002</v>
      </c>
      <c r="J16" s="135">
        <f t="shared" si="1"/>
        <v>378.2</v>
      </c>
      <c r="K16" s="135">
        <f t="shared" si="1"/>
        <v>13.4</v>
      </c>
      <c r="L16" s="135">
        <f t="shared" si="1"/>
        <v>348.4</v>
      </c>
      <c r="M16" s="135">
        <f t="shared" si="1"/>
        <v>405.3</v>
      </c>
      <c r="N16" s="135">
        <f t="shared" si="1"/>
        <v>468.8</v>
      </c>
      <c r="O16" s="135">
        <f t="shared" si="1"/>
        <v>500</v>
      </c>
      <c r="P16" s="135">
        <f t="shared" si="1"/>
        <v>500</v>
      </c>
      <c r="Q16" s="135">
        <f t="shared" si="1"/>
        <v>304.60000000000002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158.69999999999999</v>
      </c>
      <c r="Y16" s="135">
        <f t="shared" si="1"/>
        <v>524</v>
      </c>
      <c r="Z16" s="136" t="str">
        <f t="shared" si="1"/>
        <v/>
      </c>
      <c r="AA16" s="90">
        <f t="shared" si="0"/>
        <v>6294.1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>
        <v>95.3</v>
      </c>
      <c r="G21" s="129">
        <v>367.8</v>
      </c>
      <c r="H21" s="129">
        <v>127.5</v>
      </c>
      <c r="I21" s="129">
        <v>692.5</v>
      </c>
      <c r="J21" s="129">
        <v>1017</v>
      </c>
      <c r="K21" s="129">
        <v>1046</v>
      </c>
      <c r="L21" s="129">
        <v>1056</v>
      </c>
      <c r="M21" s="129">
        <v>1042</v>
      </c>
      <c r="N21" s="129">
        <v>1032</v>
      </c>
      <c r="O21" s="129">
        <v>1030</v>
      </c>
      <c r="P21" s="129">
        <v>1032</v>
      </c>
      <c r="Q21" s="129">
        <v>1069</v>
      </c>
      <c r="R21" s="129">
        <v>1089</v>
      </c>
      <c r="S21" s="129">
        <v>1067</v>
      </c>
      <c r="T21" s="129">
        <v>620.6</v>
      </c>
      <c r="U21" s="129">
        <v>740.1</v>
      </c>
      <c r="V21" s="129">
        <v>699.7</v>
      </c>
      <c r="W21" s="129">
        <v>80</v>
      </c>
      <c r="X21" s="129"/>
      <c r="Y21" s="130"/>
      <c r="Z21" s="131"/>
      <c r="AA21" s="132">
        <f t="shared" si="2"/>
        <v>13903.500000000002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174.1</v>
      </c>
      <c r="G23" s="133"/>
      <c r="H23" s="133">
        <v>154.9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455</v>
      </c>
      <c r="S23" s="133">
        <v>266.89999999999998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6050.9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269.39999999999998</v>
      </c>
      <c r="G24" s="135">
        <f t="shared" si="3"/>
        <v>367.8</v>
      </c>
      <c r="H24" s="135">
        <f t="shared" si="3"/>
        <v>282.39999999999998</v>
      </c>
      <c r="I24" s="135">
        <f t="shared" si="3"/>
        <v>692.5</v>
      </c>
      <c r="J24" s="135">
        <f t="shared" si="3"/>
        <v>1017</v>
      </c>
      <c r="K24" s="135">
        <f t="shared" si="3"/>
        <v>1046</v>
      </c>
      <c r="L24" s="135">
        <f t="shared" si="3"/>
        <v>1056</v>
      </c>
      <c r="M24" s="135">
        <f t="shared" si="3"/>
        <v>1042</v>
      </c>
      <c r="N24" s="135">
        <f t="shared" si="3"/>
        <v>1032</v>
      </c>
      <c r="O24" s="135">
        <f t="shared" si="3"/>
        <v>1030</v>
      </c>
      <c r="P24" s="135">
        <f t="shared" si="3"/>
        <v>1032</v>
      </c>
      <c r="Q24" s="135">
        <f t="shared" si="3"/>
        <v>1069</v>
      </c>
      <c r="R24" s="135">
        <f t="shared" si="3"/>
        <v>1544</v>
      </c>
      <c r="S24" s="135">
        <f t="shared" si="3"/>
        <v>1333.9</v>
      </c>
      <c r="T24" s="135">
        <f t="shared" si="3"/>
        <v>1120.5999999999999</v>
      </c>
      <c r="U24" s="135">
        <f t="shared" si="3"/>
        <v>1240.0999999999999</v>
      </c>
      <c r="V24" s="135">
        <f t="shared" si="3"/>
        <v>1199.7</v>
      </c>
      <c r="W24" s="135">
        <f t="shared" si="3"/>
        <v>580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19954.400000000001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2024-01-17T12:05:40Z</dcterms:created>
  <dcterms:modified xsi:type="dcterms:W3CDTF">2024-01-17T12:05:41Z</dcterms:modified>
</cp:coreProperties>
</file>