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<sst xmlns="http://schemas.openxmlformats.org/spreadsheetml/2006/main" count="117" uniqueCount="53">
  <si>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16/01/2024 14:00:25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</si>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</sst>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463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385</c:v>
                </c:pt>
                <c:pt idx="5">
                  <c:v>500</c:v>
                </c:pt>
                <c:pt idx="6">
                  <c:v>616</c:v>
                </c:pt>
                <c:pt idx="7">
                  <c:v>616</c:v>
                </c:pt>
                <c:pt idx="8">
                  <c:v>616</c:v>
                </c:pt>
                <c:pt idx="9">
                  <c:v>616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500</c:v>
                </c:pt>
                <c:pt idx="15">
                  <c:v>500</c:v>
                </c:pt>
                <c:pt idx="16">
                  <c:v>500</c:v>
                </c:pt>
                <c:pt idx="17">
                  <c:v>385</c:v>
                </c:pt>
                <c:pt idx="18">
                  <c:v>308</c:v>
                </c:pt>
                <c:pt idx="19">
                  <c:v>308</c:v>
                </c:pt>
                <c:pt idx="20">
                  <c:v>308</c:v>
                </c:pt>
                <c:pt idx="21">
                  <c:v>308</c:v>
                </c:pt>
                <c:pt idx="22">
                  <c:v>308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4E-4AAC-87E3-26D40C5F3AA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92.5</c:v>
                </c:pt>
                <c:pt idx="1">
                  <c:v>92.5</c:v>
                </c:pt>
                <c:pt idx="2">
                  <c:v>92.5</c:v>
                </c:pt>
                <c:pt idx="3">
                  <c:v>92.5</c:v>
                </c:pt>
                <c:pt idx="4">
                  <c:v>92.5</c:v>
                </c:pt>
                <c:pt idx="5">
                  <c:v>119</c:v>
                </c:pt>
                <c:pt idx="6">
                  <c:v>127</c:v>
                </c:pt>
                <c:pt idx="7">
                  <c:v>151</c:v>
                </c:pt>
                <c:pt idx="8">
                  <c:v>158</c:v>
                </c:pt>
                <c:pt idx="9">
                  <c:v>142</c:v>
                </c:pt>
                <c:pt idx="10">
                  <c:v>143</c:v>
                </c:pt>
                <c:pt idx="11">
                  <c:v>151</c:v>
                </c:pt>
                <c:pt idx="12">
                  <c:v>164</c:v>
                </c:pt>
                <c:pt idx="13">
                  <c:v>177</c:v>
                </c:pt>
                <c:pt idx="14">
                  <c:v>202</c:v>
                </c:pt>
                <c:pt idx="15">
                  <c:v>225</c:v>
                </c:pt>
                <c:pt idx="16">
                  <c:v>257</c:v>
                </c:pt>
                <c:pt idx="17">
                  <c:v>275</c:v>
                </c:pt>
                <c:pt idx="18">
                  <c:v>273</c:v>
                </c:pt>
                <c:pt idx="19">
                  <c:v>262</c:v>
                </c:pt>
                <c:pt idx="20">
                  <c:v>229</c:v>
                </c:pt>
                <c:pt idx="21">
                  <c:v>181</c:v>
                </c:pt>
                <c:pt idx="22">
                  <c:v>135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4E-4AAC-87E3-26D40C5F3AA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3086.0079999999998</c:v>
                </c:pt>
                <c:pt idx="1">
                  <c:v>2887.0769999999998</c:v>
                </c:pt>
                <c:pt idx="2">
                  <c:v>2667.4079999999999</c:v>
                </c:pt>
                <c:pt idx="3">
                  <c:v>2651</c:v>
                </c:pt>
                <c:pt idx="4">
                  <c:v>2727.2449999999999</c:v>
                </c:pt>
                <c:pt idx="5">
                  <c:v>3437</c:v>
                </c:pt>
                <c:pt idx="6">
                  <c:v>3907</c:v>
                </c:pt>
                <c:pt idx="7">
                  <c:v>4282</c:v>
                </c:pt>
                <c:pt idx="8">
                  <c:v>4265.7269999999999</c:v>
                </c:pt>
                <c:pt idx="9">
                  <c:v>4255.835</c:v>
                </c:pt>
                <c:pt idx="10">
                  <c:v>4040.663</c:v>
                </c:pt>
                <c:pt idx="11">
                  <c:v>4137.8449999999993</c:v>
                </c:pt>
                <c:pt idx="12">
                  <c:v>3587.6349999999998</c:v>
                </c:pt>
                <c:pt idx="13">
                  <c:v>3711.0030000000002</c:v>
                </c:pt>
                <c:pt idx="14">
                  <c:v>4034.0450000000005</c:v>
                </c:pt>
                <c:pt idx="15">
                  <c:v>4330.1930000000002</c:v>
                </c:pt>
                <c:pt idx="16">
                  <c:v>4644.7179999999998</c:v>
                </c:pt>
                <c:pt idx="17">
                  <c:v>4690.5550000000003</c:v>
                </c:pt>
                <c:pt idx="18">
                  <c:v>4609.0550000000003</c:v>
                </c:pt>
                <c:pt idx="19">
                  <c:v>4461.0230000000001</c:v>
                </c:pt>
                <c:pt idx="20">
                  <c:v>3933.7950000000001</c:v>
                </c:pt>
                <c:pt idx="21">
                  <c:v>3078.1880000000001</c:v>
                </c:pt>
                <c:pt idx="22">
                  <c:v>2763.8499999999995</c:v>
                </c:pt>
                <c:pt idx="23">
                  <c:v>2489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4E-4AAC-87E3-26D40C5F3AA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1298.3</c:v>
                </c:pt>
                <c:pt idx="1">
                  <c:v>1398.5</c:v>
                </c:pt>
                <c:pt idx="2">
                  <c:v>1378.5</c:v>
                </c:pt>
                <c:pt idx="3">
                  <c:v>1326.6</c:v>
                </c:pt>
                <c:pt idx="4">
                  <c:v>1292</c:v>
                </c:pt>
                <c:pt idx="5">
                  <c:v>1266</c:v>
                </c:pt>
                <c:pt idx="6">
                  <c:v>1274</c:v>
                </c:pt>
                <c:pt idx="7">
                  <c:v>1170</c:v>
                </c:pt>
                <c:pt idx="8">
                  <c:v>1061</c:v>
                </c:pt>
                <c:pt idx="9">
                  <c:v>467.7</c:v>
                </c:pt>
                <c:pt idx="10">
                  <c:v>336</c:v>
                </c:pt>
                <c:pt idx="11">
                  <c:v>319</c:v>
                </c:pt>
                <c:pt idx="12">
                  <c:v>798.8</c:v>
                </c:pt>
                <c:pt idx="13">
                  <c:v>834</c:v>
                </c:pt>
                <c:pt idx="14">
                  <c:v>816</c:v>
                </c:pt>
                <c:pt idx="15">
                  <c:v>856</c:v>
                </c:pt>
                <c:pt idx="16">
                  <c:v>854</c:v>
                </c:pt>
                <c:pt idx="17">
                  <c:v>858</c:v>
                </c:pt>
                <c:pt idx="18">
                  <c:v>843</c:v>
                </c:pt>
                <c:pt idx="19">
                  <c:v>867</c:v>
                </c:pt>
                <c:pt idx="20">
                  <c:v>894</c:v>
                </c:pt>
                <c:pt idx="21">
                  <c:v>566.20000000000005</c:v>
                </c:pt>
                <c:pt idx="22">
                  <c:v>1015.0999999999999</c:v>
                </c:pt>
                <c:pt idx="23">
                  <c:v>1373.3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4E-4AAC-87E3-26D40C5F3AA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801.69100000000014</c:v>
                </c:pt>
                <c:pt idx="1">
                  <c:v>825.17499999999984</c:v>
                </c:pt>
                <c:pt idx="2">
                  <c:v>828.74099999999987</c:v>
                </c:pt>
                <c:pt idx="3">
                  <c:v>799.0200000000001</c:v>
                </c:pt>
                <c:pt idx="4">
                  <c:v>776.798</c:v>
                </c:pt>
                <c:pt idx="5">
                  <c:v>749.24399999999991</c:v>
                </c:pt>
                <c:pt idx="6">
                  <c:v>734.524</c:v>
                </c:pt>
                <c:pt idx="7">
                  <c:v>1079.1539999999998</c:v>
                </c:pt>
                <c:pt idx="8">
                  <c:v>1927.652</c:v>
                </c:pt>
                <c:pt idx="9">
                  <c:v>2750.8749999999991</c:v>
                </c:pt>
                <c:pt idx="10">
                  <c:v>3339.5860000000002</c:v>
                </c:pt>
                <c:pt idx="11">
                  <c:v>3661.4889999999996</c:v>
                </c:pt>
                <c:pt idx="12">
                  <c:v>3678.0949999999989</c:v>
                </c:pt>
                <c:pt idx="13">
                  <c:v>3363.8159999999998</c:v>
                </c:pt>
                <c:pt idx="14">
                  <c:v>2766.7930000000006</c:v>
                </c:pt>
                <c:pt idx="15">
                  <c:v>1874.4599999999996</c:v>
                </c:pt>
                <c:pt idx="16">
                  <c:v>1444.472</c:v>
                </c:pt>
                <c:pt idx="17">
                  <c:v>1609.8410000000001</c:v>
                </c:pt>
                <c:pt idx="18">
                  <c:v>1798.4330000000002</c:v>
                </c:pt>
                <c:pt idx="19">
                  <c:v>1961.796</c:v>
                </c:pt>
                <c:pt idx="20">
                  <c:v>2081.6240000000003</c:v>
                </c:pt>
                <c:pt idx="21">
                  <c:v>2202.9069999999997</c:v>
                </c:pt>
                <c:pt idx="22">
                  <c:v>2294.6399999999994</c:v>
                </c:pt>
                <c:pt idx="23">
                  <c:v>2335.6600000000003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4E-4AAC-87E3-26D40C5F3AA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14</c:v>
                </c:pt>
                <c:pt idx="2">
                  <c:v>16</c:v>
                </c:pt>
                <c:pt idx="3">
                  <c:v>20</c:v>
                </c:pt>
                <c:pt idx="4">
                  <c:v>23</c:v>
                </c:pt>
                <c:pt idx="5">
                  <c:v>25</c:v>
                </c:pt>
                <c:pt idx="6">
                  <c:v>26</c:v>
                </c:pt>
                <c:pt idx="7">
                  <c:v>35</c:v>
                </c:pt>
                <c:pt idx="8">
                  <c:v>54</c:v>
                </c:pt>
                <c:pt idx="9">
                  <c:v>69</c:v>
                </c:pt>
                <c:pt idx="10">
                  <c:v>72</c:v>
                </c:pt>
                <c:pt idx="11">
                  <c:v>70</c:v>
                </c:pt>
                <c:pt idx="12">
                  <c:v>64</c:v>
                </c:pt>
                <c:pt idx="13">
                  <c:v>54</c:v>
                </c:pt>
                <c:pt idx="14">
                  <c:v>39</c:v>
                </c:pt>
                <c:pt idx="15">
                  <c:v>18</c:v>
                </c:pt>
                <c:pt idx="16">
                  <c:v>6</c:v>
                </c:pt>
                <c:pt idx="17">
                  <c:v>6</c:v>
                </c:pt>
                <c:pt idx="18">
                  <c:v>7</c:v>
                </c:pt>
                <c:pt idx="19">
                  <c:v>9</c:v>
                </c:pt>
                <c:pt idx="20">
                  <c:v>12</c:v>
                </c:pt>
                <c:pt idx="21">
                  <c:v>14</c:v>
                </c:pt>
                <c:pt idx="22">
                  <c:v>17</c:v>
                </c:pt>
                <c:pt idx="23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34E-4AAC-87E3-26D40C5F3AA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60</c:v>
                </c:pt>
                <c:pt idx="5">
                  <c:v>86</c:v>
                </c:pt>
                <c:pt idx="6">
                  <c:v>644.6</c:v>
                </c:pt>
                <c:pt idx="7">
                  <c:v>807.12099999999998</c:v>
                </c:pt>
                <c:pt idx="8">
                  <c:v>491</c:v>
                </c:pt>
                <c:pt idx="9">
                  <c:v>500</c:v>
                </c:pt>
                <c:pt idx="10">
                  <c:v>146</c:v>
                </c:pt>
                <c:pt idx="11">
                  <c:v>146</c:v>
                </c:pt>
                <c:pt idx="12">
                  <c:v>146</c:v>
                </c:pt>
                <c:pt idx="13">
                  <c:v>120</c:v>
                </c:pt>
                <c:pt idx="14">
                  <c:v>335</c:v>
                </c:pt>
                <c:pt idx="15">
                  <c:v>573</c:v>
                </c:pt>
                <c:pt idx="16">
                  <c:v>1121</c:v>
                </c:pt>
                <c:pt idx="17">
                  <c:v>1408</c:v>
                </c:pt>
                <c:pt idx="18">
                  <c:v>1380</c:v>
                </c:pt>
                <c:pt idx="19">
                  <c:v>1240</c:v>
                </c:pt>
                <c:pt idx="20">
                  <c:v>953</c:v>
                </c:pt>
                <c:pt idx="21">
                  <c:v>685</c:v>
                </c:pt>
                <c:pt idx="22">
                  <c:v>134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34E-4AAC-87E3-26D40C5F3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5755.5290000000014</c:v>
                </c:pt>
                <c:pt idx="1">
                  <c:v>5525.2080000000014</c:v>
                </c:pt>
                <c:pt idx="2">
                  <c:v>5291.1170000000011</c:v>
                </c:pt>
                <c:pt idx="3">
                  <c:v>5197.1499999999996</c:v>
                </c:pt>
                <c:pt idx="4">
                  <c:v>5356.5379999999996</c:v>
                </c:pt>
                <c:pt idx="5">
                  <c:v>6182.2290000000012</c:v>
                </c:pt>
                <c:pt idx="6">
                  <c:v>7329.1090000000004</c:v>
                </c:pt>
                <c:pt idx="7">
                  <c:v>8140.2499999999991</c:v>
                </c:pt>
                <c:pt idx="8">
                  <c:v>8573.402</c:v>
                </c:pt>
                <c:pt idx="9">
                  <c:v>8801.4639999999981</c:v>
                </c:pt>
                <c:pt idx="10">
                  <c:v>8577.2169999999969</c:v>
                </c:pt>
                <c:pt idx="11">
                  <c:v>8985.3849999999984</c:v>
                </c:pt>
                <c:pt idx="12">
                  <c:v>8938.5699999999979</c:v>
                </c:pt>
                <c:pt idx="13">
                  <c:v>8759.8189999999995</c:v>
                </c:pt>
                <c:pt idx="14">
                  <c:v>8692.8380000000016</c:v>
                </c:pt>
                <c:pt idx="15">
                  <c:v>8376.6540000000005</c:v>
                </c:pt>
                <c:pt idx="16">
                  <c:v>8827.1859999999979</c:v>
                </c:pt>
                <c:pt idx="17">
                  <c:v>9232.3850000000039</c:v>
                </c:pt>
                <c:pt idx="18">
                  <c:v>9218.5280000000002</c:v>
                </c:pt>
                <c:pt idx="19">
                  <c:v>9108.8140000000021</c:v>
                </c:pt>
                <c:pt idx="20">
                  <c:v>8411.4619999999995</c:v>
                </c:pt>
                <c:pt idx="21">
                  <c:v>7035.2239999999983</c:v>
                </c:pt>
                <c:pt idx="22">
                  <c:v>6667.5280000000002</c:v>
                </c:pt>
                <c:pt idx="23">
                  <c:v>6683.9580000000005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4E-4AAC-87E3-26D40C5F3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107.51</c:v>
                </c:pt>
                <c:pt idx="1">
                  <c:v>106.53</c:v>
                </c:pt>
                <c:pt idx="2">
                  <c:v>104.81</c:v>
                </c:pt>
                <c:pt idx="3">
                  <c:v>103.07</c:v>
                </c:pt>
                <c:pt idx="4">
                  <c:v>106</c:v>
                </c:pt>
                <c:pt idx="5">
                  <c:v>139.38</c:v>
                </c:pt>
                <c:pt idx="6">
                  <c:v>182.96</c:v>
                </c:pt>
                <c:pt idx="7">
                  <c:v>190.96</c:v>
                </c:pt>
                <c:pt idx="8">
                  <c:v>151.82</c:v>
                </c:pt>
                <c:pt idx="9">
                  <c:v>115.47</c:v>
                </c:pt>
                <c:pt idx="10">
                  <c:v>110.33</c:v>
                </c:pt>
                <c:pt idx="11">
                  <c:v>111.1</c:v>
                </c:pt>
                <c:pt idx="12">
                  <c:v>105.68</c:v>
                </c:pt>
                <c:pt idx="13">
                  <c:v>106.58</c:v>
                </c:pt>
                <c:pt idx="14">
                  <c:v>108.84</c:v>
                </c:pt>
                <c:pt idx="15">
                  <c:v>119.03</c:v>
                </c:pt>
                <c:pt idx="16">
                  <c:v>122</c:v>
                </c:pt>
                <c:pt idx="17">
                  <c:v>132.28</c:v>
                </c:pt>
                <c:pt idx="18">
                  <c:v>122</c:v>
                </c:pt>
                <c:pt idx="19">
                  <c:v>114.39</c:v>
                </c:pt>
                <c:pt idx="20">
                  <c:v>108.06</c:v>
                </c:pt>
                <c:pt idx="21">
                  <c:v>100</c:v>
                </c:pt>
                <c:pt idx="22">
                  <c:v>92.79</c:v>
                </c:pt>
                <c:pt idx="23">
                  <c:v>83.46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4E-4AAC-87E3-26D40C5F3A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5755.4989999999998</v>
      </c>
      <c r="C4" s="18">
        <v>5525.2519999999995</v>
      </c>
      <c r="D4" s="18">
        <v>5291.1489999999976</v>
      </c>
      <c r="E4" s="18">
        <v>5197.119999999999</v>
      </c>
      <c r="F4" s="18">
        <v>5356.5429999999997</v>
      </c>
      <c r="G4" s="18">
        <v>6182.2440000000015</v>
      </c>
      <c r="H4" s="18">
        <v>7329.1239999999998</v>
      </c>
      <c r="I4" s="18">
        <v>8140.2750000000024</v>
      </c>
      <c r="J4" s="18">
        <v>8573.378999999999</v>
      </c>
      <c r="K4" s="18">
        <v>8801.4100000000017</v>
      </c>
      <c r="L4" s="18">
        <v>8577.2489999999998</v>
      </c>
      <c r="M4" s="18">
        <v>8985.3339999999989</v>
      </c>
      <c r="N4" s="18">
        <v>8938.5300000000007</v>
      </c>
      <c r="O4" s="18">
        <v>8759.8189999999959</v>
      </c>
      <c r="P4" s="18">
        <v>8692.8380000000016</v>
      </c>
      <c r="Q4" s="18">
        <v>8376.6529999999984</v>
      </c>
      <c r="R4" s="18">
        <v>8827.1900000000023</v>
      </c>
      <c r="S4" s="18">
        <v>9232.3960000000006</v>
      </c>
      <c r="T4" s="18">
        <v>9218.4880000000012</v>
      </c>
      <c r="U4" s="18">
        <v>9108.8190000000013</v>
      </c>
      <c r="V4" s="18">
        <v>8411.4189999999981</v>
      </c>
      <c r="W4" s="18">
        <v>7035.2949999999992</v>
      </c>
      <c r="X4" s="18">
        <v>6667.590000000002</v>
      </c>
      <c r="Y4" s="18">
        <v>6683.96</v>
      </c>
      <c r="Z4" s="19"/>
      <c r="AA4" s="20">
        <f>SUM(B4:Z4)</f>
        <v>183667.57500000001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107.51</v>
      </c>
      <c r="C7" s="28">
        <v>106.53</v>
      </c>
      <c r="D7" s="28">
        <v>104.81</v>
      </c>
      <c r="E7" s="28">
        <v>103.07</v>
      </c>
      <c r="F7" s="28">
        <v>106</v>
      </c>
      <c r="G7" s="28">
        <v>139.38</v>
      </c>
      <c r="H7" s="28">
        <v>182.96</v>
      </c>
      <c r="I7" s="28">
        <v>190.96</v>
      </c>
      <c r="J7" s="28">
        <v>151.82</v>
      </c>
      <c r="K7" s="28">
        <v>115.47</v>
      </c>
      <c r="L7" s="28">
        <v>110.33</v>
      </c>
      <c r="M7" s="28">
        <v>111.1</v>
      </c>
      <c r="N7" s="28">
        <v>105.68</v>
      </c>
      <c r="O7" s="28">
        <v>106.58</v>
      </c>
      <c r="P7" s="28">
        <v>108.84</v>
      </c>
      <c r="Q7" s="28">
        <v>119.03</v>
      </c>
      <c r="R7" s="28">
        <v>122</v>
      </c>
      <c r="S7" s="28">
        <v>132.28</v>
      </c>
      <c r="T7" s="28">
        <v>122</v>
      </c>
      <c r="U7" s="28">
        <v>114.39</v>
      </c>
      <c r="V7" s="28">
        <v>108.06</v>
      </c>
      <c r="W7" s="28">
        <v>100</v>
      </c>
      <c r="X7" s="28">
        <v>92.79</v>
      </c>
      <c r="Y7" s="28">
        <v>83.46</v>
      </c>
      <c r="Z7" s="29"/>
      <c r="AA7" s="30">
        <f>IF(SUM(B7:Z7)&lt;&gt;0,AVERAGEIF(B7:Z7,"&lt;&gt;"""),"")</f>
        <v>118.54374999999999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463</v>
      </c>
      <c r="C10" s="42">
        <v>308</v>
      </c>
      <c r="D10" s="42">
        <v>308</v>
      </c>
      <c r="E10" s="42">
        <v>308</v>
      </c>
      <c r="F10" s="42">
        <v>385</v>
      </c>
      <c r="G10" s="42">
        <v>500</v>
      </c>
      <c r="H10" s="42">
        <v>616</v>
      </c>
      <c r="I10" s="42">
        <v>616</v>
      </c>
      <c r="J10" s="42">
        <v>616</v>
      </c>
      <c r="K10" s="42">
        <v>616</v>
      </c>
      <c r="L10" s="42">
        <v>500</v>
      </c>
      <c r="M10" s="42">
        <v>500</v>
      </c>
      <c r="N10" s="42">
        <v>500</v>
      </c>
      <c r="O10" s="42">
        <v>500</v>
      </c>
      <c r="P10" s="42">
        <v>500</v>
      </c>
      <c r="Q10" s="42">
        <v>500</v>
      </c>
      <c r="R10" s="42">
        <v>500</v>
      </c>
      <c r="S10" s="42">
        <v>385</v>
      </c>
      <c r="T10" s="42">
        <v>308</v>
      </c>
      <c r="U10" s="42">
        <v>308</v>
      </c>
      <c r="V10" s="42">
        <v>308</v>
      </c>
      <c r="W10" s="42">
        <v>308</v>
      </c>
      <c r="X10" s="42">
        <v>308</v>
      </c>
      <c r="Y10" s="42">
        <v>308</v>
      </c>
      <c r="Z10" s="43"/>
      <c r="AA10" s="44">
        <f t="shared" ref="AA10:AA15" si="0">SUM(B10:Z10)</f>
        <v>10469</v>
      </c>
    </row>
    <row r="11" spans="1:27" ht="24.95" customHeight="1" x14ac:dyDescent="0.2">
      <c r="A11" s="45" t="s">
        <v>7</v>
      </c>
      <c r="B11" s="46">
        <v>92.5</v>
      </c>
      <c r="C11" s="47">
        <v>92.5</v>
      </c>
      <c r="D11" s="47">
        <v>92.5</v>
      </c>
      <c r="E11" s="47">
        <v>92.5</v>
      </c>
      <c r="F11" s="47">
        <v>92.5</v>
      </c>
      <c r="G11" s="47">
        <v>119</v>
      </c>
      <c r="H11" s="47">
        <v>127</v>
      </c>
      <c r="I11" s="47">
        <v>151</v>
      </c>
      <c r="J11" s="47">
        <v>158</v>
      </c>
      <c r="K11" s="47">
        <v>142</v>
      </c>
      <c r="L11" s="47">
        <v>143</v>
      </c>
      <c r="M11" s="47">
        <v>151</v>
      </c>
      <c r="N11" s="47">
        <v>164</v>
      </c>
      <c r="O11" s="47">
        <v>177</v>
      </c>
      <c r="P11" s="47">
        <v>202</v>
      </c>
      <c r="Q11" s="47">
        <v>225</v>
      </c>
      <c r="R11" s="47">
        <v>257</v>
      </c>
      <c r="S11" s="47">
        <v>275</v>
      </c>
      <c r="T11" s="47">
        <v>273</v>
      </c>
      <c r="U11" s="47">
        <v>262</v>
      </c>
      <c r="V11" s="47">
        <v>229</v>
      </c>
      <c r="W11" s="47">
        <v>181</v>
      </c>
      <c r="X11" s="47">
        <v>135</v>
      </c>
      <c r="Y11" s="47">
        <v>99</v>
      </c>
      <c r="Z11" s="48"/>
      <c r="AA11" s="49">
        <f t="shared" si="0"/>
        <v>3932.5</v>
      </c>
    </row>
    <row r="12" spans="1:27" ht="24.95" customHeight="1" x14ac:dyDescent="0.2">
      <c r="A12" s="50" t="s">
        <v>8</v>
      </c>
      <c r="B12" s="51">
        <v>3086.0079999999998</v>
      </c>
      <c r="C12" s="52">
        <v>2887.0769999999998</v>
      </c>
      <c r="D12" s="52">
        <v>2667.4079999999999</v>
      </c>
      <c r="E12" s="52">
        <v>2651</v>
      </c>
      <c r="F12" s="52">
        <v>2727.2449999999999</v>
      </c>
      <c r="G12" s="52">
        <v>3437</v>
      </c>
      <c r="H12" s="52">
        <v>3907</v>
      </c>
      <c r="I12" s="52">
        <v>4282</v>
      </c>
      <c r="J12" s="52">
        <v>4265.7269999999999</v>
      </c>
      <c r="K12" s="52">
        <v>4255.835</v>
      </c>
      <c r="L12" s="52">
        <v>4040.663</v>
      </c>
      <c r="M12" s="52">
        <v>4137.8449999999993</v>
      </c>
      <c r="N12" s="52">
        <v>3587.6349999999998</v>
      </c>
      <c r="O12" s="52">
        <v>3711.0030000000002</v>
      </c>
      <c r="P12" s="52">
        <v>4034.0450000000005</v>
      </c>
      <c r="Q12" s="52">
        <v>4330.1930000000002</v>
      </c>
      <c r="R12" s="52">
        <v>4644.7179999999998</v>
      </c>
      <c r="S12" s="52">
        <v>4690.5550000000003</v>
      </c>
      <c r="T12" s="52">
        <v>4609.0550000000003</v>
      </c>
      <c r="U12" s="52">
        <v>4461.0230000000001</v>
      </c>
      <c r="V12" s="52">
        <v>3933.7950000000001</v>
      </c>
      <c r="W12" s="52">
        <v>3078.1880000000001</v>
      </c>
      <c r="X12" s="52">
        <v>2763.8499999999995</v>
      </c>
      <c r="Y12" s="52">
        <v>2489</v>
      </c>
      <c r="Z12" s="53"/>
      <c r="AA12" s="54">
        <f t="shared" si="0"/>
        <v>88677.867999999988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60</v>
      </c>
      <c r="G13" s="52">
        <v>86</v>
      </c>
      <c r="H13" s="52">
        <v>644.6</v>
      </c>
      <c r="I13" s="52">
        <v>807.12099999999998</v>
      </c>
      <c r="J13" s="52">
        <v>491</v>
      </c>
      <c r="K13" s="52">
        <v>500</v>
      </c>
      <c r="L13" s="52">
        <v>146</v>
      </c>
      <c r="M13" s="52">
        <v>146</v>
      </c>
      <c r="N13" s="52">
        <v>146</v>
      </c>
      <c r="O13" s="52">
        <v>120</v>
      </c>
      <c r="P13" s="52">
        <v>335</v>
      </c>
      <c r="Q13" s="52">
        <v>573</v>
      </c>
      <c r="R13" s="52">
        <v>1121</v>
      </c>
      <c r="S13" s="52">
        <v>1408</v>
      </c>
      <c r="T13" s="52">
        <v>1380</v>
      </c>
      <c r="U13" s="52">
        <v>1240</v>
      </c>
      <c r="V13" s="52">
        <v>953</v>
      </c>
      <c r="W13" s="52">
        <v>685</v>
      </c>
      <c r="X13" s="52">
        <v>134</v>
      </c>
      <c r="Y13" s="52">
        <v>60</v>
      </c>
      <c r="Z13" s="53"/>
      <c r="AA13" s="54">
        <f t="shared" si="0"/>
        <v>11035.721</v>
      </c>
    </row>
    <row r="14" spans="1:27" ht="24.95" customHeight="1" x14ac:dyDescent="0.2">
      <c r="A14" s="55" t="s">
        <v>10</v>
      </c>
      <c r="B14" s="56">
        <v>801.69100000000014</v>
      </c>
      <c r="C14" s="57">
        <v>825.17499999999984</v>
      </c>
      <c r="D14" s="57">
        <v>828.74099999999987</v>
      </c>
      <c r="E14" s="57">
        <v>799.0200000000001</v>
      </c>
      <c r="F14" s="57">
        <v>776.798</v>
      </c>
      <c r="G14" s="57">
        <v>749.24399999999991</v>
      </c>
      <c r="H14" s="57">
        <v>734.524</v>
      </c>
      <c r="I14" s="57">
        <v>1079.1539999999998</v>
      </c>
      <c r="J14" s="57">
        <v>1927.652</v>
      </c>
      <c r="K14" s="57">
        <v>2750.8749999999991</v>
      </c>
      <c r="L14" s="57">
        <v>3339.5860000000002</v>
      </c>
      <c r="M14" s="57">
        <v>3661.4889999999996</v>
      </c>
      <c r="N14" s="57">
        <v>3678.0949999999989</v>
      </c>
      <c r="O14" s="57">
        <v>3363.8159999999998</v>
      </c>
      <c r="P14" s="57">
        <v>2766.7930000000006</v>
      </c>
      <c r="Q14" s="57">
        <v>1874.4599999999996</v>
      </c>
      <c r="R14" s="57">
        <v>1444.472</v>
      </c>
      <c r="S14" s="57">
        <v>1609.8410000000001</v>
      </c>
      <c r="T14" s="57">
        <v>1798.4330000000002</v>
      </c>
      <c r="U14" s="57">
        <v>1961.796</v>
      </c>
      <c r="V14" s="57">
        <v>2081.6240000000003</v>
      </c>
      <c r="W14" s="57">
        <v>2202.9069999999997</v>
      </c>
      <c r="X14" s="57">
        <v>2294.6399999999994</v>
      </c>
      <c r="Y14" s="57">
        <v>2335.6600000000003</v>
      </c>
      <c r="Z14" s="58"/>
      <c r="AA14" s="59">
        <f t="shared" si="0"/>
        <v>45686.486000000004</v>
      </c>
    </row>
    <row r="15" spans="1:27" ht="24.95" customHeight="1" x14ac:dyDescent="0.2">
      <c r="A15" s="55" t="s">
        <v>11</v>
      </c>
      <c r="B15" s="56">
        <v>14</v>
      </c>
      <c r="C15" s="57">
        <v>14</v>
      </c>
      <c r="D15" s="57">
        <v>16</v>
      </c>
      <c r="E15" s="57">
        <v>20</v>
      </c>
      <c r="F15" s="57">
        <v>23</v>
      </c>
      <c r="G15" s="57">
        <v>25</v>
      </c>
      <c r="H15" s="57">
        <v>26</v>
      </c>
      <c r="I15" s="57">
        <v>35</v>
      </c>
      <c r="J15" s="57">
        <v>54</v>
      </c>
      <c r="K15" s="57">
        <v>69</v>
      </c>
      <c r="L15" s="57">
        <v>72</v>
      </c>
      <c r="M15" s="57">
        <v>70</v>
      </c>
      <c r="N15" s="57">
        <v>64</v>
      </c>
      <c r="O15" s="57">
        <v>54</v>
      </c>
      <c r="P15" s="57">
        <v>39</v>
      </c>
      <c r="Q15" s="57">
        <v>18</v>
      </c>
      <c r="R15" s="57">
        <v>6</v>
      </c>
      <c r="S15" s="57">
        <v>6</v>
      </c>
      <c r="T15" s="57">
        <v>7</v>
      </c>
      <c r="U15" s="57">
        <v>9</v>
      </c>
      <c r="V15" s="57">
        <v>12</v>
      </c>
      <c r="W15" s="57">
        <v>14</v>
      </c>
      <c r="X15" s="57">
        <v>17</v>
      </c>
      <c r="Y15" s="57">
        <v>19</v>
      </c>
      <c r="Z15" s="58"/>
      <c r="AA15" s="59">
        <f t="shared" si="0"/>
        <v>703</v>
      </c>
    </row>
    <row r="16" spans="1:27" ht="30" customHeight="1" thickBot="1" x14ac:dyDescent="0.25">
      <c r="A16" s="60" t="s">
        <v>12</v>
      </c>
      <c r="B16" s="61">
        <f>IF(LEN(B$2)&gt;0,SUM(B10:B15),"")</f>
        <v>4457.1989999999996</v>
      </c>
      <c r="C16" s="62">
        <f t="shared" ref="C16:Z16" si="1">IF(LEN(C$2)&gt;0,SUM(C10:C15),"")</f>
        <v>4126.7519999999995</v>
      </c>
      <c r="D16" s="62">
        <f t="shared" si="1"/>
        <v>3912.6489999999999</v>
      </c>
      <c r="E16" s="62">
        <f t="shared" si="1"/>
        <v>3870.52</v>
      </c>
      <c r="F16" s="62">
        <f t="shared" si="1"/>
        <v>4064.5429999999997</v>
      </c>
      <c r="G16" s="62">
        <f t="shared" si="1"/>
        <v>4916.2439999999997</v>
      </c>
      <c r="H16" s="62">
        <f t="shared" si="1"/>
        <v>6055.1240000000007</v>
      </c>
      <c r="I16" s="62">
        <f t="shared" si="1"/>
        <v>6970.2749999999996</v>
      </c>
      <c r="J16" s="62">
        <f t="shared" si="1"/>
        <v>7512.3789999999999</v>
      </c>
      <c r="K16" s="62">
        <f t="shared" si="1"/>
        <v>8333.7099999999991</v>
      </c>
      <c r="L16" s="62">
        <f t="shared" si="1"/>
        <v>8241.2489999999998</v>
      </c>
      <c r="M16" s="62">
        <f t="shared" si="1"/>
        <v>8666.3339999999989</v>
      </c>
      <c r="N16" s="62">
        <f t="shared" si="1"/>
        <v>8139.73</v>
      </c>
      <c r="O16" s="62">
        <f t="shared" si="1"/>
        <v>7925.8190000000004</v>
      </c>
      <c r="P16" s="62">
        <f t="shared" si="1"/>
        <v>7876.8380000000006</v>
      </c>
      <c r="Q16" s="62">
        <f t="shared" si="1"/>
        <v>7520.6530000000002</v>
      </c>
      <c r="R16" s="62">
        <f t="shared" si="1"/>
        <v>7973.19</v>
      </c>
      <c r="S16" s="62">
        <f t="shared" si="1"/>
        <v>8374.3960000000006</v>
      </c>
      <c r="T16" s="62">
        <f t="shared" si="1"/>
        <v>8375.4880000000012</v>
      </c>
      <c r="U16" s="62">
        <f t="shared" si="1"/>
        <v>8241.8189999999995</v>
      </c>
      <c r="V16" s="62">
        <f t="shared" si="1"/>
        <v>7517.4189999999999</v>
      </c>
      <c r="W16" s="62">
        <f t="shared" si="1"/>
        <v>6469.0949999999993</v>
      </c>
      <c r="X16" s="62">
        <f t="shared" si="1"/>
        <v>5652.4899999999989</v>
      </c>
      <c r="Y16" s="62">
        <f t="shared" si="1"/>
        <v>5310.66</v>
      </c>
      <c r="Z16" s="63" t="str">
        <f t="shared" si="1"/>
        <v/>
      </c>
      <c r="AA16" s="64">
        <f>SUM(AA10:AA15)</f>
        <v>160504.57500000001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2180.5</v>
      </c>
      <c r="C28" s="72">
        <v>2182.5</v>
      </c>
      <c r="D28" s="72">
        <v>2188.5</v>
      </c>
      <c r="E28" s="72">
        <v>2191.5</v>
      </c>
      <c r="F28" s="72">
        <v>2259.5</v>
      </c>
      <c r="G28" s="72">
        <v>2383</v>
      </c>
      <c r="H28" s="72">
        <v>2713</v>
      </c>
      <c r="I28" s="72">
        <v>2912</v>
      </c>
      <c r="J28" s="72">
        <v>3281</v>
      </c>
      <c r="K28" s="72">
        <v>3648</v>
      </c>
      <c r="L28" s="72">
        <v>3570</v>
      </c>
      <c r="M28" s="72">
        <v>3707</v>
      </c>
      <c r="N28" s="72">
        <v>3730</v>
      </c>
      <c r="O28" s="72">
        <v>3582</v>
      </c>
      <c r="P28" s="72">
        <v>3526</v>
      </c>
      <c r="Q28" s="72">
        <v>3173</v>
      </c>
      <c r="R28" s="72">
        <v>3389</v>
      </c>
      <c r="S28" s="72">
        <v>3726</v>
      </c>
      <c r="T28" s="72">
        <v>3720</v>
      </c>
      <c r="U28" s="72">
        <v>3608</v>
      </c>
      <c r="V28" s="72">
        <v>3374</v>
      </c>
      <c r="W28" s="72">
        <v>3261</v>
      </c>
      <c r="X28" s="72">
        <v>2937</v>
      </c>
      <c r="Y28" s="72">
        <v>2850</v>
      </c>
      <c r="Z28" s="73"/>
      <c r="AA28" s="74">
        <f>SUM(B28:Z28)</f>
        <v>74092.5</v>
      </c>
    </row>
    <row r="29" spans="1:27" ht="24.95" customHeight="1" x14ac:dyDescent="0.2">
      <c r="A29" s="75" t="s">
        <v>23</v>
      </c>
      <c r="B29" s="76">
        <v>1392.6990000000001</v>
      </c>
      <c r="C29" s="77">
        <v>1247.252</v>
      </c>
      <c r="D29" s="77">
        <v>1134.1489999999999</v>
      </c>
      <c r="E29" s="77">
        <v>1119.02</v>
      </c>
      <c r="F29" s="77">
        <v>1258.0429999999999</v>
      </c>
      <c r="G29" s="77">
        <v>1731.2439999999999</v>
      </c>
      <c r="H29" s="77">
        <v>2291.1239999999998</v>
      </c>
      <c r="I29" s="77">
        <v>2487.2750000000001</v>
      </c>
      <c r="J29" s="77">
        <v>2551.3789999999999</v>
      </c>
      <c r="K29" s="77">
        <v>2745.71</v>
      </c>
      <c r="L29" s="77">
        <v>3020.2489999999998</v>
      </c>
      <c r="M29" s="77">
        <v>3352.3339999999998</v>
      </c>
      <c r="N29" s="77">
        <v>2800.73</v>
      </c>
      <c r="O29" s="77">
        <v>2752.819</v>
      </c>
      <c r="P29" s="77">
        <v>2668.8380000000002</v>
      </c>
      <c r="Q29" s="77">
        <v>2670.6529999999998</v>
      </c>
      <c r="R29" s="77">
        <v>2238.19</v>
      </c>
      <c r="S29" s="77">
        <v>2309.3960000000002</v>
      </c>
      <c r="T29" s="77">
        <v>2301.4879999999998</v>
      </c>
      <c r="U29" s="77">
        <v>2303.819</v>
      </c>
      <c r="V29" s="77">
        <v>2287.4189999999999</v>
      </c>
      <c r="W29" s="77">
        <v>2004.095</v>
      </c>
      <c r="X29" s="77">
        <v>1621.49</v>
      </c>
      <c r="Y29" s="77">
        <v>1412.66</v>
      </c>
      <c r="Z29" s="78"/>
      <c r="AA29" s="79">
        <f>SUM(B29:Z29)</f>
        <v>51702.075000000004</v>
      </c>
    </row>
    <row r="30" spans="1:27" ht="24.95" customHeight="1" x14ac:dyDescent="0.2">
      <c r="A30" s="82" t="s">
        <v>24</v>
      </c>
      <c r="B30" s="80">
        <v>1538</v>
      </c>
      <c r="C30" s="81">
        <v>1383</v>
      </c>
      <c r="D30" s="81">
        <v>1333</v>
      </c>
      <c r="E30" s="81">
        <v>1333</v>
      </c>
      <c r="F30" s="81">
        <v>1333</v>
      </c>
      <c r="G30" s="81">
        <v>1568</v>
      </c>
      <c r="H30" s="81">
        <v>1825</v>
      </c>
      <c r="I30" s="81">
        <v>2241</v>
      </c>
      <c r="J30" s="81">
        <v>2241</v>
      </c>
      <c r="K30" s="81">
        <v>2343</v>
      </c>
      <c r="L30" s="81">
        <v>1987</v>
      </c>
      <c r="M30" s="81">
        <v>1926</v>
      </c>
      <c r="N30" s="81">
        <v>1925</v>
      </c>
      <c r="O30" s="81">
        <v>1925</v>
      </c>
      <c r="P30" s="81">
        <v>1998</v>
      </c>
      <c r="Q30" s="81">
        <v>2033</v>
      </c>
      <c r="R30" s="81">
        <v>2700</v>
      </c>
      <c r="S30" s="81">
        <v>2697</v>
      </c>
      <c r="T30" s="81">
        <v>2697</v>
      </c>
      <c r="U30" s="81">
        <v>2697</v>
      </c>
      <c r="V30" s="81">
        <v>2250</v>
      </c>
      <c r="W30" s="81">
        <v>1618</v>
      </c>
      <c r="X30" s="81">
        <v>1548</v>
      </c>
      <c r="Y30" s="81">
        <v>1486</v>
      </c>
      <c r="Z30" s="83"/>
      <c r="AA30" s="84">
        <f>SUM(B30:Z30)</f>
        <v>46625</v>
      </c>
    </row>
    <row r="31" spans="1:27" ht="30" customHeight="1" thickBot="1" x14ac:dyDescent="0.25">
      <c r="A31" s="60" t="s">
        <v>25</v>
      </c>
      <c r="B31" s="61">
        <f>IF(LEN(B$2)&gt;0,SUM(B28:B30),"")</f>
        <v>5111.1990000000005</v>
      </c>
      <c r="C31" s="62">
        <f t="shared" ref="C31:Z31" si="4">IF(LEN(C$2)&gt;0,SUM(C28:C30),"")</f>
        <v>4812.7520000000004</v>
      </c>
      <c r="D31" s="62">
        <f t="shared" si="4"/>
        <v>4655.6489999999994</v>
      </c>
      <c r="E31" s="62">
        <f t="shared" si="4"/>
        <v>4643.5200000000004</v>
      </c>
      <c r="F31" s="62">
        <f t="shared" si="4"/>
        <v>4850.5429999999997</v>
      </c>
      <c r="G31" s="62">
        <f t="shared" si="4"/>
        <v>5682.2439999999997</v>
      </c>
      <c r="H31" s="62">
        <f t="shared" si="4"/>
        <v>6829.1239999999998</v>
      </c>
      <c r="I31" s="62">
        <f t="shared" si="4"/>
        <v>7640.2749999999996</v>
      </c>
      <c r="J31" s="62">
        <f t="shared" si="4"/>
        <v>8073.3789999999999</v>
      </c>
      <c r="K31" s="62">
        <f t="shared" si="4"/>
        <v>8736.7099999999991</v>
      </c>
      <c r="L31" s="62">
        <f t="shared" si="4"/>
        <v>8577.2489999999998</v>
      </c>
      <c r="M31" s="62">
        <f t="shared" si="4"/>
        <v>8985.3339999999989</v>
      </c>
      <c r="N31" s="62">
        <f t="shared" si="4"/>
        <v>8455.73</v>
      </c>
      <c r="O31" s="62">
        <f t="shared" si="4"/>
        <v>8259.8189999999995</v>
      </c>
      <c r="P31" s="62">
        <f t="shared" si="4"/>
        <v>8192.8379999999997</v>
      </c>
      <c r="Q31" s="62">
        <f t="shared" si="4"/>
        <v>7876.6530000000002</v>
      </c>
      <c r="R31" s="62">
        <f t="shared" si="4"/>
        <v>8327.19</v>
      </c>
      <c r="S31" s="62">
        <f t="shared" si="4"/>
        <v>8732.3960000000006</v>
      </c>
      <c r="T31" s="62">
        <f t="shared" si="4"/>
        <v>8718.4879999999994</v>
      </c>
      <c r="U31" s="62">
        <f t="shared" si="4"/>
        <v>8608.8189999999995</v>
      </c>
      <c r="V31" s="62">
        <f t="shared" si="4"/>
        <v>7911.4189999999999</v>
      </c>
      <c r="W31" s="62">
        <f t="shared" si="4"/>
        <v>6883.0950000000003</v>
      </c>
      <c r="X31" s="62">
        <f t="shared" si="4"/>
        <v>6106.49</v>
      </c>
      <c r="Y31" s="62">
        <f t="shared" si="4"/>
        <v>5748.66</v>
      </c>
      <c r="Z31" s="63" t="str">
        <f t="shared" si="4"/>
        <v/>
      </c>
      <c r="AA31" s="64">
        <f>SUM(AA28:AA30)</f>
        <v>172419.57500000001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296</v>
      </c>
      <c r="C34" s="95">
        <v>249</v>
      </c>
      <c r="D34" s="95">
        <v>274</v>
      </c>
      <c r="E34" s="95">
        <v>314</v>
      </c>
      <c r="F34" s="95">
        <v>341</v>
      </c>
      <c r="G34" s="95">
        <v>332</v>
      </c>
      <c r="H34" s="95">
        <v>375</v>
      </c>
      <c r="I34" s="95">
        <v>317</v>
      </c>
      <c r="J34" s="95">
        <v>294</v>
      </c>
      <c r="K34" s="95">
        <v>153</v>
      </c>
      <c r="L34" s="95">
        <v>126</v>
      </c>
      <c r="M34" s="95">
        <v>110</v>
      </c>
      <c r="N34" s="95">
        <v>110</v>
      </c>
      <c r="O34" s="95">
        <v>229</v>
      </c>
      <c r="P34" s="95">
        <v>210</v>
      </c>
      <c r="Q34" s="95">
        <v>250</v>
      </c>
      <c r="R34" s="95">
        <v>248</v>
      </c>
      <c r="S34" s="95">
        <v>248</v>
      </c>
      <c r="T34" s="95">
        <v>233</v>
      </c>
      <c r="U34" s="95">
        <v>258</v>
      </c>
      <c r="V34" s="95">
        <v>264</v>
      </c>
      <c r="W34" s="95">
        <v>222</v>
      </c>
      <c r="X34" s="95">
        <v>124</v>
      </c>
      <c r="Y34" s="95">
        <v>124</v>
      </c>
      <c r="Z34" s="96"/>
      <c r="AA34" s="74">
        <f t="shared" ref="AA34:AA39" si="5">SUM(B34:Z34)</f>
        <v>5701</v>
      </c>
    </row>
    <row r="35" spans="1:27" ht="24.95" customHeight="1" x14ac:dyDescent="0.2">
      <c r="A35" s="97" t="s">
        <v>28</v>
      </c>
      <c r="B35" s="98">
        <v>303</v>
      </c>
      <c r="C35" s="99">
        <v>382</v>
      </c>
      <c r="D35" s="99">
        <v>414</v>
      </c>
      <c r="E35" s="99">
        <v>404</v>
      </c>
      <c r="F35" s="99">
        <v>390</v>
      </c>
      <c r="G35" s="99">
        <v>379</v>
      </c>
      <c r="H35" s="99">
        <v>344</v>
      </c>
      <c r="I35" s="99">
        <v>298</v>
      </c>
      <c r="J35" s="99">
        <v>212</v>
      </c>
      <c r="K35" s="99">
        <v>195</v>
      </c>
      <c r="L35" s="99">
        <v>155</v>
      </c>
      <c r="M35" s="99">
        <v>154</v>
      </c>
      <c r="N35" s="99">
        <v>151</v>
      </c>
      <c r="O35" s="99">
        <v>50</v>
      </c>
      <c r="P35" s="99">
        <v>51</v>
      </c>
      <c r="Q35" s="99">
        <v>51</v>
      </c>
      <c r="R35" s="99">
        <v>51</v>
      </c>
      <c r="S35" s="99">
        <v>55</v>
      </c>
      <c r="T35" s="99">
        <v>55</v>
      </c>
      <c r="U35" s="99">
        <v>54</v>
      </c>
      <c r="V35" s="99">
        <v>75</v>
      </c>
      <c r="W35" s="99">
        <v>137</v>
      </c>
      <c r="X35" s="99">
        <v>275</v>
      </c>
      <c r="Y35" s="99">
        <v>259</v>
      </c>
      <c r="Z35" s="100"/>
      <c r="AA35" s="79">
        <f t="shared" si="5"/>
        <v>4894</v>
      </c>
    </row>
    <row r="36" spans="1:27" ht="24.95" customHeight="1" x14ac:dyDescent="0.2">
      <c r="A36" s="97" t="s">
        <v>29</v>
      </c>
      <c r="B36" s="98">
        <v>149.30000000000001</v>
      </c>
      <c r="C36" s="99">
        <v>217.5</v>
      </c>
      <c r="D36" s="99">
        <v>140.5</v>
      </c>
      <c r="E36" s="99">
        <v>58.6</v>
      </c>
      <c r="F36" s="99">
        <v>11</v>
      </c>
      <c r="G36" s="99">
        <v>5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5</v>
      </c>
      <c r="R36" s="99">
        <v>5</v>
      </c>
      <c r="S36" s="99">
        <v>5</v>
      </c>
      <c r="T36" s="99">
        <v>5</v>
      </c>
      <c r="U36" s="99">
        <v>5</v>
      </c>
      <c r="V36" s="99">
        <v>5</v>
      </c>
      <c r="W36" s="99">
        <v>102.6</v>
      </c>
      <c r="X36" s="99">
        <v>170.4</v>
      </c>
      <c r="Y36" s="99">
        <v>940.3</v>
      </c>
      <c r="Z36" s="100"/>
      <c r="AA36" s="79">
        <f t="shared" si="5"/>
        <v>1870.1999999999998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64.7</v>
      </c>
      <c r="L38" s="99"/>
      <c r="M38" s="99"/>
      <c r="N38" s="99">
        <v>482.8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54.6</v>
      </c>
      <c r="X38" s="99">
        <v>395.7</v>
      </c>
      <c r="Y38" s="99"/>
      <c r="Z38" s="100"/>
      <c r="AA38" s="79">
        <f t="shared" si="5"/>
        <v>9497.8000000000011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1298.3</v>
      </c>
      <c r="C39" s="88">
        <f t="shared" si="6"/>
        <v>1398.5</v>
      </c>
      <c r="D39" s="88">
        <f t="shared" si="6"/>
        <v>1378.5</v>
      </c>
      <c r="E39" s="88">
        <f t="shared" si="6"/>
        <v>1326.6</v>
      </c>
      <c r="F39" s="88">
        <f t="shared" si="6"/>
        <v>1292</v>
      </c>
      <c r="G39" s="88">
        <f t="shared" si="6"/>
        <v>1266</v>
      </c>
      <c r="H39" s="88">
        <f t="shared" si="6"/>
        <v>1274</v>
      </c>
      <c r="I39" s="88">
        <f t="shared" si="6"/>
        <v>1170</v>
      </c>
      <c r="J39" s="88">
        <f t="shared" si="6"/>
        <v>1061</v>
      </c>
      <c r="K39" s="88">
        <f t="shared" si="6"/>
        <v>467.7</v>
      </c>
      <c r="L39" s="88">
        <f t="shared" si="6"/>
        <v>336</v>
      </c>
      <c r="M39" s="88">
        <f t="shared" si="6"/>
        <v>319</v>
      </c>
      <c r="N39" s="88">
        <f t="shared" si="6"/>
        <v>798.8</v>
      </c>
      <c r="O39" s="88">
        <f t="shared" si="6"/>
        <v>834</v>
      </c>
      <c r="P39" s="88">
        <f t="shared" si="6"/>
        <v>816</v>
      </c>
      <c r="Q39" s="88">
        <f t="shared" si="6"/>
        <v>856</v>
      </c>
      <c r="R39" s="88">
        <f t="shared" si="6"/>
        <v>854</v>
      </c>
      <c r="S39" s="88">
        <f t="shared" si="6"/>
        <v>858</v>
      </c>
      <c r="T39" s="88">
        <f t="shared" si="6"/>
        <v>843</v>
      </c>
      <c r="U39" s="88">
        <f t="shared" si="6"/>
        <v>867</v>
      </c>
      <c r="V39" s="88">
        <f t="shared" si="6"/>
        <v>894</v>
      </c>
      <c r="W39" s="88">
        <f t="shared" si="6"/>
        <v>566.20000000000005</v>
      </c>
      <c r="X39" s="88">
        <f t="shared" si="6"/>
        <v>1015.0999999999999</v>
      </c>
      <c r="Y39" s="88">
        <f t="shared" si="6"/>
        <v>1373.3</v>
      </c>
      <c r="Z39" s="89" t="str">
        <f t="shared" si="6"/>
        <v/>
      </c>
      <c r="AA39" s="90">
        <f t="shared" si="5"/>
        <v>23163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144.30000000000001</v>
      </c>
      <c r="C44" s="99">
        <v>212.5</v>
      </c>
      <c r="D44" s="99">
        <v>135.5</v>
      </c>
      <c r="E44" s="99">
        <v>53.6</v>
      </c>
      <c r="F44" s="99">
        <v>6</v>
      </c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97.6</v>
      </c>
      <c r="X44" s="99">
        <v>165.4</v>
      </c>
      <c r="Y44" s="99">
        <v>935.3</v>
      </c>
      <c r="Z44" s="100"/>
      <c r="AA44" s="79">
        <f t="shared" si="7"/>
        <v>1750.1999999999998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64.7</v>
      </c>
      <c r="L46" s="99"/>
      <c r="M46" s="99"/>
      <c r="N46" s="99">
        <v>482.8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54.6</v>
      </c>
      <c r="X46" s="99">
        <v>395.7</v>
      </c>
      <c r="Y46" s="99"/>
      <c r="Z46" s="100"/>
      <c r="AA46" s="79">
        <f t="shared" si="7"/>
        <v>9497.8000000000011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644.29999999999995</v>
      </c>
      <c r="C48" s="88">
        <f t="shared" ref="C48:Z48" si="8">IF(LEN(C$2)&gt;0,SUM(C42:C47),"")</f>
        <v>712.5</v>
      </c>
      <c r="D48" s="88">
        <f t="shared" si="8"/>
        <v>635.5</v>
      </c>
      <c r="E48" s="88">
        <f t="shared" si="8"/>
        <v>553.6</v>
      </c>
      <c r="F48" s="88">
        <f t="shared" si="8"/>
        <v>506</v>
      </c>
      <c r="G48" s="88">
        <f t="shared" si="8"/>
        <v>500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64.7</v>
      </c>
      <c r="L48" s="88">
        <f t="shared" si="8"/>
        <v>0</v>
      </c>
      <c r="M48" s="88">
        <f t="shared" si="8"/>
        <v>0</v>
      </c>
      <c r="N48" s="88">
        <f t="shared" si="8"/>
        <v>482.8</v>
      </c>
      <c r="O48" s="88">
        <f t="shared" si="8"/>
        <v>500</v>
      </c>
      <c r="P48" s="88">
        <f t="shared" si="8"/>
        <v>500</v>
      </c>
      <c r="Q48" s="88">
        <f t="shared" si="8"/>
        <v>500</v>
      </c>
      <c r="R48" s="88">
        <f t="shared" si="8"/>
        <v>500</v>
      </c>
      <c r="S48" s="88">
        <f t="shared" si="8"/>
        <v>500</v>
      </c>
      <c r="T48" s="88">
        <f t="shared" si="8"/>
        <v>500</v>
      </c>
      <c r="U48" s="88">
        <f t="shared" si="8"/>
        <v>500</v>
      </c>
      <c r="V48" s="88">
        <f t="shared" si="8"/>
        <v>500</v>
      </c>
      <c r="W48" s="88">
        <f t="shared" si="8"/>
        <v>152.19999999999999</v>
      </c>
      <c r="X48" s="88">
        <f t="shared" si="8"/>
        <v>561.1</v>
      </c>
      <c r="Y48" s="88">
        <f t="shared" si="8"/>
        <v>935.3</v>
      </c>
      <c r="Z48" s="89" t="str">
        <f t="shared" si="8"/>
        <v/>
      </c>
      <c r="AA48" s="90">
        <f t="shared" si="7"/>
        <v>11248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5755.4989999999998</v>
      </c>
      <c r="C51" s="88">
        <f t="shared" si="10"/>
        <v>5525.2519999999995</v>
      </c>
      <c r="D51" s="88">
        <f t="shared" si="10"/>
        <v>5291.1489999999994</v>
      </c>
      <c r="E51" s="88">
        <f t="shared" si="10"/>
        <v>5197.12</v>
      </c>
      <c r="F51" s="88">
        <f t="shared" si="10"/>
        <v>5356.5429999999997</v>
      </c>
      <c r="G51" s="88">
        <f t="shared" si="10"/>
        <v>6182.2439999999997</v>
      </c>
      <c r="H51" s="88">
        <f t="shared" si="10"/>
        <v>7329.1240000000007</v>
      </c>
      <c r="I51" s="88">
        <f t="shared" si="10"/>
        <v>8140.2749999999996</v>
      </c>
      <c r="J51" s="88">
        <f t="shared" si="10"/>
        <v>8573.3790000000008</v>
      </c>
      <c r="K51" s="88">
        <f t="shared" si="10"/>
        <v>8801.41</v>
      </c>
      <c r="L51" s="88">
        <f t="shared" si="10"/>
        <v>8577.2489999999998</v>
      </c>
      <c r="M51" s="88">
        <f t="shared" si="10"/>
        <v>8985.3339999999989</v>
      </c>
      <c r="N51" s="88">
        <f t="shared" si="10"/>
        <v>8938.5299999999988</v>
      </c>
      <c r="O51" s="88">
        <f t="shared" si="10"/>
        <v>8759.8189999999995</v>
      </c>
      <c r="P51" s="88">
        <f t="shared" si="10"/>
        <v>8692.8379999999997</v>
      </c>
      <c r="Q51" s="88">
        <f t="shared" si="10"/>
        <v>8376.6530000000002</v>
      </c>
      <c r="R51" s="88">
        <f t="shared" si="10"/>
        <v>8827.1899999999987</v>
      </c>
      <c r="S51" s="88">
        <f t="shared" si="10"/>
        <v>9232.3960000000006</v>
      </c>
      <c r="T51" s="88">
        <f t="shared" si="10"/>
        <v>9218.4880000000012</v>
      </c>
      <c r="U51" s="88">
        <f t="shared" si="10"/>
        <v>9108.8189999999995</v>
      </c>
      <c r="V51" s="88">
        <f t="shared" si="10"/>
        <v>8411.4189999999999</v>
      </c>
      <c r="W51" s="88">
        <f t="shared" si="10"/>
        <v>7035.2949999999992</v>
      </c>
      <c r="X51" s="88">
        <f t="shared" si="10"/>
        <v>6667.5899999999983</v>
      </c>
      <c r="Y51" s="88">
        <f t="shared" si="10"/>
        <v>6683.96</v>
      </c>
      <c r="Z51" s="89" t="str">
        <f t="shared" si="10"/>
        <v/>
      </c>
      <c r="AA51" s="104">
        <f>SUM(B51:Z51)</f>
        <v>183667.57500000001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5755.5290000000014</v>
      </c>
      <c r="C4" s="18">
        <v>5525.2080000000014</v>
      </c>
      <c r="D4" s="18">
        <v>5291.1170000000011</v>
      </c>
      <c r="E4" s="18">
        <v>5197.1499999999996</v>
      </c>
      <c r="F4" s="18">
        <v>5356.5379999999996</v>
      </c>
      <c r="G4" s="18">
        <v>6182.2290000000012</v>
      </c>
      <c r="H4" s="18">
        <v>7329.1090000000004</v>
      </c>
      <c r="I4" s="18">
        <v>8140.2499999999991</v>
      </c>
      <c r="J4" s="18">
        <v>8573.402</v>
      </c>
      <c r="K4" s="18">
        <v>8801.4639999999981</v>
      </c>
      <c r="L4" s="18">
        <v>8577.2169999999969</v>
      </c>
      <c r="M4" s="18">
        <v>8985.3849999999984</v>
      </c>
      <c r="N4" s="18">
        <v>8938.5699999999979</v>
      </c>
      <c r="O4" s="18">
        <v>8759.8189999999995</v>
      </c>
      <c r="P4" s="18">
        <v>8692.8380000000016</v>
      </c>
      <c r="Q4" s="18">
        <v>8376.6540000000005</v>
      </c>
      <c r="R4" s="18">
        <v>8827.1859999999979</v>
      </c>
      <c r="S4" s="18">
        <v>9232.3850000000039</v>
      </c>
      <c r="T4" s="18">
        <v>9218.5280000000002</v>
      </c>
      <c r="U4" s="18">
        <v>9108.8140000000021</v>
      </c>
      <c r="V4" s="18">
        <v>8411.4619999999995</v>
      </c>
      <c r="W4" s="18">
        <v>7035.2239999999983</v>
      </c>
      <c r="X4" s="18">
        <v>6667.5280000000002</v>
      </c>
      <c r="Y4" s="18">
        <v>6683.9580000000005</v>
      </c>
      <c r="Z4" s="19"/>
      <c r="AA4" s="20">
        <f>SUM(B4:Z4)</f>
        <v>183667.56399999998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107.51</v>
      </c>
      <c r="C7" s="28">
        <v>106.53</v>
      </c>
      <c r="D7" s="28">
        <v>104.81</v>
      </c>
      <c r="E7" s="28">
        <v>103.07</v>
      </c>
      <c r="F7" s="28">
        <v>106</v>
      </c>
      <c r="G7" s="28">
        <v>139.38</v>
      </c>
      <c r="H7" s="28">
        <v>182.96</v>
      </c>
      <c r="I7" s="28">
        <v>190.96</v>
      </c>
      <c r="J7" s="28">
        <v>151.82</v>
      </c>
      <c r="K7" s="28">
        <v>115.47</v>
      </c>
      <c r="L7" s="28">
        <v>110.33</v>
      </c>
      <c r="M7" s="28">
        <v>111.1</v>
      </c>
      <c r="N7" s="28">
        <v>105.68</v>
      </c>
      <c r="O7" s="28">
        <v>106.58</v>
      </c>
      <c r="P7" s="28">
        <v>108.84</v>
      </c>
      <c r="Q7" s="28">
        <v>119.03</v>
      </c>
      <c r="R7" s="28">
        <v>122</v>
      </c>
      <c r="S7" s="28">
        <v>132.28</v>
      </c>
      <c r="T7" s="28">
        <v>122</v>
      </c>
      <c r="U7" s="28">
        <v>114.39</v>
      </c>
      <c r="V7" s="28">
        <v>108.06</v>
      </c>
      <c r="W7" s="28">
        <v>100</v>
      </c>
      <c r="X7" s="28">
        <v>92.79</v>
      </c>
      <c r="Y7" s="28">
        <v>83.46</v>
      </c>
      <c r="Z7" s="29"/>
      <c r="AA7" s="30">
        <f>IF(SUM(B7:Z7)&lt;&gt;0,AVERAGEIF(B7:Z7,"&lt;&gt;"""),"")</f>
        <v>118.54374999999999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917.24699999999996</v>
      </c>
      <c r="C19" s="72">
        <v>917.15199999999993</v>
      </c>
      <c r="D19" s="72">
        <v>917.53800000000001</v>
      </c>
      <c r="E19" s="72">
        <v>921.38099999999986</v>
      </c>
      <c r="F19" s="72">
        <v>909.774</v>
      </c>
      <c r="G19" s="72">
        <v>896.47300000000007</v>
      </c>
      <c r="H19" s="72">
        <v>813.20900000000006</v>
      </c>
      <c r="I19" s="72">
        <v>762.75699999999995</v>
      </c>
      <c r="J19" s="72">
        <v>789.12</v>
      </c>
      <c r="K19" s="72">
        <v>786.44200000000001</v>
      </c>
      <c r="L19" s="72">
        <v>811.97000000000014</v>
      </c>
      <c r="M19" s="72">
        <v>810.33299999999997</v>
      </c>
      <c r="N19" s="72">
        <v>753.48099999999999</v>
      </c>
      <c r="O19" s="72">
        <v>750.07299999999987</v>
      </c>
      <c r="P19" s="72">
        <v>733.83500000000004</v>
      </c>
      <c r="Q19" s="72">
        <v>734.74599999999998</v>
      </c>
      <c r="R19" s="72">
        <v>730.07899999999995</v>
      </c>
      <c r="S19" s="72">
        <v>721.04600000000005</v>
      </c>
      <c r="T19" s="72">
        <v>722.08899999999994</v>
      </c>
      <c r="U19" s="72">
        <v>716.22900000000004</v>
      </c>
      <c r="V19" s="72">
        <v>731.52400000000011</v>
      </c>
      <c r="W19" s="72">
        <v>737.952</v>
      </c>
      <c r="X19" s="72">
        <v>865.31900000000007</v>
      </c>
      <c r="Y19" s="72">
        <v>880.64499999999998</v>
      </c>
      <c r="Z19" s="73"/>
      <c r="AA19" s="74">
        <f t="shared" ref="AA19:AA24" si="2">SUM(B19:Z19)</f>
        <v>19330.414000000001</v>
      </c>
    </row>
    <row r="20" spans="1:27" ht="24.95" customHeight="1" x14ac:dyDescent="0.2">
      <c r="A20" s="75" t="s">
        <v>15</v>
      </c>
      <c r="B20" s="76">
        <v>1108.499</v>
      </c>
      <c r="C20" s="77">
        <v>1119.9099999999999</v>
      </c>
      <c r="D20" s="77">
        <v>1117.325</v>
      </c>
      <c r="E20" s="77">
        <v>1123.8879999999999</v>
      </c>
      <c r="F20" s="77">
        <v>1171.1640000000002</v>
      </c>
      <c r="G20" s="77">
        <v>1322.7139999999999</v>
      </c>
      <c r="H20" s="77">
        <v>1523.3629999999998</v>
      </c>
      <c r="I20" s="77">
        <v>1673.298</v>
      </c>
      <c r="J20" s="77">
        <v>1757.5759999999996</v>
      </c>
      <c r="K20" s="77">
        <v>1739.9490000000001</v>
      </c>
      <c r="L20" s="77">
        <v>1703.7839999999999</v>
      </c>
      <c r="M20" s="77">
        <v>1672.3189999999995</v>
      </c>
      <c r="N20" s="77">
        <v>1645.3129999999999</v>
      </c>
      <c r="O20" s="77">
        <v>1613.8909999999998</v>
      </c>
      <c r="P20" s="77">
        <v>1578.664</v>
      </c>
      <c r="Q20" s="77">
        <v>1551.9060000000002</v>
      </c>
      <c r="R20" s="77">
        <v>1571.6279999999999</v>
      </c>
      <c r="S20" s="77">
        <v>1590.88</v>
      </c>
      <c r="T20" s="77">
        <v>1544.933</v>
      </c>
      <c r="U20" s="77">
        <v>1480.6460000000002</v>
      </c>
      <c r="V20" s="77">
        <v>1350.8790000000001</v>
      </c>
      <c r="W20" s="77">
        <v>1210.646</v>
      </c>
      <c r="X20" s="77">
        <v>1144.9490000000001</v>
      </c>
      <c r="Y20" s="77">
        <v>1140.4079999999999</v>
      </c>
      <c r="Z20" s="78"/>
      <c r="AA20" s="79">
        <f t="shared" si="2"/>
        <v>34458.531999999999</v>
      </c>
    </row>
    <row r="21" spans="1:27" ht="24.95" customHeight="1" x14ac:dyDescent="0.2">
      <c r="A21" s="75" t="s">
        <v>16</v>
      </c>
      <c r="B21" s="80">
        <v>3119.2829999999999</v>
      </c>
      <c r="C21" s="81">
        <v>3016.6460000000002</v>
      </c>
      <c r="D21" s="81">
        <v>2889.7539999999999</v>
      </c>
      <c r="E21" s="81">
        <v>2819.3809999999999</v>
      </c>
      <c r="F21" s="81">
        <v>2928.6000000000004</v>
      </c>
      <c r="G21" s="81">
        <v>3285.541999999999</v>
      </c>
      <c r="H21" s="81">
        <v>3687.2370000000001</v>
      </c>
      <c r="I21" s="81">
        <v>4022.5949999999998</v>
      </c>
      <c r="J21" s="81">
        <v>4429.5060000000003</v>
      </c>
      <c r="K21" s="81">
        <v>4613.973</v>
      </c>
      <c r="L21" s="81">
        <v>4638.0620000000017</v>
      </c>
      <c r="M21" s="81">
        <v>4631.6330000000007</v>
      </c>
      <c r="N21" s="81">
        <v>4525.2760000000007</v>
      </c>
      <c r="O21" s="81">
        <v>4369.3549999999996</v>
      </c>
      <c r="P21" s="81">
        <v>4316.3380000000006</v>
      </c>
      <c r="Q21" s="81">
        <v>4267.4009999999998</v>
      </c>
      <c r="R21" s="81">
        <v>4363.3789999999999</v>
      </c>
      <c r="S21" s="81">
        <v>4795.759</v>
      </c>
      <c r="T21" s="81">
        <v>4930.1059999999998</v>
      </c>
      <c r="U21" s="81">
        <v>4907.2390000000005</v>
      </c>
      <c r="V21" s="81">
        <v>4589.4589999999998</v>
      </c>
      <c r="W21" s="81">
        <v>4215.6259999999984</v>
      </c>
      <c r="X21" s="81">
        <v>3799.76</v>
      </c>
      <c r="Y21" s="81">
        <v>3391.4050000000002</v>
      </c>
      <c r="Z21" s="78"/>
      <c r="AA21" s="79">
        <f t="shared" si="2"/>
        <v>96553.315000000002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113.5</v>
      </c>
      <c r="C23" s="77">
        <v>106.5</v>
      </c>
      <c r="D23" s="77">
        <v>104.5</v>
      </c>
      <c r="E23" s="77">
        <v>103.5</v>
      </c>
      <c r="F23" s="77">
        <v>109</v>
      </c>
      <c r="G23" s="77">
        <v>129</v>
      </c>
      <c r="H23" s="77">
        <v>225</v>
      </c>
      <c r="I23" s="77">
        <v>224</v>
      </c>
      <c r="J23" s="77">
        <v>200.5</v>
      </c>
      <c r="K23" s="77">
        <v>176</v>
      </c>
      <c r="L23" s="77">
        <v>177</v>
      </c>
      <c r="M23" s="77">
        <v>159</v>
      </c>
      <c r="N23" s="77">
        <v>142.5</v>
      </c>
      <c r="O23" s="77">
        <v>144.5</v>
      </c>
      <c r="P23" s="77">
        <v>164</v>
      </c>
      <c r="Q23" s="77">
        <v>172.5</v>
      </c>
      <c r="R23" s="77">
        <v>191.5</v>
      </c>
      <c r="S23" s="77">
        <v>202</v>
      </c>
      <c r="T23" s="77">
        <v>196</v>
      </c>
      <c r="U23" s="77">
        <v>180.5</v>
      </c>
      <c r="V23" s="77">
        <v>177.5</v>
      </c>
      <c r="W23" s="77">
        <v>149</v>
      </c>
      <c r="X23" s="77">
        <v>93.5</v>
      </c>
      <c r="Y23" s="77">
        <v>83.5</v>
      </c>
      <c r="Z23" s="77"/>
      <c r="AA23" s="79">
        <f t="shared" si="2"/>
        <v>3724.5</v>
      </c>
    </row>
    <row r="24" spans="1:27" ht="24.95" customHeight="1" x14ac:dyDescent="0.2">
      <c r="A24" s="85" t="s">
        <v>19</v>
      </c>
      <c r="B24" s="77">
        <v>239.00000000000003</v>
      </c>
      <c r="C24" s="77">
        <v>224</v>
      </c>
      <c r="D24" s="77">
        <v>217</v>
      </c>
      <c r="E24" s="77">
        <v>217</v>
      </c>
      <c r="F24" s="77">
        <v>226</v>
      </c>
      <c r="G24" s="77">
        <v>254</v>
      </c>
      <c r="H24" s="77">
        <v>303</v>
      </c>
      <c r="I24" s="77">
        <v>336.00000000000006</v>
      </c>
      <c r="J24" s="77">
        <v>362</v>
      </c>
      <c r="K24" s="77">
        <v>361.00000000000006</v>
      </c>
      <c r="L24" s="77">
        <v>364.99999999999994</v>
      </c>
      <c r="M24" s="77">
        <v>371</v>
      </c>
      <c r="N24" s="77">
        <v>378</v>
      </c>
      <c r="O24" s="77">
        <v>381</v>
      </c>
      <c r="P24" s="77">
        <v>391</v>
      </c>
      <c r="Q24" s="77">
        <v>393</v>
      </c>
      <c r="R24" s="77">
        <v>413</v>
      </c>
      <c r="S24" s="77">
        <v>431</v>
      </c>
      <c r="T24" s="77">
        <v>430.00000000000006</v>
      </c>
      <c r="U24" s="77">
        <v>421</v>
      </c>
      <c r="V24" s="77">
        <v>391</v>
      </c>
      <c r="W24" s="77">
        <v>345</v>
      </c>
      <c r="X24" s="77">
        <v>302</v>
      </c>
      <c r="Y24" s="77">
        <v>267.99999999999994</v>
      </c>
      <c r="Z24" s="77"/>
      <c r="AA24" s="79">
        <f t="shared" si="2"/>
        <v>8019</v>
      </c>
    </row>
    <row r="25" spans="1:27" ht="30" customHeight="1" thickBot="1" x14ac:dyDescent="0.25">
      <c r="A25" s="86" t="s">
        <v>20</v>
      </c>
      <c r="B25" s="87">
        <f t="shared" ref="B25:AA25" si="3">SUM(B19:B24)</f>
        <v>5497.5290000000005</v>
      </c>
      <c r="C25" s="88">
        <f t="shared" si="3"/>
        <v>5384.2080000000005</v>
      </c>
      <c r="D25" s="88">
        <f t="shared" si="3"/>
        <v>5246.1170000000002</v>
      </c>
      <c r="E25" s="88">
        <f t="shared" si="3"/>
        <v>5185.1499999999996</v>
      </c>
      <c r="F25" s="88">
        <f t="shared" si="3"/>
        <v>5344.5380000000005</v>
      </c>
      <c r="G25" s="88">
        <f t="shared" si="3"/>
        <v>5887.7289999999994</v>
      </c>
      <c r="H25" s="88">
        <f t="shared" si="3"/>
        <v>6551.8090000000002</v>
      </c>
      <c r="I25" s="88">
        <f t="shared" si="3"/>
        <v>7018.65</v>
      </c>
      <c r="J25" s="88">
        <f t="shared" si="3"/>
        <v>7538.7019999999993</v>
      </c>
      <c r="K25" s="88">
        <f t="shared" si="3"/>
        <v>7677.3639999999996</v>
      </c>
      <c r="L25" s="88">
        <f t="shared" si="3"/>
        <v>7695.8160000000016</v>
      </c>
      <c r="M25" s="88">
        <f t="shared" si="3"/>
        <v>7644.2849999999999</v>
      </c>
      <c r="N25" s="88">
        <f t="shared" si="3"/>
        <v>7444.5700000000006</v>
      </c>
      <c r="O25" s="88">
        <f t="shared" si="3"/>
        <v>7258.8189999999995</v>
      </c>
      <c r="P25" s="88">
        <f t="shared" si="3"/>
        <v>7183.8370000000004</v>
      </c>
      <c r="Q25" s="88">
        <f t="shared" si="3"/>
        <v>7119.5529999999999</v>
      </c>
      <c r="R25" s="88">
        <f t="shared" si="3"/>
        <v>7269.5859999999993</v>
      </c>
      <c r="S25" s="88">
        <f t="shared" si="3"/>
        <v>7740.6850000000004</v>
      </c>
      <c r="T25" s="88">
        <f t="shared" si="3"/>
        <v>7823.1279999999997</v>
      </c>
      <c r="U25" s="88">
        <f t="shared" si="3"/>
        <v>7705.6140000000005</v>
      </c>
      <c r="V25" s="88">
        <f t="shared" si="3"/>
        <v>7240.3620000000001</v>
      </c>
      <c r="W25" s="88">
        <f t="shared" si="3"/>
        <v>6658.2239999999983</v>
      </c>
      <c r="X25" s="88">
        <f t="shared" si="3"/>
        <v>6205.5280000000002</v>
      </c>
      <c r="Y25" s="88">
        <f t="shared" si="3"/>
        <v>5763.9580000000005</v>
      </c>
      <c r="Z25" s="89">
        <f t="shared" si="3"/>
        <v>0</v>
      </c>
      <c r="AA25" s="90">
        <f t="shared" si="3"/>
        <v>162085.761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529.5</v>
      </c>
      <c r="C28" s="72">
        <v>507.5</v>
      </c>
      <c r="D28" s="72">
        <v>498.5</v>
      </c>
      <c r="E28" s="72">
        <v>497.5</v>
      </c>
      <c r="F28" s="72">
        <v>512</v>
      </c>
      <c r="G28" s="72">
        <v>560</v>
      </c>
      <c r="H28" s="72">
        <v>733</v>
      </c>
      <c r="I28" s="72">
        <v>765</v>
      </c>
      <c r="J28" s="72">
        <v>777.5</v>
      </c>
      <c r="K28" s="72">
        <v>752</v>
      </c>
      <c r="L28" s="72">
        <v>757</v>
      </c>
      <c r="M28" s="72">
        <v>745</v>
      </c>
      <c r="N28" s="72">
        <v>735.5</v>
      </c>
      <c r="O28" s="72">
        <v>740.5</v>
      </c>
      <c r="P28" s="72">
        <v>770</v>
      </c>
      <c r="Q28" s="72">
        <v>780.5</v>
      </c>
      <c r="R28" s="72">
        <v>819.5</v>
      </c>
      <c r="S28" s="72">
        <v>848</v>
      </c>
      <c r="T28" s="72">
        <v>841</v>
      </c>
      <c r="U28" s="72">
        <v>816.5</v>
      </c>
      <c r="V28" s="72">
        <v>773.5</v>
      </c>
      <c r="W28" s="72">
        <v>679</v>
      </c>
      <c r="X28" s="72">
        <v>580.5</v>
      </c>
      <c r="Y28" s="72">
        <v>536.5</v>
      </c>
      <c r="Z28" s="73"/>
      <c r="AA28" s="74">
        <f>SUM(B28:Z28)</f>
        <v>16555.5</v>
      </c>
    </row>
    <row r="29" spans="1:27" ht="24.95" customHeight="1" x14ac:dyDescent="0.2">
      <c r="A29" s="75" t="s">
        <v>23</v>
      </c>
      <c r="B29" s="76">
        <v>5226.0290000000005</v>
      </c>
      <c r="C29" s="77">
        <v>5017.7079999999996</v>
      </c>
      <c r="D29" s="77">
        <v>4792.6170000000002</v>
      </c>
      <c r="E29" s="77">
        <v>4699.6499999999996</v>
      </c>
      <c r="F29" s="77">
        <v>4844.5379999999996</v>
      </c>
      <c r="G29" s="77">
        <v>5327.7290000000003</v>
      </c>
      <c r="H29" s="77">
        <v>5877.8090000000002</v>
      </c>
      <c r="I29" s="77">
        <v>6349.65</v>
      </c>
      <c r="J29" s="77">
        <v>7093.2020000000002</v>
      </c>
      <c r="K29" s="77">
        <v>7415.3639999999996</v>
      </c>
      <c r="L29" s="77">
        <v>7464.817</v>
      </c>
      <c r="M29" s="77">
        <v>7403.2849999999999</v>
      </c>
      <c r="N29" s="77">
        <v>7176.07</v>
      </c>
      <c r="O29" s="77">
        <v>6973.3190000000004</v>
      </c>
      <c r="P29" s="77">
        <v>6838.8379999999997</v>
      </c>
      <c r="Q29" s="77">
        <v>6754.0540000000001</v>
      </c>
      <c r="R29" s="77">
        <v>6962.0860000000002</v>
      </c>
      <c r="S29" s="77">
        <v>7399.6850000000004</v>
      </c>
      <c r="T29" s="77">
        <v>7475.1279999999997</v>
      </c>
      <c r="U29" s="77">
        <v>7387.1139999999996</v>
      </c>
      <c r="V29" s="77">
        <v>6915.8620000000001</v>
      </c>
      <c r="W29" s="77">
        <v>6356.2240000000002</v>
      </c>
      <c r="X29" s="77">
        <v>6087.0280000000002</v>
      </c>
      <c r="Y29" s="77">
        <v>5647.4579999999996</v>
      </c>
      <c r="Z29" s="78"/>
      <c r="AA29" s="79">
        <f>SUM(B29:Z29)</f>
        <v>153485.264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5755.5290000000005</v>
      </c>
      <c r="C31" s="62">
        <f t="shared" si="4"/>
        <v>5525.2079999999996</v>
      </c>
      <c r="D31" s="62">
        <f t="shared" si="4"/>
        <v>5291.1170000000002</v>
      </c>
      <c r="E31" s="62">
        <f t="shared" si="4"/>
        <v>5197.1499999999996</v>
      </c>
      <c r="F31" s="62">
        <f t="shared" si="4"/>
        <v>5356.5379999999996</v>
      </c>
      <c r="G31" s="62">
        <f t="shared" si="4"/>
        <v>5887.7290000000003</v>
      </c>
      <c r="H31" s="62">
        <f t="shared" si="4"/>
        <v>6610.8090000000002</v>
      </c>
      <c r="I31" s="62">
        <f t="shared" si="4"/>
        <v>7114.65</v>
      </c>
      <c r="J31" s="62">
        <f t="shared" si="4"/>
        <v>7870.7020000000002</v>
      </c>
      <c r="K31" s="62">
        <f t="shared" si="4"/>
        <v>8167.3639999999996</v>
      </c>
      <c r="L31" s="62">
        <f t="shared" si="4"/>
        <v>8221.8169999999991</v>
      </c>
      <c r="M31" s="62">
        <f t="shared" si="4"/>
        <v>8148.2849999999999</v>
      </c>
      <c r="N31" s="62">
        <f t="shared" si="4"/>
        <v>7911.57</v>
      </c>
      <c r="O31" s="62">
        <f t="shared" si="4"/>
        <v>7713.8190000000004</v>
      </c>
      <c r="P31" s="62">
        <f t="shared" si="4"/>
        <v>7608.8379999999997</v>
      </c>
      <c r="Q31" s="62">
        <f t="shared" si="4"/>
        <v>7534.5540000000001</v>
      </c>
      <c r="R31" s="62">
        <f t="shared" si="4"/>
        <v>7781.5860000000002</v>
      </c>
      <c r="S31" s="62">
        <f t="shared" si="4"/>
        <v>8247.6850000000013</v>
      </c>
      <c r="T31" s="62">
        <f t="shared" si="4"/>
        <v>8316.1280000000006</v>
      </c>
      <c r="U31" s="62">
        <f t="shared" si="4"/>
        <v>8203.6139999999996</v>
      </c>
      <c r="V31" s="62">
        <f t="shared" si="4"/>
        <v>7689.3620000000001</v>
      </c>
      <c r="W31" s="62">
        <f t="shared" si="4"/>
        <v>7035.2240000000002</v>
      </c>
      <c r="X31" s="62">
        <f t="shared" si="4"/>
        <v>6667.5280000000002</v>
      </c>
      <c r="Y31" s="62">
        <f t="shared" si="4"/>
        <v>6183.9579999999996</v>
      </c>
      <c r="Z31" s="63">
        <f t="shared" si="4"/>
        <v>0</v>
      </c>
      <c r="AA31" s="64">
        <f t="shared" si="4"/>
        <v>170040.764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239</v>
      </c>
      <c r="C34" s="95">
        <v>126</v>
      </c>
      <c r="D34" s="95">
        <v>33</v>
      </c>
      <c r="E34" s="95"/>
      <c r="F34" s="95"/>
      <c r="G34" s="95"/>
      <c r="H34" s="95"/>
      <c r="I34" s="95">
        <v>38</v>
      </c>
      <c r="J34" s="95">
        <v>152</v>
      </c>
      <c r="K34" s="95">
        <v>200</v>
      </c>
      <c r="L34" s="95">
        <v>214.001</v>
      </c>
      <c r="M34" s="95">
        <v>232</v>
      </c>
      <c r="N34" s="95">
        <v>204</v>
      </c>
      <c r="O34" s="95">
        <v>198</v>
      </c>
      <c r="P34" s="95">
        <v>193.001</v>
      </c>
      <c r="Q34" s="95">
        <v>255.001</v>
      </c>
      <c r="R34" s="95">
        <v>291</v>
      </c>
      <c r="S34" s="95">
        <v>309</v>
      </c>
      <c r="T34" s="95">
        <v>294</v>
      </c>
      <c r="U34" s="95">
        <v>299</v>
      </c>
      <c r="V34" s="95">
        <v>254</v>
      </c>
      <c r="W34" s="95">
        <v>224</v>
      </c>
      <c r="X34" s="95">
        <v>279</v>
      </c>
      <c r="Y34" s="95">
        <v>224</v>
      </c>
      <c r="Z34" s="96"/>
      <c r="AA34" s="74">
        <f t="shared" ref="AA34:AA39" si="5">SUM(B34:Z34)</f>
        <v>4258.0030000000006</v>
      </c>
    </row>
    <row r="35" spans="1:27" ht="24.95" customHeight="1" x14ac:dyDescent="0.2">
      <c r="A35" s="97" t="s">
        <v>41</v>
      </c>
      <c r="B35" s="98">
        <v>19</v>
      </c>
      <c r="C35" s="99">
        <v>15</v>
      </c>
      <c r="D35" s="99">
        <v>12</v>
      </c>
      <c r="E35" s="99">
        <v>12</v>
      </c>
      <c r="F35" s="99">
        <v>12</v>
      </c>
      <c r="G35" s="99"/>
      <c r="H35" s="99">
        <v>59</v>
      </c>
      <c r="I35" s="99">
        <v>58</v>
      </c>
      <c r="J35" s="99">
        <v>180</v>
      </c>
      <c r="K35" s="99">
        <v>290</v>
      </c>
      <c r="L35" s="99">
        <v>312</v>
      </c>
      <c r="M35" s="99">
        <v>272</v>
      </c>
      <c r="N35" s="99">
        <v>263</v>
      </c>
      <c r="O35" s="99">
        <v>257</v>
      </c>
      <c r="P35" s="99">
        <v>232</v>
      </c>
      <c r="Q35" s="99">
        <v>160</v>
      </c>
      <c r="R35" s="99">
        <v>221</v>
      </c>
      <c r="S35" s="99">
        <v>198</v>
      </c>
      <c r="T35" s="99">
        <v>199</v>
      </c>
      <c r="U35" s="99">
        <v>199</v>
      </c>
      <c r="V35" s="99">
        <v>195</v>
      </c>
      <c r="W35" s="99">
        <v>153</v>
      </c>
      <c r="X35" s="99">
        <v>183</v>
      </c>
      <c r="Y35" s="99">
        <v>196</v>
      </c>
      <c r="Z35" s="100"/>
      <c r="AA35" s="79">
        <f t="shared" si="5"/>
        <v>3697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294.5</v>
      </c>
      <c r="H36" s="99">
        <v>718.3</v>
      </c>
      <c r="I36" s="99">
        <v>1025.5999999999999</v>
      </c>
      <c r="J36" s="99">
        <v>702.7</v>
      </c>
      <c r="K36" s="99">
        <v>634.1</v>
      </c>
      <c r="L36" s="99">
        <v>9.9</v>
      </c>
      <c r="M36" s="99">
        <v>437.6</v>
      </c>
      <c r="N36" s="99">
        <v>1027</v>
      </c>
      <c r="O36" s="99">
        <v>1046</v>
      </c>
      <c r="P36" s="99">
        <v>1084</v>
      </c>
      <c r="Q36" s="99">
        <v>842.1</v>
      </c>
      <c r="R36" s="99">
        <v>1045.5999999999999</v>
      </c>
      <c r="S36" s="99">
        <v>984.7</v>
      </c>
      <c r="T36" s="99">
        <v>902.4</v>
      </c>
      <c r="U36" s="99">
        <v>905.2</v>
      </c>
      <c r="V36" s="99">
        <v>722.1</v>
      </c>
      <c r="W36" s="99"/>
      <c r="X36" s="99"/>
      <c r="Y36" s="99"/>
      <c r="Z36" s="100"/>
      <c r="AA36" s="79">
        <f t="shared" si="5"/>
        <v>12381.800000000001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>
        <v>345.5</v>
      </c>
      <c r="M38" s="99">
        <v>399.5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500</v>
      </c>
      <c r="Z38" s="100"/>
      <c r="AA38" s="79">
        <f t="shared" si="5"/>
        <v>1245</v>
      </c>
    </row>
    <row r="39" spans="1:27" ht="30" customHeight="1" thickBot="1" x14ac:dyDescent="0.25">
      <c r="A39" s="86" t="s">
        <v>45</v>
      </c>
      <c r="B39" s="87">
        <f t="shared" ref="B39:Z39" si="6">SUM(B34:B38)</f>
        <v>258</v>
      </c>
      <c r="C39" s="88">
        <f t="shared" si="6"/>
        <v>141</v>
      </c>
      <c r="D39" s="88">
        <f t="shared" si="6"/>
        <v>45</v>
      </c>
      <c r="E39" s="88">
        <f t="shared" si="6"/>
        <v>12</v>
      </c>
      <c r="F39" s="88">
        <f t="shared" si="6"/>
        <v>12</v>
      </c>
      <c r="G39" s="88">
        <f t="shared" si="6"/>
        <v>294.5</v>
      </c>
      <c r="H39" s="88">
        <f t="shared" si="6"/>
        <v>777.3</v>
      </c>
      <c r="I39" s="88">
        <f t="shared" si="6"/>
        <v>1121.5999999999999</v>
      </c>
      <c r="J39" s="88">
        <f t="shared" si="6"/>
        <v>1034.7</v>
      </c>
      <c r="K39" s="88">
        <f t="shared" si="6"/>
        <v>1124.0999999999999</v>
      </c>
      <c r="L39" s="88">
        <f t="shared" si="6"/>
        <v>881.40099999999995</v>
      </c>
      <c r="M39" s="88">
        <f t="shared" si="6"/>
        <v>1341.1</v>
      </c>
      <c r="N39" s="88">
        <f t="shared" si="6"/>
        <v>1494</v>
      </c>
      <c r="O39" s="88">
        <f t="shared" si="6"/>
        <v>1501</v>
      </c>
      <c r="P39" s="88">
        <f t="shared" si="6"/>
        <v>1509.001</v>
      </c>
      <c r="Q39" s="88">
        <f t="shared" si="6"/>
        <v>1257.1010000000001</v>
      </c>
      <c r="R39" s="88">
        <f t="shared" si="6"/>
        <v>1557.6</v>
      </c>
      <c r="S39" s="88">
        <f t="shared" si="6"/>
        <v>1491.7</v>
      </c>
      <c r="T39" s="88">
        <f t="shared" si="6"/>
        <v>1395.4</v>
      </c>
      <c r="U39" s="88">
        <f t="shared" si="6"/>
        <v>1403.2</v>
      </c>
      <c r="V39" s="88">
        <f t="shared" si="6"/>
        <v>1171.0999999999999</v>
      </c>
      <c r="W39" s="88">
        <f t="shared" si="6"/>
        <v>377</v>
      </c>
      <c r="X39" s="88">
        <f t="shared" si="6"/>
        <v>462</v>
      </c>
      <c r="Y39" s="88">
        <f t="shared" si="6"/>
        <v>920</v>
      </c>
      <c r="Z39" s="89">
        <f t="shared" si="6"/>
        <v>0</v>
      </c>
      <c r="AA39" s="90">
        <f t="shared" si="5"/>
        <v>21581.803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>
        <v>294.5</v>
      </c>
      <c r="H44" s="99">
        <v>718.3</v>
      </c>
      <c r="I44" s="99">
        <v>1025.5999999999999</v>
      </c>
      <c r="J44" s="99">
        <v>702.7</v>
      </c>
      <c r="K44" s="99">
        <v>634.1</v>
      </c>
      <c r="L44" s="99">
        <v>9.9</v>
      </c>
      <c r="M44" s="99">
        <v>437.6</v>
      </c>
      <c r="N44" s="99">
        <v>1027</v>
      </c>
      <c r="O44" s="99">
        <v>1046</v>
      </c>
      <c r="P44" s="99">
        <v>1084</v>
      </c>
      <c r="Q44" s="99">
        <v>842.1</v>
      </c>
      <c r="R44" s="99">
        <v>1045.5999999999999</v>
      </c>
      <c r="S44" s="99">
        <v>984.7</v>
      </c>
      <c r="T44" s="99">
        <v>902.4</v>
      </c>
      <c r="U44" s="99">
        <v>905.2</v>
      </c>
      <c r="V44" s="99">
        <v>722.1</v>
      </c>
      <c r="W44" s="99"/>
      <c r="X44" s="99"/>
      <c r="Y44" s="99"/>
      <c r="Z44" s="100"/>
      <c r="AA44" s="79">
        <f t="shared" si="7"/>
        <v>12381.800000000001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>
        <v>345.5</v>
      </c>
      <c r="M46" s="99">
        <v>399.5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500</v>
      </c>
      <c r="Z46" s="100"/>
      <c r="AA46" s="79">
        <f t="shared" si="7"/>
        <v>1245</v>
      </c>
    </row>
    <row r="47" spans="1:27" ht="24.95" customHeight="1" x14ac:dyDescent="0.2">
      <c r="A47" s="85" t="s">
        <v>47</v>
      </c>
      <c r="B47" s="98">
        <v>132.5</v>
      </c>
      <c r="C47" s="99">
        <v>117.5</v>
      </c>
      <c r="D47" s="99">
        <v>108.5</v>
      </c>
      <c r="E47" s="99">
        <v>104.5</v>
      </c>
      <c r="F47" s="99">
        <v>110.5</v>
      </c>
      <c r="G47" s="99">
        <v>110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3383.5</v>
      </c>
    </row>
    <row r="48" spans="1:27" ht="30" customHeight="1" thickBot="1" x14ac:dyDescent="0.25">
      <c r="A48" s="86" t="s">
        <v>48</v>
      </c>
      <c r="B48" s="87">
        <f>SUM(B42:B47)</f>
        <v>132.5</v>
      </c>
      <c r="C48" s="88">
        <f t="shared" ref="C48:Z48" si="8">SUM(C42:C47)</f>
        <v>117.5</v>
      </c>
      <c r="D48" s="88">
        <f t="shared" si="8"/>
        <v>108.5</v>
      </c>
      <c r="E48" s="88">
        <f t="shared" si="8"/>
        <v>104.5</v>
      </c>
      <c r="F48" s="88">
        <f t="shared" si="8"/>
        <v>110.5</v>
      </c>
      <c r="G48" s="88">
        <f t="shared" si="8"/>
        <v>404.5</v>
      </c>
      <c r="H48" s="88">
        <f t="shared" si="8"/>
        <v>868.3</v>
      </c>
      <c r="I48" s="88">
        <f t="shared" si="8"/>
        <v>1175.5999999999999</v>
      </c>
      <c r="J48" s="88">
        <f t="shared" si="8"/>
        <v>852.7</v>
      </c>
      <c r="K48" s="88">
        <f t="shared" si="8"/>
        <v>784.1</v>
      </c>
      <c r="L48" s="88">
        <f t="shared" si="8"/>
        <v>505.4</v>
      </c>
      <c r="M48" s="88">
        <f t="shared" si="8"/>
        <v>987.1</v>
      </c>
      <c r="N48" s="88">
        <f t="shared" si="8"/>
        <v>1177</v>
      </c>
      <c r="O48" s="88">
        <f t="shared" si="8"/>
        <v>1196</v>
      </c>
      <c r="P48" s="88">
        <f t="shared" si="8"/>
        <v>1234</v>
      </c>
      <c r="Q48" s="88">
        <f t="shared" si="8"/>
        <v>992.1</v>
      </c>
      <c r="R48" s="88">
        <f t="shared" si="8"/>
        <v>1195.5999999999999</v>
      </c>
      <c r="S48" s="88">
        <f t="shared" si="8"/>
        <v>1134.7</v>
      </c>
      <c r="T48" s="88">
        <f t="shared" si="8"/>
        <v>1052.4000000000001</v>
      </c>
      <c r="U48" s="88">
        <f t="shared" si="8"/>
        <v>1055.2</v>
      </c>
      <c r="V48" s="88">
        <f t="shared" si="8"/>
        <v>872.1</v>
      </c>
      <c r="W48" s="88">
        <f t="shared" si="8"/>
        <v>150</v>
      </c>
      <c r="X48" s="88">
        <f t="shared" si="8"/>
        <v>150</v>
      </c>
      <c r="Y48" s="88">
        <f t="shared" si="8"/>
        <v>650</v>
      </c>
      <c r="Z48" s="89">
        <f t="shared" si="8"/>
        <v>0</v>
      </c>
      <c r="AA48" s="90">
        <f t="shared" si="7"/>
        <v>17010.300000000003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5755.5290000000005</v>
      </c>
      <c r="C51" s="88">
        <f t="shared" si="10"/>
        <v>5525.2080000000005</v>
      </c>
      <c r="D51" s="88">
        <f t="shared" si="10"/>
        <v>5291.1170000000002</v>
      </c>
      <c r="E51" s="88">
        <f t="shared" si="10"/>
        <v>5197.1499999999996</v>
      </c>
      <c r="F51" s="88">
        <f t="shared" si="10"/>
        <v>5356.5380000000005</v>
      </c>
      <c r="G51" s="88">
        <f t="shared" si="10"/>
        <v>6182.2289999999994</v>
      </c>
      <c r="H51" s="88">
        <f t="shared" si="10"/>
        <v>7329.1090000000004</v>
      </c>
      <c r="I51" s="88">
        <f t="shared" si="10"/>
        <v>8140.25</v>
      </c>
      <c r="J51" s="88">
        <f t="shared" si="10"/>
        <v>8573.402</v>
      </c>
      <c r="K51" s="88">
        <f t="shared" si="10"/>
        <v>8801.4639999999999</v>
      </c>
      <c r="L51" s="88">
        <f t="shared" si="10"/>
        <v>8577.2170000000024</v>
      </c>
      <c r="M51" s="88">
        <f t="shared" si="10"/>
        <v>8985.3850000000002</v>
      </c>
      <c r="N51" s="88">
        <f t="shared" si="10"/>
        <v>8938.57</v>
      </c>
      <c r="O51" s="88">
        <f t="shared" si="10"/>
        <v>8759.8189999999995</v>
      </c>
      <c r="P51" s="88">
        <f t="shared" si="10"/>
        <v>8692.8379999999997</v>
      </c>
      <c r="Q51" s="88">
        <f t="shared" si="10"/>
        <v>8376.6540000000005</v>
      </c>
      <c r="R51" s="88">
        <f t="shared" si="10"/>
        <v>8827.1859999999997</v>
      </c>
      <c r="S51" s="88">
        <f t="shared" si="10"/>
        <v>9232.3850000000002</v>
      </c>
      <c r="T51" s="88">
        <f t="shared" si="10"/>
        <v>9218.5280000000002</v>
      </c>
      <c r="U51" s="88">
        <f t="shared" si="10"/>
        <v>9108.8140000000003</v>
      </c>
      <c r="V51" s="88">
        <f t="shared" si="10"/>
        <v>8411.4619999999995</v>
      </c>
      <c r="W51" s="88">
        <f t="shared" si="10"/>
        <v>7035.2239999999983</v>
      </c>
      <c r="X51" s="88">
        <f t="shared" si="10"/>
        <v>6667.5280000000002</v>
      </c>
      <c r="Y51" s="88">
        <f t="shared" si="10"/>
        <v>6683.9580000000005</v>
      </c>
      <c r="Z51" s="89">
        <f t="shared" si="10"/>
        <v>0</v>
      </c>
      <c r="AA51" s="104">
        <f>SUM(B51:Z51)</f>
        <v>183667.56400000001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-644.29999999999995</v>
      </c>
      <c r="C4" s="18">
        <v>-712.5</v>
      </c>
      <c r="D4" s="18">
        <v>-635.5</v>
      </c>
      <c r="E4" s="18">
        <v>-553.6</v>
      </c>
      <c r="F4" s="18">
        <v>-506</v>
      </c>
      <c r="G4" s="18">
        <v>-205.5</v>
      </c>
      <c r="H4" s="18">
        <v>218.29999999999995</v>
      </c>
      <c r="I4" s="18">
        <v>525.59999999999991</v>
      </c>
      <c r="J4" s="18">
        <v>202.70000000000005</v>
      </c>
      <c r="K4" s="18">
        <v>569.4</v>
      </c>
      <c r="L4" s="18">
        <v>355.4</v>
      </c>
      <c r="M4" s="18">
        <v>837.1</v>
      </c>
      <c r="N4" s="18">
        <v>544.20000000000005</v>
      </c>
      <c r="O4" s="18">
        <v>546</v>
      </c>
      <c r="P4" s="18">
        <v>584</v>
      </c>
      <c r="Q4" s="18">
        <v>342.1</v>
      </c>
      <c r="R4" s="18">
        <v>545.59999999999991</v>
      </c>
      <c r="S4" s="18">
        <v>484.70000000000005</v>
      </c>
      <c r="T4" s="18">
        <v>402.4</v>
      </c>
      <c r="U4" s="18">
        <v>405.20000000000005</v>
      </c>
      <c r="V4" s="18">
        <v>222.10000000000002</v>
      </c>
      <c r="W4" s="18">
        <v>-152.19999999999999</v>
      </c>
      <c r="X4" s="18">
        <v>-561.1</v>
      </c>
      <c r="Y4" s="18">
        <v>-435.29999999999995</v>
      </c>
      <c r="Z4" s="19"/>
      <c r="AA4" s="111">
        <f>SUM(B4:Z4)</f>
        <v>2378.8000000000002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107.51</v>
      </c>
      <c r="C7" s="117">
        <v>106.53</v>
      </c>
      <c r="D7" s="117">
        <v>104.81</v>
      </c>
      <c r="E7" s="117">
        <v>103.07</v>
      </c>
      <c r="F7" s="117">
        <v>106</v>
      </c>
      <c r="G7" s="117">
        <v>139.38</v>
      </c>
      <c r="H7" s="117">
        <v>182.96</v>
      </c>
      <c r="I7" s="117">
        <v>190.96</v>
      </c>
      <c r="J7" s="117">
        <v>151.82</v>
      </c>
      <c r="K7" s="117">
        <v>115.47</v>
      </c>
      <c r="L7" s="117">
        <v>110.33</v>
      </c>
      <c r="M7" s="117">
        <v>111.1</v>
      </c>
      <c r="N7" s="117">
        <v>105.68</v>
      </c>
      <c r="O7" s="117">
        <v>106.58</v>
      </c>
      <c r="P7" s="117">
        <v>108.84</v>
      </c>
      <c r="Q7" s="117">
        <v>119.03</v>
      </c>
      <c r="R7" s="117">
        <v>122</v>
      </c>
      <c r="S7" s="117">
        <v>132.28</v>
      </c>
      <c r="T7" s="117">
        <v>122</v>
      </c>
      <c r="U7" s="117">
        <v>114.39</v>
      </c>
      <c r="V7" s="117">
        <v>108.06</v>
      </c>
      <c r="W7" s="117">
        <v>100</v>
      </c>
      <c r="X7" s="117">
        <v>92.79</v>
      </c>
      <c r="Y7" s="117">
        <v>83.46</v>
      </c>
      <c r="Z7" s="118"/>
      <c r="AA7" s="119">
        <f>IF(SUM(B7:Z7)&lt;&gt;0,AVERAGEIF(B7:Z7,"&lt;&gt;"""),"")</f>
        <v>118.54374999999999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144.30000000000001</v>
      </c>
      <c r="C13" s="129">
        <v>212.5</v>
      </c>
      <c r="D13" s="129">
        <v>135.5</v>
      </c>
      <c r="E13" s="129">
        <v>53.6</v>
      </c>
      <c r="F13" s="129">
        <v>6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97.6</v>
      </c>
      <c r="X13" s="129">
        <v>165.4</v>
      </c>
      <c r="Y13" s="130">
        <v>935.3</v>
      </c>
      <c r="Z13" s="131"/>
      <c r="AA13" s="132">
        <f t="shared" si="0"/>
        <v>1750.1999999999998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64.7</v>
      </c>
      <c r="L15" s="133"/>
      <c r="M15" s="133"/>
      <c r="N15" s="133">
        <v>482.8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54.6</v>
      </c>
      <c r="X15" s="133">
        <v>395.7</v>
      </c>
      <c r="Y15" s="133"/>
      <c r="Z15" s="131"/>
      <c r="AA15" s="132">
        <f t="shared" si="0"/>
        <v>9497.8000000000011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644.29999999999995</v>
      </c>
      <c r="C16" s="135">
        <f t="shared" si="1"/>
        <v>712.5</v>
      </c>
      <c r="D16" s="135">
        <f t="shared" si="1"/>
        <v>635.5</v>
      </c>
      <c r="E16" s="135">
        <f t="shared" si="1"/>
        <v>553.6</v>
      </c>
      <c r="F16" s="135">
        <f t="shared" si="1"/>
        <v>506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64.7</v>
      </c>
      <c r="L16" s="135">
        <f t="shared" si="1"/>
        <v>0</v>
      </c>
      <c r="M16" s="135">
        <f t="shared" si="1"/>
        <v>0</v>
      </c>
      <c r="N16" s="135">
        <f t="shared" si="1"/>
        <v>482.8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152.19999999999999</v>
      </c>
      <c r="X16" s="135">
        <f t="shared" si="1"/>
        <v>561.1</v>
      </c>
      <c r="Y16" s="135">
        <f t="shared" si="1"/>
        <v>935.3</v>
      </c>
      <c r="Z16" s="136" t="str">
        <f t="shared" si="1"/>
        <v/>
      </c>
      <c r="AA16" s="90">
        <f t="shared" si="0"/>
        <v>11248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>
        <v>294.5</v>
      </c>
      <c r="H21" s="129">
        <v>718.3</v>
      </c>
      <c r="I21" s="129">
        <v>1025.5999999999999</v>
      </c>
      <c r="J21" s="129">
        <v>702.7</v>
      </c>
      <c r="K21" s="129">
        <v>634.1</v>
      </c>
      <c r="L21" s="129">
        <v>9.9</v>
      </c>
      <c r="M21" s="129">
        <v>437.6</v>
      </c>
      <c r="N21" s="129">
        <v>1027</v>
      </c>
      <c r="O21" s="129">
        <v>1046</v>
      </c>
      <c r="P21" s="129">
        <v>1084</v>
      </c>
      <c r="Q21" s="129">
        <v>842.1</v>
      </c>
      <c r="R21" s="129">
        <v>1045.5999999999999</v>
      </c>
      <c r="S21" s="129">
        <v>984.7</v>
      </c>
      <c r="T21" s="129">
        <v>902.4</v>
      </c>
      <c r="U21" s="129">
        <v>905.2</v>
      </c>
      <c r="V21" s="129">
        <v>722.1</v>
      </c>
      <c r="W21" s="129"/>
      <c r="X21" s="129"/>
      <c r="Y21" s="130"/>
      <c r="Z21" s="131"/>
      <c r="AA21" s="132">
        <f t="shared" si="2"/>
        <v>12381.800000000001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345.5</v>
      </c>
      <c r="M23" s="133">
        <v>399.5</v>
      </c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500</v>
      </c>
      <c r="Z23" s="131"/>
      <c r="AA23" s="132">
        <f t="shared" si="2"/>
        <v>1245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294.5</v>
      </c>
      <c r="H24" s="135">
        <f t="shared" si="3"/>
        <v>718.3</v>
      </c>
      <c r="I24" s="135">
        <f t="shared" si="3"/>
        <v>1025.5999999999999</v>
      </c>
      <c r="J24" s="135">
        <f t="shared" si="3"/>
        <v>702.7</v>
      </c>
      <c r="K24" s="135">
        <f t="shared" si="3"/>
        <v>634.1</v>
      </c>
      <c r="L24" s="135">
        <f t="shared" si="3"/>
        <v>355.4</v>
      </c>
      <c r="M24" s="135">
        <f t="shared" si="3"/>
        <v>837.1</v>
      </c>
      <c r="N24" s="135">
        <f t="shared" si="3"/>
        <v>1027</v>
      </c>
      <c r="O24" s="135">
        <f t="shared" si="3"/>
        <v>1046</v>
      </c>
      <c r="P24" s="135">
        <f t="shared" si="3"/>
        <v>1084</v>
      </c>
      <c r="Q24" s="135">
        <f t="shared" si="3"/>
        <v>842.1</v>
      </c>
      <c r="R24" s="135">
        <f t="shared" si="3"/>
        <v>1045.5999999999999</v>
      </c>
      <c r="S24" s="135">
        <f t="shared" si="3"/>
        <v>984.7</v>
      </c>
      <c r="T24" s="135">
        <f t="shared" si="3"/>
        <v>902.4</v>
      </c>
      <c r="U24" s="135">
        <f t="shared" si="3"/>
        <v>905.2</v>
      </c>
      <c r="V24" s="135">
        <f t="shared" si="3"/>
        <v>722.1</v>
      </c>
      <c r="W24" s="135">
        <f t="shared" si="3"/>
        <v>0</v>
      </c>
      <c r="X24" s="135">
        <f t="shared" si="3"/>
        <v>0</v>
      </c>
      <c r="Y24" s="135">
        <f t="shared" si="3"/>
        <v>500</v>
      </c>
      <c r="Z24" s="136" t="str">
        <f t="shared" si="3"/>
        <v/>
      </c>
      <c r="AA24" s="90">
        <f t="shared" si="2"/>
        <v>13626.800000000001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2024-01-16T12:00:25Z</dcterms:created>
  <dcterms:modified xsi:type="dcterms:W3CDTF">2024-01-16T12:00:26Z</dcterms:modified>
</cp:coreProperties>
</file>