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<sst xmlns="http://schemas.openxmlformats.org/spreadsheetml/2006/main" count="117" uniqueCount="53">
  <si>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14/01/2024 14:02:54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</si>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</sst>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38-43C6-94E6-D029DD2F10A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109.5</c:v>
                </c:pt>
                <c:pt idx="1">
                  <c:v>109.5</c:v>
                </c:pt>
                <c:pt idx="2">
                  <c:v>109.5</c:v>
                </c:pt>
                <c:pt idx="3">
                  <c:v>109.5</c:v>
                </c:pt>
                <c:pt idx="4">
                  <c:v>111.5</c:v>
                </c:pt>
                <c:pt idx="5">
                  <c:v>115.5</c:v>
                </c:pt>
                <c:pt idx="6">
                  <c:v>125.5</c:v>
                </c:pt>
                <c:pt idx="7">
                  <c:v>146</c:v>
                </c:pt>
                <c:pt idx="8">
                  <c:v>151</c:v>
                </c:pt>
                <c:pt idx="9">
                  <c:v>142.5</c:v>
                </c:pt>
                <c:pt idx="10">
                  <c:v>142.5</c:v>
                </c:pt>
                <c:pt idx="11">
                  <c:v>142.5</c:v>
                </c:pt>
                <c:pt idx="12">
                  <c:v>133</c:v>
                </c:pt>
                <c:pt idx="13">
                  <c:v>123</c:v>
                </c:pt>
                <c:pt idx="14">
                  <c:v>142.5</c:v>
                </c:pt>
                <c:pt idx="15">
                  <c:v>143</c:v>
                </c:pt>
                <c:pt idx="16">
                  <c:v>173</c:v>
                </c:pt>
                <c:pt idx="17">
                  <c:v>194</c:v>
                </c:pt>
                <c:pt idx="18">
                  <c:v>195</c:v>
                </c:pt>
                <c:pt idx="19">
                  <c:v>177</c:v>
                </c:pt>
                <c:pt idx="20">
                  <c:v>148.5</c:v>
                </c:pt>
                <c:pt idx="21">
                  <c:v>116</c:v>
                </c:pt>
                <c:pt idx="22">
                  <c:v>115.5</c:v>
                </c:pt>
                <c:pt idx="23">
                  <c:v>115.5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38-43C6-94E6-D029DD2F10A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1420.9</c:v>
                </c:pt>
                <c:pt idx="1">
                  <c:v>1420.9</c:v>
                </c:pt>
                <c:pt idx="2">
                  <c:v>1360.9</c:v>
                </c:pt>
                <c:pt idx="3">
                  <c:v>1360.9</c:v>
                </c:pt>
                <c:pt idx="4">
                  <c:v>1360.9</c:v>
                </c:pt>
                <c:pt idx="5">
                  <c:v>1712.9</c:v>
                </c:pt>
                <c:pt idx="6">
                  <c:v>2795.3620000000001</c:v>
                </c:pt>
                <c:pt idx="7">
                  <c:v>3054.4870000000001</c:v>
                </c:pt>
                <c:pt idx="8">
                  <c:v>3085.3620000000001</c:v>
                </c:pt>
                <c:pt idx="9">
                  <c:v>2852.3240000000001</c:v>
                </c:pt>
                <c:pt idx="10">
                  <c:v>2630.5450000000001</c:v>
                </c:pt>
                <c:pt idx="11">
                  <c:v>2358.4960000000001</c:v>
                </c:pt>
                <c:pt idx="12">
                  <c:v>2340.9</c:v>
                </c:pt>
                <c:pt idx="13">
                  <c:v>2374.6999999999998</c:v>
                </c:pt>
                <c:pt idx="14">
                  <c:v>2511.1860000000001</c:v>
                </c:pt>
                <c:pt idx="15">
                  <c:v>2844.0810000000001</c:v>
                </c:pt>
                <c:pt idx="16">
                  <c:v>3383.0440000000003</c:v>
                </c:pt>
                <c:pt idx="17">
                  <c:v>3488.2470000000003</c:v>
                </c:pt>
                <c:pt idx="18">
                  <c:v>3502.4539999999997</c:v>
                </c:pt>
                <c:pt idx="19">
                  <c:v>3488.4160000000002</c:v>
                </c:pt>
                <c:pt idx="20">
                  <c:v>3253.9740000000002</c:v>
                </c:pt>
                <c:pt idx="21">
                  <c:v>2620.9</c:v>
                </c:pt>
                <c:pt idx="22">
                  <c:v>2317.0769999999998</c:v>
                </c:pt>
                <c:pt idx="23">
                  <c:v>2000.9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38-43C6-94E6-D029DD2F10A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1731.7</c:v>
                </c:pt>
                <c:pt idx="1">
                  <c:v>1852.2</c:v>
                </c:pt>
                <c:pt idx="2">
                  <c:v>1770.1</c:v>
                </c:pt>
                <c:pt idx="3">
                  <c:v>1691.2</c:v>
                </c:pt>
                <c:pt idx="4">
                  <c:v>1889.5</c:v>
                </c:pt>
                <c:pt idx="5">
                  <c:v>1627</c:v>
                </c:pt>
                <c:pt idx="6">
                  <c:v>1363</c:v>
                </c:pt>
                <c:pt idx="7">
                  <c:v>1406</c:v>
                </c:pt>
                <c:pt idx="8">
                  <c:v>730</c:v>
                </c:pt>
                <c:pt idx="9">
                  <c:v>593</c:v>
                </c:pt>
                <c:pt idx="10">
                  <c:v>624.79999999999995</c:v>
                </c:pt>
                <c:pt idx="11">
                  <c:v>960.2</c:v>
                </c:pt>
                <c:pt idx="12">
                  <c:v>996.8</c:v>
                </c:pt>
                <c:pt idx="13">
                  <c:v>988.2</c:v>
                </c:pt>
                <c:pt idx="14">
                  <c:v>806.4</c:v>
                </c:pt>
                <c:pt idx="15">
                  <c:v>744.9</c:v>
                </c:pt>
                <c:pt idx="16">
                  <c:v>620</c:v>
                </c:pt>
                <c:pt idx="17">
                  <c:v>640</c:v>
                </c:pt>
                <c:pt idx="18">
                  <c:v>624</c:v>
                </c:pt>
                <c:pt idx="19">
                  <c:v>668</c:v>
                </c:pt>
                <c:pt idx="20">
                  <c:v>626</c:v>
                </c:pt>
                <c:pt idx="21">
                  <c:v>637</c:v>
                </c:pt>
                <c:pt idx="22">
                  <c:v>1065.2</c:v>
                </c:pt>
                <c:pt idx="23">
                  <c:v>950.4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38-43C6-94E6-D029DD2F10A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1834.5240000000003</c:v>
                </c:pt>
                <c:pt idx="1">
                  <c:v>1805.2230000000004</c:v>
                </c:pt>
                <c:pt idx="2">
                  <c:v>1781.8760000000002</c:v>
                </c:pt>
                <c:pt idx="3">
                  <c:v>1780.8529999999998</c:v>
                </c:pt>
                <c:pt idx="4">
                  <c:v>1807.8789999999999</c:v>
                </c:pt>
                <c:pt idx="5">
                  <c:v>1826.1879999999999</c:v>
                </c:pt>
                <c:pt idx="6">
                  <c:v>1863.8330000000001</c:v>
                </c:pt>
                <c:pt idx="7">
                  <c:v>2212.5369999999998</c:v>
                </c:pt>
                <c:pt idx="8">
                  <c:v>3040.882000000001</c:v>
                </c:pt>
                <c:pt idx="9">
                  <c:v>3751.4520000000002</c:v>
                </c:pt>
                <c:pt idx="10">
                  <c:v>4119.71</c:v>
                </c:pt>
                <c:pt idx="11">
                  <c:v>4199.5609999999997</c:v>
                </c:pt>
                <c:pt idx="12">
                  <c:v>3977.1019999999999</c:v>
                </c:pt>
                <c:pt idx="13">
                  <c:v>3683.3980000000006</c:v>
                </c:pt>
                <c:pt idx="14">
                  <c:v>3274.1609999999991</c:v>
                </c:pt>
                <c:pt idx="15">
                  <c:v>2968.6710000000007</c:v>
                </c:pt>
                <c:pt idx="16">
                  <c:v>2843.2420000000002</c:v>
                </c:pt>
                <c:pt idx="17">
                  <c:v>2868.5150000000003</c:v>
                </c:pt>
                <c:pt idx="18">
                  <c:v>2898.7620000000002</c:v>
                </c:pt>
                <c:pt idx="19">
                  <c:v>2891.1550000000007</c:v>
                </c:pt>
                <c:pt idx="20">
                  <c:v>2931.8050000000003</c:v>
                </c:pt>
                <c:pt idx="21">
                  <c:v>2959.8380000000002</c:v>
                </c:pt>
                <c:pt idx="22">
                  <c:v>2922.6270000000004</c:v>
                </c:pt>
                <c:pt idx="23">
                  <c:v>2860.86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38-43C6-94E6-D029DD2F10A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37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44</c:v>
                </c:pt>
                <c:pt idx="5">
                  <c:v>46</c:v>
                </c:pt>
                <c:pt idx="6">
                  <c:v>49</c:v>
                </c:pt>
                <c:pt idx="7">
                  <c:v>60</c:v>
                </c:pt>
                <c:pt idx="8">
                  <c:v>82</c:v>
                </c:pt>
                <c:pt idx="9">
                  <c:v>106</c:v>
                </c:pt>
                <c:pt idx="10">
                  <c:v>118</c:v>
                </c:pt>
                <c:pt idx="11">
                  <c:v>123</c:v>
                </c:pt>
                <c:pt idx="12">
                  <c:v>126</c:v>
                </c:pt>
                <c:pt idx="13">
                  <c:v>126</c:v>
                </c:pt>
                <c:pt idx="14">
                  <c:v>122</c:v>
                </c:pt>
                <c:pt idx="15">
                  <c:v>115</c:v>
                </c:pt>
                <c:pt idx="16">
                  <c:v>112</c:v>
                </c:pt>
                <c:pt idx="17">
                  <c:v>113</c:v>
                </c:pt>
                <c:pt idx="18">
                  <c:v>115</c:v>
                </c:pt>
                <c:pt idx="19">
                  <c:v>116</c:v>
                </c:pt>
                <c:pt idx="20">
                  <c:v>117</c:v>
                </c:pt>
                <c:pt idx="21">
                  <c:v>118</c:v>
                </c:pt>
                <c:pt idx="22">
                  <c:v>119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38-43C6-94E6-D029DD2F10A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329</c:v>
                </c:pt>
                <c:pt idx="7">
                  <c:v>579</c:v>
                </c:pt>
                <c:pt idx="8">
                  <c:v>517</c:v>
                </c:pt>
                <c:pt idx="9">
                  <c:v>474</c:v>
                </c:pt>
                <c:pt idx="10">
                  <c:v>197</c:v>
                </c:pt>
                <c:pt idx="11">
                  <c:v>26</c:v>
                </c:pt>
                <c:pt idx="12">
                  <c:v>82</c:v>
                </c:pt>
                <c:pt idx="13">
                  <c:v>56</c:v>
                </c:pt>
                <c:pt idx="14">
                  <c:v>481</c:v>
                </c:pt>
                <c:pt idx="15">
                  <c:v>874</c:v>
                </c:pt>
                <c:pt idx="16">
                  <c:v>1030</c:v>
                </c:pt>
                <c:pt idx="17">
                  <c:v>1213</c:v>
                </c:pt>
                <c:pt idx="18">
                  <c:v>1235</c:v>
                </c:pt>
                <c:pt idx="19">
                  <c:v>1150</c:v>
                </c:pt>
                <c:pt idx="20">
                  <c:v>909</c:v>
                </c:pt>
                <c:pt idx="21">
                  <c:v>705</c:v>
                </c:pt>
                <c:pt idx="22">
                  <c:v>82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38-43C6-94E6-D029DD2F1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5784.5759999999973</c:v>
                </c:pt>
                <c:pt idx="1">
                  <c:v>5535.8620000000019</c:v>
                </c:pt>
                <c:pt idx="2">
                  <c:v>5371.3600000000015</c:v>
                </c:pt>
                <c:pt idx="3">
                  <c:v>5292.4200000000019</c:v>
                </c:pt>
                <c:pt idx="4">
                  <c:v>5521.8280000000004</c:v>
                </c:pt>
                <c:pt idx="5">
                  <c:v>5661.6569999999992</c:v>
                </c:pt>
                <c:pt idx="6">
                  <c:v>6833.6970000000019</c:v>
                </c:pt>
                <c:pt idx="7">
                  <c:v>7766.0229999999992</c:v>
                </c:pt>
                <c:pt idx="8">
                  <c:v>7914.202000000002</c:v>
                </c:pt>
                <c:pt idx="9">
                  <c:v>8227.3109999999997</c:v>
                </c:pt>
                <c:pt idx="10">
                  <c:v>8140.5950000000021</c:v>
                </c:pt>
                <c:pt idx="11">
                  <c:v>8117.7330000000011</c:v>
                </c:pt>
                <c:pt idx="12">
                  <c:v>7963.8040000000019</c:v>
                </c:pt>
                <c:pt idx="13">
                  <c:v>7659.2830000000013</c:v>
                </c:pt>
                <c:pt idx="14">
                  <c:v>7645.2039999999997</c:v>
                </c:pt>
                <c:pt idx="15">
                  <c:v>7997.655999999999</c:v>
                </c:pt>
                <c:pt idx="16">
                  <c:v>8469.2540000000008</c:v>
                </c:pt>
                <c:pt idx="17">
                  <c:v>8824.7960000000003</c:v>
                </c:pt>
                <c:pt idx="18">
                  <c:v>8878.2610000000004</c:v>
                </c:pt>
                <c:pt idx="19">
                  <c:v>8798.594000000001</c:v>
                </c:pt>
                <c:pt idx="20">
                  <c:v>8294.3080000000027</c:v>
                </c:pt>
                <c:pt idx="21">
                  <c:v>7464.6949999999988</c:v>
                </c:pt>
                <c:pt idx="22">
                  <c:v>6929.4259999999967</c:v>
                </c:pt>
                <c:pt idx="23">
                  <c:v>6407.6910000000016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38-43C6-94E6-D029DD2F1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70.489999999999995</c:v>
                </c:pt>
                <c:pt idx="1">
                  <c:v>66.78</c:v>
                </c:pt>
                <c:pt idx="2">
                  <c:v>64.569999999999993</c:v>
                </c:pt>
                <c:pt idx="3">
                  <c:v>62.04</c:v>
                </c:pt>
                <c:pt idx="4">
                  <c:v>62.72</c:v>
                </c:pt>
                <c:pt idx="5">
                  <c:v>84.9</c:v>
                </c:pt>
                <c:pt idx="6">
                  <c:v>122</c:v>
                </c:pt>
                <c:pt idx="7">
                  <c:v>114.09</c:v>
                </c:pt>
                <c:pt idx="8">
                  <c:v>122</c:v>
                </c:pt>
                <c:pt idx="9">
                  <c:v>104.93</c:v>
                </c:pt>
                <c:pt idx="10">
                  <c:v>99.86</c:v>
                </c:pt>
                <c:pt idx="11">
                  <c:v>90.27</c:v>
                </c:pt>
                <c:pt idx="12">
                  <c:v>88.91</c:v>
                </c:pt>
                <c:pt idx="13">
                  <c:v>90.78</c:v>
                </c:pt>
                <c:pt idx="14">
                  <c:v>99.7</c:v>
                </c:pt>
                <c:pt idx="15">
                  <c:v>98.07</c:v>
                </c:pt>
                <c:pt idx="16">
                  <c:v>105.26</c:v>
                </c:pt>
                <c:pt idx="17">
                  <c:v>113.95</c:v>
                </c:pt>
                <c:pt idx="18">
                  <c:v>114.62</c:v>
                </c:pt>
                <c:pt idx="19">
                  <c:v>113.79</c:v>
                </c:pt>
                <c:pt idx="20">
                  <c:v>103.7</c:v>
                </c:pt>
                <c:pt idx="21">
                  <c:v>93.92</c:v>
                </c:pt>
                <c:pt idx="22">
                  <c:v>91.42</c:v>
                </c:pt>
                <c:pt idx="23">
                  <c:v>87.74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38-43C6-94E6-D029DD2F1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5784.6239999999989</v>
      </c>
      <c r="C4" s="18">
        <v>5535.8229999999994</v>
      </c>
      <c r="D4" s="18">
        <v>5371.3759999999984</v>
      </c>
      <c r="E4" s="18">
        <v>5292.4529999999995</v>
      </c>
      <c r="F4" s="18">
        <v>5521.7790000000005</v>
      </c>
      <c r="G4" s="18">
        <v>5661.5880000000006</v>
      </c>
      <c r="H4" s="18">
        <v>6833.6950000000015</v>
      </c>
      <c r="I4" s="18">
        <v>7766.0240000000013</v>
      </c>
      <c r="J4" s="18">
        <v>7914.2439999999988</v>
      </c>
      <c r="K4" s="18">
        <v>8227.2759999999998</v>
      </c>
      <c r="L4" s="18">
        <v>8140.555000000003</v>
      </c>
      <c r="M4" s="18">
        <v>8117.7569999999996</v>
      </c>
      <c r="N4" s="18">
        <v>7963.8020000000024</v>
      </c>
      <c r="O4" s="18">
        <v>7659.2979999999989</v>
      </c>
      <c r="P4" s="18">
        <v>7645.2469999999985</v>
      </c>
      <c r="Q4" s="18">
        <v>7997.6519999999991</v>
      </c>
      <c r="R4" s="18">
        <v>8469.2860000000001</v>
      </c>
      <c r="S4" s="18">
        <v>8824.7619999999988</v>
      </c>
      <c r="T4" s="18">
        <v>8878.2160000000022</v>
      </c>
      <c r="U4" s="18">
        <v>8798.5710000000017</v>
      </c>
      <c r="V4" s="18">
        <v>8294.2790000000005</v>
      </c>
      <c r="W4" s="18">
        <v>7464.7379999999994</v>
      </c>
      <c r="X4" s="18">
        <v>6929.4039999999995</v>
      </c>
      <c r="Y4" s="18">
        <v>6407.6599999999989</v>
      </c>
      <c r="Z4" s="19"/>
      <c r="AA4" s="20">
        <f>SUM(B4:Z4)</f>
        <v>175500.10900000003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70.489999999999995</v>
      </c>
      <c r="C7" s="28">
        <v>66.78</v>
      </c>
      <c r="D7" s="28">
        <v>64.569999999999993</v>
      </c>
      <c r="E7" s="28">
        <v>62.04</v>
      </c>
      <c r="F7" s="28">
        <v>62.72</v>
      </c>
      <c r="G7" s="28">
        <v>84.9</v>
      </c>
      <c r="H7" s="28">
        <v>122</v>
      </c>
      <c r="I7" s="28">
        <v>114.09</v>
      </c>
      <c r="J7" s="28">
        <v>122</v>
      </c>
      <c r="K7" s="28">
        <v>104.93</v>
      </c>
      <c r="L7" s="28">
        <v>99.86</v>
      </c>
      <c r="M7" s="28">
        <v>90.27</v>
      </c>
      <c r="N7" s="28">
        <v>88.91</v>
      </c>
      <c r="O7" s="28">
        <v>90.78</v>
      </c>
      <c r="P7" s="28">
        <v>99.7</v>
      </c>
      <c r="Q7" s="28">
        <v>98.07</v>
      </c>
      <c r="R7" s="28">
        <v>105.26</v>
      </c>
      <c r="S7" s="28">
        <v>113.95</v>
      </c>
      <c r="T7" s="28">
        <v>114.62</v>
      </c>
      <c r="U7" s="28">
        <v>113.79</v>
      </c>
      <c r="V7" s="28">
        <v>103.7</v>
      </c>
      <c r="W7" s="28">
        <v>93.92</v>
      </c>
      <c r="X7" s="28">
        <v>91.42</v>
      </c>
      <c r="Y7" s="28">
        <v>87.74</v>
      </c>
      <c r="Z7" s="29"/>
      <c r="AA7" s="30">
        <f>IF(SUM(B7:Z7)&lt;&gt;0,AVERAGEIF(B7:Z7,"&lt;&gt;"""),"")</f>
        <v>94.437916666666652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7735</v>
      </c>
    </row>
    <row r="11" spans="1:27" ht="24.95" customHeight="1" x14ac:dyDescent="0.2">
      <c r="A11" s="45" t="s">
        <v>7</v>
      </c>
      <c r="B11" s="46">
        <v>109.5</v>
      </c>
      <c r="C11" s="47">
        <v>109.5</v>
      </c>
      <c r="D11" s="47">
        <v>109.5</v>
      </c>
      <c r="E11" s="47">
        <v>109.5</v>
      </c>
      <c r="F11" s="47">
        <v>111.5</v>
      </c>
      <c r="G11" s="47">
        <v>115.5</v>
      </c>
      <c r="H11" s="47">
        <v>125.5</v>
      </c>
      <c r="I11" s="47">
        <v>146</v>
      </c>
      <c r="J11" s="47">
        <v>151</v>
      </c>
      <c r="K11" s="47">
        <v>142.5</v>
      </c>
      <c r="L11" s="47">
        <v>142.5</v>
      </c>
      <c r="M11" s="47">
        <v>142.5</v>
      </c>
      <c r="N11" s="47">
        <v>133</v>
      </c>
      <c r="O11" s="47">
        <v>123</v>
      </c>
      <c r="P11" s="47">
        <v>142.5</v>
      </c>
      <c r="Q11" s="47">
        <v>143</v>
      </c>
      <c r="R11" s="47">
        <v>173</v>
      </c>
      <c r="S11" s="47">
        <v>194</v>
      </c>
      <c r="T11" s="47">
        <v>195</v>
      </c>
      <c r="U11" s="47">
        <v>177</v>
      </c>
      <c r="V11" s="47">
        <v>148.5</v>
      </c>
      <c r="W11" s="47">
        <v>116</v>
      </c>
      <c r="X11" s="47">
        <v>115.5</v>
      </c>
      <c r="Y11" s="47">
        <v>115.5</v>
      </c>
      <c r="Z11" s="48"/>
      <c r="AA11" s="49">
        <f t="shared" si="0"/>
        <v>3291</v>
      </c>
    </row>
    <row r="12" spans="1:27" ht="24.95" customHeight="1" x14ac:dyDescent="0.2">
      <c r="A12" s="50" t="s">
        <v>8</v>
      </c>
      <c r="B12" s="51">
        <v>1420.9</v>
      </c>
      <c r="C12" s="52">
        <v>1420.9</v>
      </c>
      <c r="D12" s="52">
        <v>1360.9</v>
      </c>
      <c r="E12" s="52">
        <v>1360.9</v>
      </c>
      <c r="F12" s="52">
        <v>1360.9</v>
      </c>
      <c r="G12" s="52">
        <v>1712.9</v>
      </c>
      <c r="H12" s="52">
        <v>2795.3620000000001</v>
      </c>
      <c r="I12" s="52">
        <v>3054.4870000000001</v>
      </c>
      <c r="J12" s="52">
        <v>3085.3620000000001</v>
      </c>
      <c r="K12" s="52">
        <v>2852.3240000000001</v>
      </c>
      <c r="L12" s="52">
        <v>2630.5450000000001</v>
      </c>
      <c r="M12" s="52">
        <v>2358.4960000000001</v>
      </c>
      <c r="N12" s="52">
        <v>2340.9</v>
      </c>
      <c r="O12" s="52">
        <v>2374.6999999999998</v>
      </c>
      <c r="P12" s="52">
        <v>2511.1860000000001</v>
      </c>
      <c r="Q12" s="52">
        <v>2844.0810000000001</v>
      </c>
      <c r="R12" s="52">
        <v>3383.0440000000003</v>
      </c>
      <c r="S12" s="52">
        <v>3488.2470000000003</v>
      </c>
      <c r="T12" s="52">
        <v>3502.4539999999997</v>
      </c>
      <c r="U12" s="52">
        <v>3488.4160000000002</v>
      </c>
      <c r="V12" s="52">
        <v>3253.9740000000002</v>
      </c>
      <c r="W12" s="52">
        <v>2620.9</v>
      </c>
      <c r="X12" s="52">
        <v>2317.0769999999998</v>
      </c>
      <c r="Y12" s="52">
        <v>2000.9</v>
      </c>
      <c r="Z12" s="53"/>
      <c r="AA12" s="54">
        <f t="shared" si="0"/>
        <v>59539.85500000001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329</v>
      </c>
      <c r="I13" s="52">
        <v>579</v>
      </c>
      <c r="J13" s="52">
        <v>517</v>
      </c>
      <c r="K13" s="52">
        <v>474</v>
      </c>
      <c r="L13" s="52">
        <v>197</v>
      </c>
      <c r="M13" s="52">
        <v>26</v>
      </c>
      <c r="N13" s="52">
        <v>82</v>
      </c>
      <c r="O13" s="52">
        <v>56</v>
      </c>
      <c r="P13" s="52">
        <v>481</v>
      </c>
      <c r="Q13" s="52">
        <v>874</v>
      </c>
      <c r="R13" s="52">
        <v>1030</v>
      </c>
      <c r="S13" s="52">
        <v>1213</v>
      </c>
      <c r="T13" s="52">
        <v>1235</v>
      </c>
      <c r="U13" s="52">
        <v>1150</v>
      </c>
      <c r="V13" s="52">
        <v>909</v>
      </c>
      <c r="W13" s="52">
        <v>705</v>
      </c>
      <c r="X13" s="52">
        <v>82</v>
      </c>
      <c r="Y13" s="52">
        <v>52</v>
      </c>
      <c r="Z13" s="53"/>
      <c r="AA13" s="54">
        <f t="shared" si="0"/>
        <v>10017</v>
      </c>
    </row>
    <row r="14" spans="1:27" ht="24.95" customHeight="1" x14ac:dyDescent="0.2">
      <c r="A14" s="55" t="s">
        <v>10</v>
      </c>
      <c r="B14" s="56">
        <v>1834.5240000000003</v>
      </c>
      <c r="C14" s="57">
        <v>1805.2230000000004</v>
      </c>
      <c r="D14" s="57">
        <v>1781.8760000000002</v>
      </c>
      <c r="E14" s="57">
        <v>1780.8529999999998</v>
      </c>
      <c r="F14" s="57">
        <v>1807.8789999999999</v>
      </c>
      <c r="G14" s="57">
        <v>1826.1879999999999</v>
      </c>
      <c r="H14" s="57">
        <v>1863.8330000000001</v>
      </c>
      <c r="I14" s="57">
        <v>2212.5369999999998</v>
      </c>
      <c r="J14" s="57">
        <v>3040.882000000001</v>
      </c>
      <c r="K14" s="57">
        <v>3751.4520000000002</v>
      </c>
      <c r="L14" s="57">
        <v>4119.71</v>
      </c>
      <c r="M14" s="57">
        <v>4199.5609999999997</v>
      </c>
      <c r="N14" s="57">
        <v>3977.1019999999999</v>
      </c>
      <c r="O14" s="57">
        <v>3683.3980000000006</v>
      </c>
      <c r="P14" s="57">
        <v>3274.1609999999991</v>
      </c>
      <c r="Q14" s="57">
        <v>2968.6710000000007</v>
      </c>
      <c r="R14" s="57">
        <v>2843.2420000000002</v>
      </c>
      <c r="S14" s="57">
        <v>2868.5150000000003</v>
      </c>
      <c r="T14" s="57">
        <v>2898.7620000000002</v>
      </c>
      <c r="U14" s="57">
        <v>2891.1550000000007</v>
      </c>
      <c r="V14" s="57">
        <v>2931.8050000000003</v>
      </c>
      <c r="W14" s="57">
        <v>2959.8380000000002</v>
      </c>
      <c r="X14" s="57">
        <v>2922.6270000000004</v>
      </c>
      <c r="Y14" s="57">
        <v>2860.86</v>
      </c>
      <c r="Z14" s="58"/>
      <c r="AA14" s="59">
        <f t="shared" si="0"/>
        <v>67104.65400000001</v>
      </c>
    </row>
    <row r="15" spans="1:27" ht="24.95" customHeight="1" x14ac:dyDescent="0.2">
      <c r="A15" s="55" t="s">
        <v>11</v>
      </c>
      <c r="B15" s="56">
        <v>37</v>
      </c>
      <c r="C15" s="57">
        <v>40</v>
      </c>
      <c r="D15" s="57">
        <v>41</v>
      </c>
      <c r="E15" s="57">
        <v>42</v>
      </c>
      <c r="F15" s="57">
        <v>44</v>
      </c>
      <c r="G15" s="57">
        <v>46</v>
      </c>
      <c r="H15" s="57">
        <v>49</v>
      </c>
      <c r="I15" s="57">
        <v>60</v>
      </c>
      <c r="J15" s="57">
        <v>82</v>
      </c>
      <c r="K15" s="57">
        <v>106</v>
      </c>
      <c r="L15" s="57">
        <v>118</v>
      </c>
      <c r="M15" s="57">
        <v>123</v>
      </c>
      <c r="N15" s="57">
        <v>126</v>
      </c>
      <c r="O15" s="57">
        <v>126</v>
      </c>
      <c r="P15" s="57">
        <v>122</v>
      </c>
      <c r="Q15" s="57">
        <v>115</v>
      </c>
      <c r="R15" s="57">
        <v>112</v>
      </c>
      <c r="S15" s="57">
        <v>113</v>
      </c>
      <c r="T15" s="57">
        <v>115</v>
      </c>
      <c r="U15" s="57">
        <v>116</v>
      </c>
      <c r="V15" s="57">
        <v>117</v>
      </c>
      <c r="W15" s="57">
        <v>118</v>
      </c>
      <c r="X15" s="57">
        <v>119</v>
      </c>
      <c r="Y15" s="57">
        <v>120</v>
      </c>
      <c r="Z15" s="58"/>
      <c r="AA15" s="59">
        <f t="shared" si="0"/>
        <v>2207</v>
      </c>
    </row>
    <row r="16" spans="1:27" ht="30" customHeight="1" thickBot="1" x14ac:dyDescent="0.25">
      <c r="A16" s="60" t="s">
        <v>12</v>
      </c>
      <c r="B16" s="61">
        <f>IF(LEN(B$2)&gt;0,SUM(B10:B15),"")</f>
        <v>4052.9240000000004</v>
      </c>
      <c r="C16" s="62">
        <f t="shared" ref="C16:Z16" si="1">IF(LEN(C$2)&gt;0,SUM(C10:C15),"")</f>
        <v>3683.6230000000005</v>
      </c>
      <c r="D16" s="62">
        <f t="shared" si="1"/>
        <v>3601.2760000000003</v>
      </c>
      <c r="E16" s="62">
        <f t="shared" si="1"/>
        <v>3601.2529999999997</v>
      </c>
      <c r="F16" s="62">
        <f t="shared" si="1"/>
        <v>3632.279</v>
      </c>
      <c r="G16" s="62">
        <f t="shared" si="1"/>
        <v>4034.5879999999997</v>
      </c>
      <c r="H16" s="62">
        <f t="shared" si="1"/>
        <v>5470.6949999999997</v>
      </c>
      <c r="I16" s="62">
        <f t="shared" si="1"/>
        <v>6360.0239999999994</v>
      </c>
      <c r="J16" s="62">
        <f t="shared" si="1"/>
        <v>7184.2440000000006</v>
      </c>
      <c r="K16" s="62">
        <f t="shared" si="1"/>
        <v>7634.2759999999998</v>
      </c>
      <c r="L16" s="62">
        <f t="shared" si="1"/>
        <v>7515.7550000000001</v>
      </c>
      <c r="M16" s="62">
        <f t="shared" si="1"/>
        <v>7157.5569999999998</v>
      </c>
      <c r="N16" s="62">
        <f t="shared" si="1"/>
        <v>6967.0020000000004</v>
      </c>
      <c r="O16" s="62">
        <f t="shared" si="1"/>
        <v>6671.098</v>
      </c>
      <c r="P16" s="62">
        <f t="shared" si="1"/>
        <v>6838.8469999999998</v>
      </c>
      <c r="Q16" s="62">
        <f t="shared" si="1"/>
        <v>7252.7520000000004</v>
      </c>
      <c r="R16" s="62">
        <f t="shared" si="1"/>
        <v>7849.2860000000001</v>
      </c>
      <c r="S16" s="62">
        <f t="shared" si="1"/>
        <v>8184.7620000000006</v>
      </c>
      <c r="T16" s="62">
        <f t="shared" si="1"/>
        <v>8254.2160000000003</v>
      </c>
      <c r="U16" s="62">
        <f t="shared" si="1"/>
        <v>8130.5710000000008</v>
      </c>
      <c r="V16" s="62">
        <f t="shared" si="1"/>
        <v>7668.2790000000005</v>
      </c>
      <c r="W16" s="62">
        <f t="shared" si="1"/>
        <v>6827.7380000000003</v>
      </c>
      <c r="X16" s="62">
        <f t="shared" si="1"/>
        <v>5864.2039999999997</v>
      </c>
      <c r="Y16" s="62">
        <f t="shared" si="1"/>
        <v>5457.26</v>
      </c>
      <c r="Z16" s="63" t="str">
        <f t="shared" si="1"/>
        <v/>
      </c>
      <c r="AA16" s="64">
        <f>SUM(AA10:AA15)</f>
        <v>149894.50900000002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2746.4</v>
      </c>
      <c r="C28" s="72">
        <v>2726.4</v>
      </c>
      <c r="D28" s="72">
        <v>2668.4</v>
      </c>
      <c r="E28" s="72">
        <v>2674.4</v>
      </c>
      <c r="F28" s="72">
        <v>2681.4</v>
      </c>
      <c r="G28" s="72">
        <v>2700.4</v>
      </c>
      <c r="H28" s="72">
        <v>3005.4</v>
      </c>
      <c r="I28" s="72">
        <v>3268.9</v>
      </c>
      <c r="J28" s="72">
        <v>3631.9</v>
      </c>
      <c r="K28" s="72">
        <v>3952.4</v>
      </c>
      <c r="L28" s="72">
        <v>3908.4</v>
      </c>
      <c r="M28" s="72">
        <v>3868.4</v>
      </c>
      <c r="N28" s="72">
        <v>3778.9</v>
      </c>
      <c r="O28" s="72">
        <v>3611.9</v>
      </c>
      <c r="P28" s="72">
        <v>3915.4</v>
      </c>
      <c r="Q28" s="72">
        <v>3896.9</v>
      </c>
      <c r="R28" s="72">
        <v>3969.9</v>
      </c>
      <c r="S28" s="72">
        <v>4346.8999999999996</v>
      </c>
      <c r="T28" s="72">
        <v>4424.8999999999996</v>
      </c>
      <c r="U28" s="72">
        <v>4316.8999999999996</v>
      </c>
      <c r="V28" s="72">
        <v>4030.4</v>
      </c>
      <c r="W28" s="72">
        <v>3929.9</v>
      </c>
      <c r="X28" s="72">
        <v>3432.4</v>
      </c>
      <c r="Y28" s="72">
        <v>3238.4</v>
      </c>
      <c r="Z28" s="73"/>
      <c r="AA28" s="74">
        <f>SUM(B28:Z28)</f>
        <v>84725.599999999977</v>
      </c>
    </row>
    <row r="29" spans="1:27" ht="24.95" customHeight="1" x14ac:dyDescent="0.2">
      <c r="A29" s="75" t="s">
        <v>23</v>
      </c>
      <c r="B29" s="76">
        <v>1252.5239999999999</v>
      </c>
      <c r="C29" s="77">
        <v>1306.223</v>
      </c>
      <c r="D29" s="77">
        <v>1367.876</v>
      </c>
      <c r="E29" s="77">
        <v>1432.8530000000001</v>
      </c>
      <c r="F29" s="77">
        <v>1453.8789999999999</v>
      </c>
      <c r="G29" s="77">
        <v>1531.1880000000001</v>
      </c>
      <c r="H29" s="77">
        <v>1980.2950000000001</v>
      </c>
      <c r="I29" s="77">
        <v>2222.1239999999998</v>
      </c>
      <c r="J29" s="77">
        <v>2507.3440000000001</v>
      </c>
      <c r="K29" s="77">
        <v>2611.8760000000002</v>
      </c>
      <c r="L29" s="77">
        <v>2783.355</v>
      </c>
      <c r="M29" s="77">
        <v>2542.1570000000002</v>
      </c>
      <c r="N29" s="77">
        <v>2460.1019999999999</v>
      </c>
      <c r="O29" s="77">
        <v>2324.1979999999999</v>
      </c>
      <c r="P29" s="77">
        <v>2236.4470000000001</v>
      </c>
      <c r="Q29" s="77">
        <v>2301.8519999999999</v>
      </c>
      <c r="R29" s="77">
        <v>2619.386</v>
      </c>
      <c r="S29" s="77">
        <v>2535.8620000000001</v>
      </c>
      <c r="T29" s="77">
        <v>2511.3159999999998</v>
      </c>
      <c r="U29" s="77">
        <v>2539.6709999999998</v>
      </c>
      <c r="V29" s="77">
        <v>2411.8789999999999</v>
      </c>
      <c r="W29" s="77">
        <v>2098.8380000000002</v>
      </c>
      <c r="X29" s="77">
        <v>1899.8040000000001</v>
      </c>
      <c r="Y29" s="77">
        <v>1700.86</v>
      </c>
      <c r="Z29" s="78"/>
      <c r="AA29" s="79">
        <f>SUM(B29:Z29)</f>
        <v>50631.909</v>
      </c>
    </row>
    <row r="30" spans="1:27" ht="24.95" customHeight="1" x14ac:dyDescent="0.2">
      <c r="A30" s="82" t="s">
        <v>24</v>
      </c>
      <c r="B30" s="80">
        <v>809</v>
      </c>
      <c r="C30" s="81">
        <v>466</v>
      </c>
      <c r="D30" s="81">
        <v>456</v>
      </c>
      <c r="E30" s="81">
        <v>456</v>
      </c>
      <c r="F30" s="81">
        <v>456</v>
      </c>
      <c r="G30" s="81">
        <v>708</v>
      </c>
      <c r="H30" s="81">
        <v>1348</v>
      </c>
      <c r="I30" s="81">
        <v>1775</v>
      </c>
      <c r="J30" s="81">
        <v>1775</v>
      </c>
      <c r="K30" s="81">
        <v>1663</v>
      </c>
      <c r="L30" s="81">
        <v>1366</v>
      </c>
      <c r="M30" s="81">
        <v>1296</v>
      </c>
      <c r="N30" s="81">
        <v>1286</v>
      </c>
      <c r="O30" s="81">
        <v>1286</v>
      </c>
      <c r="P30" s="81">
        <v>1306</v>
      </c>
      <c r="Q30" s="81">
        <v>1653</v>
      </c>
      <c r="R30" s="81">
        <v>1880</v>
      </c>
      <c r="S30" s="81">
        <v>1942</v>
      </c>
      <c r="T30" s="81">
        <v>1942</v>
      </c>
      <c r="U30" s="81">
        <v>1942</v>
      </c>
      <c r="V30" s="81">
        <v>1852</v>
      </c>
      <c r="W30" s="81">
        <v>1436</v>
      </c>
      <c r="X30" s="81">
        <v>1146</v>
      </c>
      <c r="Y30" s="81">
        <v>1096</v>
      </c>
      <c r="Z30" s="83"/>
      <c r="AA30" s="84">
        <f>SUM(B30:Z30)</f>
        <v>31341</v>
      </c>
    </row>
    <row r="31" spans="1:27" ht="30" customHeight="1" thickBot="1" x14ac:dyDescent="0.25">
      <c r="A31" s="60" t="s">
        <v>25</v>
      </c>
      <c r="B31" s="61">
        <f>IF(LEN(B$2)&gt;0,SUM(B28:B30),"")</f>
        <v>4807.924</v>
      </c>
      <c r="C31" s="62">
        <f t="shared" ref="C31:Z31" si="4">IF(LEN(C$2)&gt;0,SUM(C28:C30),"")</f>
        <v>4498.6229999999996</v>
      </c>
      <c r="D31" s="62">
        <f t="shared" si="4"/>
        <v>4492.2759999999998</v>
      </c>
      <c r="E31" s="62">
        <f t="shared" si="4"/>
        <v>4563.2530000000006</v>
      </c>
      <c r="F31" s="62">
        <f t="shared" si="4"/>
        <v>4591.2790000000005</v>
      </c>
      <c r="G31" s="62">
        <f t="shared" si="4"/>
        <v>4939.5879999999997</v>
      </c>
      <c r="H31" s="62">
        <f t="shared" si="4"/>
        <v>6333.6949999999997</v>
      </c>
      <c r="I31" s="62">
        <f t="shared" si="4"/>
        <v>7266.0239999999994</v>
      </c>
      <c r="J31" s="62">
        <f t="shared" si="4"/>
        <v>7914.2440000000006</v>
      </c>
      <c r="K31" s="62">
        <f t="shared" si="4"/>
        <v>8227.2759999999998</v>
      </c>
      <c r="L31" s="62">
        <f t="shared" si="4"/>
        <v>8057.7550000000001</v>
      </c>
      <c r="M31" s="62">
        <f t="shared" si="4"/>
        <v>7706.5570000000007</v>
      </c>
      <c r="N31" s="62">
        <f t="shared" si="4"/>
        <v>7525.0020000000004</v>
      </c>
      <c r="O31" s="62">
        <f t="shared" si="4"/>
        <v>7222.098</v>
      </c>
      <c r="P31" s="62">
        <f t="shared" si="4"/>
        <v>7457.8469999999998</v>
      </c>
      <c r="Q31" s="62">
        <f t="shared" si="4"/>
        <v>7851.7520000000004</v>
      </c>
      <c r="R31" s="62">
        <f t="shared" si="4"/>
        <v>8469.2860000000001</v>
      </c>
      <c r="S31" s="62">
        <f t="shared" si="4"/>
        <v>8824.7619999999988</v>
      </c>
      <c r="T31" s="62">
        <f t="shared" si="4"/>
        <v>8878.2160000000003</v>
      </c>
      <c r="U31" s="62">
        <f t="shared" si="4"/>
        <v>8798.5709999999999</v>
      </c>
      <c r="V31" s="62">
        <f t="shared" si="4"/>
        <v>8294.2790000000005</v>
      </c>
      <c r="W31" s="62">
        <f t="shared" si="4"/>
        <v>7464.7380000000003</v>
      </c>
      <c r="X31" s="62">
        <f t="shared" si="4"/>
        <v>6478.2039999999997</v>
      </c>
      <c r="Y31" s="62">
        <f t="shared" si="4"/>
        <v>6035.26</v>
      </c>
      <c r="Z31" s="63" t="str">
        <f t="shared" si="4"/>
        <v/>
      </c>
      <c r="AA31" s="64">
        <f>SUM(AA28:AA30)</f>
        <v>166698.50899999996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322</v>
      </c>
      <c r="C34" s="95">
        <v>349</v>
      </c>
      <c r="D34" s="95">
        <v>370</v>
      </c>
      <c r="E34" s="95">
        <v>428</v>
      </c>
      <c r="F34" s="95">
        <v>426</v>
      </c>
      <c r="G34" s="95">
        <v>397</v>
      </c>
      <c r="H34" s="95">
        <v>308</v>
      </c>
      <c r="I34" s="95">
        <v>400</v>
      </c>
      <c r="J34" s="95">
        <v>258</v>
      </c>
      <c r="K34" s="95">
        <v>240</v>
      </c>
      <c r="L34" s="95">
        <v>189</v>
      </c>
      <c r="M34" s="95">
        <v>205</v>
      </c>
      <c r="N34" s="95">
        <v>205</v>
      </c>
      <c r="O34" s="95">
        <v>205</v>
      </c>
      <c r="P34" s="95">
        <v>211</v>
      </c>
      <c r="Q34" s="95">
        <v>241</v>
      </c>
      <c r="R34" s="95">
        <v>280</v>
      </c>
      <c r="S34" s="95">
        <v>291</v>
      </c>
      <c r="T34" s="95">
        <v>298</v>
      </c>
      <c r="U34" s="95">
        <v>283</v>
      </c>
      <c r="V34" s="95">
        <v>285</v>
      </c>
      <c r="W34" s="95">
        <v>298</v>
      </c>
      <c r="X34" s="95">
        <v>260</v>
      </c>
      <c r="Y34" s="95">
        <v>244</v>
      </c>
      <c r="Z34" s="96"/>
      <c r="AA34" s="74">
        <f t="shared" ref="AA34:AA39" si="5">SUM(B34:Z34)</f>
        <v>6993</v>
      </c>
    </row>
    <row r="35" spans="1:27" ht="24.95" customHeight="1" x14ac:dyDescent="0.2">
      <c r="A35" s="97" t="s">
        <v>28</v>
      </c>
      <c r="B35" s="98">
        <v>378</v>
      </c>
      <c r="C35" s="99">
        <v>411</v>
      </c>
      <c r="D35" s="99">
        <v>466</v>
      </c>
      <c r="E35" s="99">
        <v>479</v>
      </c>
      <c r="F35" s="99">
        <v>478</v>
      </c>
      <c r="G35" s="99">
        <v>453</v>
      </c>
      <c r="H35" s="99">
        <v>500</v>
      </c>
      <c r="I35" s="99">
        <v>451</v>
      </c>
      <c r="J35" s="99">
        <v>417</v>
      </c>
      <c r="K35" s="99">
        <v>298</v>
      </c>
      <c r="L35" s="99">
        <v>298</v>
      </c>
      <c r="M35" s="99">
        <v>289</v>
      </c>
      <c r="N35" s="99">
        <v>298</v>
      </c>
      <c r="O35" s="99">
        <v>291</v>
      </c>
      <c r="P35" s="99">
        <v>353</v>
      </c>
      <c r="Q35" s="99">
        <v>303</v>
      </c>
      <c r="R35" s="99">
        <v>285</v>
      </c>
      <c r="S35" s="99">
        <v>294</v>
      </c>
      <c r="T35" s="99">
        <v>271</v>
      </c>
      <c r="U35" s="99">
        <v>330</v>
      </c>
      <c r="V35" s="99">
        <v>286</v>
      </c>
      <c r="W35" s="99">
        <v>284</v>
      </c>
      <c r="X35" s="99">
        <v>299</v>
      </c>
      <c r="Y35" s="99">
        <v>279</v>
      </c>
      <c r="Z35" s="100"/>
      <c r="AA35" s="79">
        <f t="shared" si="5"/>
        <v>8491</v>
      </c>
    </row>
    <row r="36" spans="1:27" ht="24.95" customHeight="1" x14ac:dyDescent="0.2">
      <c r="A36" s="97" t="s">
        <v>29</v>
      </c>
      <c r="B36" s="98">
        <v>981.7</v>
      </c>
      <c r="C36" s="99">
        <v>1042.2</v>
      </c>
      <c r="D36" s="99">
        <v>884.1</v>
      </c>
      <c r="E36" s="99">
        <v>734.2</v>
      </c>
      <c r="F36" s="99">
        <v>935.5</v>
      </c>
      <c r="G36" s="99">
        <v>727</v>
      </c>
      <c r="H36" s="99">
        <v>5</v>
      </c>
      <c r="I36" s="99">
        <v>5</v>
      </c>
      <c r="J36" s="99">
        <v>5</v>
      </c>
      <c r="K36" s="99">
        <v>5</v>
      </c>
      <c r="L36" s="99">
        <v>87.8</v>
      </c>
      <c r="M36" s="99">
        <v>416.2</v>
      </c>
      <c r="N36" s="99">
        <v>443.8</v>
      </c>
      <c r="O36" s="99">
        <v>442.2</v>
      </c>
      <c r="P36" s="99">
        <v>192.4</v>
      </c>
      <c r="Q36" s="99">
        <v>150.9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456.2</v>
      </c>
      <c r="Y36" s="99">
        <v>377.4</v>
      </c>
      <c r="Z36" s="100"/>
      <c r="AA36" s="79">
        <f t="shared" si="5"/>
        <v>7921.5999999999985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1731.7</v>
      </c>
      <c r="C39" s="88">
        <f t="shared" si="6"/>
        <v>1852.2</v>
      </c>
      <c r="D39" s="88">
        <f t="shared" si="6"/>
        <v>1770.1</v>
      </c>
      <c r="E39" s="88">
        <f t="shared" si="6"/>
        <v>1691.2</v>
      </c>
      <c r="F39" s="88">
        <f t="shared" si="6"/>
        <v>1889.5</v>
      </c>
      <c r="G39" s="88">
        <f t="shared" si="6"/>
        <v>1627</v>
      </c>
      <c r="H39" s="88">
        <f t="shared" si="6"/>
        <v>1363</v>
      </c>
      <c r="I39" s="88">
        <f t="shared" si="6"/>
        <v>1406</v>
      </c>
      <c r="J39" s="88">
        <f t="shared" si="6"/>
        <v>730</v>
      </c>
      <c r="K39" s="88">
        <f t="shared" si="6"/>
        <v>593</v>
      </c>
      <c r="L39" s="88">
        <f t="shared" si="6"/>
        <v>624.79999999999995</v>
      </c>
      <c r="M39" s="88">
        <f t="shared" si="6"/>
        <v>960.2</v>
      </c>
      <c r="N39" s="88">
        <f t="shared" si="6"/>
        <v>996.8</v>
      </c>
      <c r="O39" s="88">
        <f t="shared" si="6"/>
        <v>988.2</v>
      </c>
      <c r="P39" s="88">
        <f t="shared" si="6"/>
        <v>806.4</v>
      </c>
      <c r="Q39" s="88">
        <f t="shared" si="6"/>
        <v>744.9</v>
      </c>
      <c r="R39" s="88">
        <f t="shared" si="6"/>
        <v>620</v>
      </c>
      <c r="S39" s="88">
        <f t="shared" si="6"/>
        <v>640</v>
      </c>
      <c r="T39" s="88">
        <f t="shared" si="6"/>
        <v>624</v>
      </c>
      <c r="U39" s="88">
        <f t="shared" si="6"/>
        <v>668</v>
      </c>
      <c r="V39" s="88">
        <f t="shared" si="6"/>
        <v>626</v>
      </c>
      <c r="W39" s="88">
        <f t="shared" si="6"/>
        <v>637</v>
      </c>
      <c r="X39" s="88">
        <f t="shared" si="6"/>
        <v>1065.2</v>
      </c>
      <c r="Y39" s="88">
        <f t="shared" si="6"/>
        <v>950.4</v>
      </c>
      <c r="Z39" s="89" t="str">
        <f t="shared" si="6"/>
        <v/>
      </c>
      <c r="AA39" s="90">
        <f t="shared" si="5"/>
        <v>25605.600000000006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976.7</v>
      </c>
      <c r="C44" s="99">
        <v>1037.2</v>
      </c>
      <c r="D44" s="99">
        <v>879.1</v>
      </c>
      <c r="E44" s="99">
        <v>729.2</v>
      </c>
      <c r="F44" s="99">
        <v>930.5</v>
      </c>
      <c r="G44" s="99">
        <v>722</v>
      </c>
      <c r="H44" s="99"/>
      <c r="I44" s="99"/>
      <c r="J44" s="99"/>
      <c r="K44" s="99"/>
      <c r="L44" s="99">
        <v>82.8</v>
      </c>
      <c r="M44" s="99">
        <v>411.2</v>
      </c>
      <c r="N44" s="99">
        <v>438.8</v>
      </c>
      <c r="O44" s="99">
        <v>437.2</v>
      </c>
      <c r="P44" s="99">
        <v>187.4</v>
      </c>
      <c r="Q44" s="99">
        <v>145.9</v>
      </c>
      <c r="R44" s="99"/>
      <c r="S44" s="99"/>
      <c r="T44" s="99"/>
      <c r="U44" s="99"/>
      <c r="V44" s="99"/>
      <c r="W44" s="99"/>
      <c r="X44" s="99">
        <v>451.2</v>
      </c>
      <c r="Y44" s="99">
        <v>372.4</v>
      </c>
      <c r="Z44" s="100"/>
      <c r="AA44" s="79">
        <f t="shared" si="7"/>
        <v>7801.5999999999985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976.7</v>
      </c>
      <c r="C48" s="88">
        <f t="shared" ref="C48:Z48" si="8">IF(LEN(C$2)&gt;0,SUM(C42:C47),"")</f>
        <v>1037.2</v>
      </c>
      <c r="D48" s="88">
        <f t="shared" si="8"/>
        <v>879.1</v>
      </c>
      <c r="E48" s="88">
        <f t="shared" si="8"/>
        <v>729.2</v>
      </c>
      <c r="F48" s="88">
        <f t="shared" si="8"/>
        <v>930.5</v>
      </c>
      <c r="G48" s="88">
        <f t="shared" si="8"/>
        <v>722</v>
      </c>
      <c r="H48" s="88">
        <f t="shared" si="8"/>
        <v>500</v>
      </c>
      <c r="I48" s="88">
        <f t="shared" si="8"/>
        <v>500</v>
      </c>
      <c r="J48" s="88">
        <f t="shared" si="8"/>
        <v>0</v>
      </c>
      <c r="K48" s="88">
        <f t="shared" si="8"/>
        <v>0</v>
      </c>
      <c r="L48" s="88">
        <f t="shared" si="8"/>
        <v>82.8</v>
      </c>
      <c r="M48" s="88">
        <f t="shared" si="8"/>
        <v>411.2</v>
      </c>
      <c r="N48" s="88">
        <f t="shared" si="8"/>
        <v>438.8</v>
      </c>
      <c r="O48" s="88">
        <f t="shared" si="8"/>
        <v>437.2</v>
      </c>
      <c r="P48" s="88">
        <f t="shared" si="8"/>
        <v>187.4</v>
      </c>
      <c r="Q48" s="88">
        <f t="shared" si="8"/>
        <v>145.9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451.2</v>
      </c>
      <c r="Y48" s="88">
        <f t="shared" si="8"/>
        <v>372.4</v>
      </c>
      <c r="Z48" s="89" t="str">
        <f t="shared" si="8"/>
        <v/>
      </c>
      <c r="AA48" s="90">
        <f t="shared" si="7"/>
        <v>8801.5999999999985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5784.6240000000007</v>
      </c>
      <c r="C51" s="88">
        <f t="shared" si="10"/>
        <v>5535.8230000000003</v>
      </c>
      <c r="D51" s="88">
        <f t="shared" si="10"/>
        <v>5371.3760000000002</v>
      </c>
      <c r="E51" s="88">
        <f t="shared" si="10"/>
        <v>5292.4529999999995</v>
      </c>
      <c r="F51" s="88">
        <f t="shared" si="10"/>
        <v>5521.7790000000005</v>
      </c>
      <c r="G51" s="88">
        <f t="shared" si="10"/>
        <v>5661.5879999999997</v>
      </c>
      <c r="H51" s="88">
        <f t="shared" si="10"/>
        <v>6833.6949999999997</v>
      </c>
      <c r="I51" s="88">
        <f t="shared" si="10"/>
        <v>7766.0239999999994</v>
      </c>
      <c r="J51" s="88">
        <f t="shared" si="10"/>
        <v>7914.2440000000006</v>
      </c>
      <c r="K51" s="88">
        <f t="shared" si="10"/>
        <v>8227.2759999999998</v>
      </c>
      <c r="L51" s="88">
        <f t="shared" si="10"/>
        <v>8140.5550000000003</v>
      </c>
      <c r="M51" s="88">
        <f t="shared" si="10"/>
        <v>8117.7569999999996</v>
      </c>
      <c r="N51" s="88">
        <f t="shared" si="10"/>
        <v>7963.8020000000006</v>
      </c>
      <c r="O51" s="88">
        <f t="shared" si="10"/>
        <v>7659.2979999999998</v>
      </c>
      <c r="P51" s="88">
        <f t="shared" si="10"/>
        <v>7645.2469999999994</v>
      </c>
      <c r="Q51" s="88">
        <f t="shared" si="10"/>
        <v>7997.652</v>
      </c>
      <c r="R51" s="88">
        <f t="shared" si="10"/>
        <v>8469.2860000000001</v>
      </c>
      <c r="S51" s="88">
        <f t="shared" si="10"/>
        <v>8824.7620000000006</v>
      </c>
      <c r="T51" s="88">
        <f t="shared" si="10"/>
        <v>8878.2160000000003</v>
      </c>
      <c r="U51" s="88">
        <f t="shared" si="10"/>
        <v>8798.5709999999999</v>
      </c>
      <c r="V51" s="88">
        <f t="shared" si="10"/>
        <v>8294.2790000000005</v>
      </c>
      <c r="W51" s="88">
        <f t="shared" si="10"/>
        <v>7464.7380000000003</v>
      </c>
      <c r="X51" s="88">
        <f t="shared" si="10"/>
        <v>6929.4039999999995</v>
      </c>
      <c r="Y51" s="88">
        <f t="shared" si="10"/>
        <v>6407.66</v>
      </c>
      <c r="Z51" s="89" t="str">
        <f t="shared" si="10"/>
        <v/>
      </c>
      <c r="AA51" s="104">
        <f>SUM(B51:Z51)</f>
        <v>175500.10900000003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5784.5759999999973</v>
      </c>
      <c r="C4" s="18">
        <v>5535.8620000000019</v>
      </c>
      <c r="D4" s="18">
        <v>5371.3600000000015</v>
      </c>
      <c r="E4" s="18">
        <v>5292.4200000000019</v>
      </c>
      <c r="F4" s="18">
        <v>5521.8280000000004</v>
      </c>
      <c r="G4" s="18">
        <v>5661.6569999999992</v>
      </c>
      <c r="H4" s="18">
        <v>6833.6970000000019</v>
      </c>
      <c r="I4" s="18">
        <v>7766.0229999999992</v>
      </c>
      <c r="J4" s="18">
        <v>7914.202000000002</v>
      </c>
      <c r="K4" s="18">
        <v>8227.3109999999997</v>
      </c>
      <c r="L4" s="18">
        <v>8140.5950000000021</v>
      </c>
      <c r="M4" s="18">
        <v>8117.7330000000011</v>
      </c>
      <c r="N4" s="18">
        <v>7963.8040000000019</v>
      </c>
      <c r="O4" s="18">
        <v>7659.2830000000013</v>
      </c>
      <c r="P4" s="18">
        <v>7645.2039999999997</v>
      </c>
      <c r="Q4" s="18">
        <v>7997.655999999999</v>
      </c>
      <c r="R4" s="18">
        <v>8469.2540000000008</v>
      </c>
      <c r="S4" s="18">
        <v>8824.7960000000003</v>
      </c>
      <c r="T4" s="18">
        <v>8878.2610000000004</v>
      </c>
      <c r="U4" s="18">
        <v>8798.594000000001</v>
      </c>
      <c r="V4" s="18">
        <v>8294.3080000000027</v>
      </c>
      <c r="W4" s="18">
        <v>7464.6949999999988</v>
      </c>
      <c r="X4" s="18">
        <v>6929.4259999999967</v>
      </c>
      <c r="Y4" s="18">
        <v>6407.6910000000016</v>
      </c>
      <c r="Z4" s="19"/>
      <c r="AA4" s="20">
        <f>SUM(B4:Z4)</f>
        <v>175500.23600000003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70.489999999999995</v>
      </c>
      <c r="C7" s="28">
        <v>66.78</v>
      </c>
      <c r="D7" s="28">
        <v>64.569999999999993</v>
      </c>
      <c r="E7" s="28">
        <v>62.04</v>
      </c>
      <c r="F7" s="28">
        <v>62.72</v>
      </c>
      <c r="G7" s="28">
        <v>84.9</v>
      </c>
      <c r="H7" s="28">
        <v>122</v>
      </c>
      <c r="I7" s="28">
        <v>114.09</v>
      </c>
      <c r="J7" s="28">
        <v>122</v>
      </c>
      <c r="K7" s="28">
        <v>104.93</v>
      </c>
      <c r="L7" s="28">
        <v>99.86</v>
      </c>
      <c r="M7" s="28">
        <v>90.27</v>
      </c>
      <c r="N7" s="28">
        <v>88.91</v>
      </c>
      <c r="O7" s="28">
        <v>90.78</v>
      </c>
      <c r="P7" s="28">
        <v>99.7</v>
      </c>
      <c r="Q7" s="28">
        <v>98.07</v>
      </c>
      <c r="R7" s="28">
        <v>105.26</v>
      </c>
      <c r="S7" s="28">
        <v>113.95</v>
      </c>
      <c r="T7" s="28">
        <v>114.62</v>
      </c>
      <c r="U7" s="28">
        <v>113.79</v>
      </c>
      <c r="V7" s="28">
        <v>103.7</v>
      </c>
      <c r="W7" s="28">
        <v>93.92</v>
      </c>
      <c r="X7" s="28">
        <v>91.42</v>
      </c>
      <c r="Y7" s="28">
        <v>87.74</v>
      </c>
      <c r="Z7" s="29"/>
      <c r="AA7" s="30">
        <f>IF(SUM(B7:Z7)&lt;&gt;0,AVERAGEIF(B7:Z7,"&lt;&gt;"""),"")</f>
        <v>94.437916666666652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931.41999999999985</v>
      </c>
      <c r="C19" s="72">
        <v>921.6149999999999</v>
      </c>
      <c r="D19" s="72">
        <v>902.10900000000004</v>
      </c>
      <c r="E19" s="72">
        <v>896.55199999999991</v>
      </c>
      <c r="F19" s="72">
        <v>895.81500000000005</v>
      </c>
      <c r="G19" s="72">
        <v>897.18799999999987</v>
      </c>
      <c r="H19" s="72">
        <v>834.98199999999986</v>
      </c>
      <c r="I19" s="72">
        <v>782.23599999999999</v>
      </c>
      <c r="J19" s="72">
        <v>805.87</v>
      </c>
      <c r="K19" s="72">
        <v>791.73899999999992</v>
      </c>
      <c r="L19" s="72">
        <v>807.649</v>
      </c>
      <c r="M19" s="72">
        <v>809.92499999999995</v>
      </c>
      <c r="N19" s="72">
        <v>760.471</v>
      </c>
      <c r="O19" s="72">
        <v>757.33899999999994</v>
      </c>
      <c r="P19" s="72">
        <v>748.63599999999997</v>
      </c>
      <c r="Q19" s="72">
        <v>755.66899999999998</v>
      </c>
      <c r="R19" s="72">
        <v>757.52499999999998</v>
      </c>
      <c r="S19" s="72">
        <v>745.37699999999995</v>
      </c>
      <c r="T19" s="72">
        <v>736.66800000000001</v>
      </c>
      <c r="U19" s="72">
        <v>731.28</v>
      </c>
      <c r="V19" s="72">
        <v>737.18299999999999</v>
      </c>
      <c r="W19" s="72">
        <v>735.47</v>
      </c>
      <c r="X19" s="72">
        <v>903.24300000000005</v>
      </c>
      <c r="Y19" s="72">
        <v>879.06399999999996</v>
      </c>
      <c r="Z19" s="73"/>
      <c r="AA19" s="74">
        <f t="shared" ref="AA19:AA24" si="2">SUM(B19:Z19)</f>
        <v>19525.024999999998</v>
      </c>
    </row>
    <row r="20" spans="1:27" ht="24.95" customHeight="1" x14ac:dyDescent="0.2">
      <c r="A20" s="75" t="s">
        <v>15</v>
      </c>
      <c r="B20" s="76">
        <v>888.57600000000002</v>
      </c>
      <c r="C20" s="77">
        <v>896.1629999999999</v>
      </c>
      <c r="D20" s="77">
        <v>903.13499999999988</v>
      </c>
      <c r="E20" s="77">
        <v>912.55200000000013</v>
      </c>
      <c r="F20" s="77">
        <v>975.74300000000005</v>
      </c>
      <c r="G20" s="77">
        <v>1181.0210000000002</v>
      </c>
      <c r="H20" s="77">
        <v>1411.5769999999998</v>
      </c>
      <c r="I20" s="77">
        <v>1600.471</v>
      </c>
      <c r="J20" s="77">
        <v>1679.6030000000001</v>
      </c>
      <c r="K20" s="77">
        <v>1658.5820000000001</v>
      </c>
      <c r="L20" s="77">
        <v>1668.4139999999998</v>
      </c>
      <c r="M20" s="77">
        <v>1635.6579999999999</v>
      </c>
      <c r="N20" s="77">
        <v>1624.9259999999997</v>
      </c>
      <c r="O20" s="77">
        <v>1608.3420000000001</v>
      </c>
      <c r="P20" s="77">
        <v>1598.0149999999999</v>
      </c>
      <c r="Q20" s="77">
        <v>1556.7879999999998</v>
      </c>
      <c r="R20" s="77">
        <v>1559.7150000000001</v>
      </c>
      <c r="S20" s="77">
        <v>1574.9489999999996</v>
      </c>
      <c r="T20" s="77">
        <v>1532.4369999999999</v>
      </c>
      <c r="U20" s="77">
        <v>1465.6610000000001</v>
      </c>
      <c r="V20" s="77">
        <v>1336.7469999999998</v>
      </c>
      <c r="W20" s="77">
        <v>1167.307</v>
      </c>
      <c r="X20" s="77">
        <v>1129.1589999999999</v>
      </c>
      <c r="Y20" s="77">
        <v>1107.6969999999999</v>
      </c>
      <c r="Z20" s="78"/>
      <c r="AA20" s="79">
        <f t="shared" si="2"/>
        <v>32673.238000000001</v>
      </c>
    </row>
    <row r="21" spans="1:27" ht="24.95" customHeight="1" x14ac:dyDescent="0.2">
      <c r="A21" s="75" t="s">
        <v>16</v>
      </c>
      <c r="B21" s="80">
        <v>2942.0800000000004</v>
      </c>
      <c r="C21" s="81">
        <v>2854.5839999999998</v>
      </c>
      <c r="D21" s="81">
        <v>2739.616</v>
      </c>
      <c r="E21" s="81">
        <v>2657.8159999999998</v>
      </c>
      <c r="F21" s="81">
        <v>2771.77</v>
      </c>
      <c r="G21" s="81">
        <v>3192.8479999999995</v>
      </c>
      <c r="H21" s="81">
        <v>3722.538</v>
      </c>
      <c r="I21" s="81">
        <v>4134.116</v>
      </c>
      <c r="J21" s="81">
        <v>4479.3290000000006</v>
      </c>
      <c r="K21" s="81">
        <v>4571.29</v>
      </c>
      <c r="L21" s="81">
        <v>4550.0320000000002</v>
      </c>
      <c r="M21" s="81">
        <v>4485.1500000000005</v>
      </c>
      <c r="N21" s="81">
        <v>4410.0390000000007</v>
      </c>
      <c r="O21" s="81">
        <v>4333.1020000000008</v>
      </c>
      <c r="P21" s="81">
        <v>4421.5530000000008</v>
      </c>
      <c r="Q21" s="81">
        <v>4449.6990000000005</v>
      </c>
      <c r="R21" s="81">
        <v>4592.3139999999994</v>
      </c>
      <c r="S21" s="81">
        <v>4951.4699999999993</v>
      </c>
      <c r="T21" s="81">
        <v>5048.1559999999999</v>
      </c>
      <c r="U21" s="81">
        <v>4999.7530000000006</v>
      </c>
      <c r="V21" s="81">
        <v>4659.7780000000002</v>
      </c>
      <c r="W21" s="81">
        <v>4215.0179999999982</v>
      </c>
      <c r="X21" s="81">
        <v>3750.5239999999994</v>
      </c>
      <c r="Y21" s="81">
        <v>3311.93</v>
      </c>
      <c r="Z21" s="78"/>
      <c r="AA21" s="79">
        <f t="shared" si="2"/>
        <v>96244.50499999999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69.5</v>
      </c>
      <c r="C23" s="77">
        <v>65.5</v>
      </c>
      <c r="D23" s="77">
        <v>64.5</v>
      </c>
      <c r="E23" s="77">
        <v>65.5</v>
      </c>
      <c r="F23" s="77">
        <v>67.5</v>
      </c>
      <c r="G23" s="77">
        <v>76.5</v>
      </c>
      <c r="H23" s="77">
        <v>102</v>
      </c>
      <c r="I23" s="77">
        <v>112.5</v>
      </c>
      <c r="J23" s="77">
        <v>112</v>
      </c>
      <c r="K23" s="77">
        <v>100.5</v>
      </c>
      <c r="L23" s="77">
        <v>93.5</v>
      </c>
      <c r="M23" s="77">
        <v>96</v>
      </c>
      <c r="N23" s="77">
        <v>100.5</v>
      </c>
      <c r="O23" s="77">
        <v>99.5</v>
      </c>
      <c r="P23" s="77">
        <v>107</v>
      </c>
      <c r="Q23" s="77">
        <v>116.5</v>
      </c>
      <c r="R23" s="77">
        <v>128</v>
      </c>
      <c r="S23" s="77">
        <v>125</v>
      </c>
      <c r="T23" s="77">
        <v>114.5</v>
      </c>
      <c r="U23" s="77">
        <v>110</v>
      </c>
      <c r="V23" s="77">
        <v>103.5</v>
      </c>
      <c r="W23" s="77">
        <v>90</v>
      </c>
      <c r="X23" s="77">
        <v>79.5</v>
      </c>
      <c r="Y23" s="77">
        <v>77</v>
      </c>
      <c r="Z23" s="77"/>
      <c r="AA23" s="79">
        <f t="shared" si="2"/>
        <v>2276.5</v>
      </c>
    </row>
    <row r="24" spans="1:27" ht="24.95" customHeight="1" x14ac:dyDescent="0.2">
      <c r="A24" s="85" t="s">
        <v>19</v>
      </c>
      <c r="B24" s="77">
        <v>250.00000000000003</v>
      </c>
      <c r="C24" s="77">
        <v>238</v>
      </c>
      <c r="D24" s="77">
        <v>232</v>
      </c>
      <c r="E24" s="77">
        <v>230.00000000000003</v>
      </c>
      <c r="F24" s="77">
        <v>235.00000000000003</v>
      </c>
      <c r="G24" s="77">
        <v>262</v>
      </c>
      <c r="H24" s="77">
        <v>316</v>
      </c>
      <c r="I24" s="77">
        <v>356</v>
      </c>
      <c r="J24" s="77">
        <v>383</v>
      </c>
      <c r="K24" s="77">
        <v>393</v>
      </c>
      <c r="L24" s="77">
        <v>397.00000000000006</v>
      </c>
      <c r="M24" s="77">
        <v>404.99999999999994</v>
      </c>
      <c r="N24" s="77">
        <v>409</v>
      </c>
      <c r="O24" s="77">
        <v>398.99999999999994</v>
      </c>
      <c r="P24" s="77">
        <v>398</v>
      </c>
      <c r="Q24" s="77">
        <v>408.00000000000006</v>
      </c>
      <c r="R24" s="77">
        <v>435</v>
      </c>
      <c r="S24" s="77">
        <v>457.00000000000006</v>
      </c>
      <c r="T24" s="77">
        <v>460.00000000000006</v>
      </c>
      <c r="U24" s="77">
        <v>443</v>
      </c>
      <c r="V24" s="77">
        <v>409.99999999999994</v>
      </c>
      <c r="W24" s="77">
        <v>367.00000000000006</v>
      </c>
      <c r="X24" s="77">
        <v>324</v>
      </c>
      <c r="Y24" s="77">
        <v>288</v>
      </c>
      <c r="Z24" s="77"/>
      <c r="AA24" s="79">
        <f t="shared" si="2"/>
        <v>8495</v>
      </c>
    </row>
    <row r="25" spans="1:27" ht="30" customHeight="1" thickBot="1" x14ac:dyDescent="0.25">
      <c r="A25" s="86" t="s">
        <v>20</v>
      </c>
      <c r="B25" s="87">
        <f t="shared" ref="B25:AA25" si="3">SUM(B19:B24)</f>
        <v>5081.576</v>
      </c>
      <c r="C25" s="88">
        <f t="shared" si="3"/>
        <v>4975.8619999999992</v>
      </c>
      <c r="D25" s="88">
        <f t="shared" si="3"/>
        <v>4841.3599999999997</v>
      </c>
      <c r="E25" s="88">
        <f t="shared" si="3"/>
        <v>4762.42</v>
      </c>
      <c r="F25" s="88">
        <f t="shared" si="3"/>
        <v>4945.8279999999995</v>
      </c>
      <c r="G25" s="88">
        <f t="shared" si="3"/>
        <v>5609.5569999999989</v>
      </c>
      <c r="H25" s="88">
        <f t="shared" si="3"/>
        <v>6387.0969999999998</v>
      </c>
      <c r="I25" s="88">
        <f t="shared" si="3"/>
        <v>6985.3230000000003</v>
      </c>
      <c r="J25" s="88">
        <f t="shared" si="3"/>
        <v>7459.8020000000006</v>
      </c>
      <c r="K25" s="88">
        <f t="shared" si="3"/>
        <v>7515.1109999999999</v>
      </c>
      <c r="L25" s="88">
        <f t="shared" si="3"/>
        <v>7516.5949999999993</v>
      </c>
      <c r="M25" s="88">
        <f t="shared" si="3"/>
        <v>7431.7330000000002</v>
      </c>
      <c r="N25" s="88">
        <f t="shared" si="3"/>
        <v>7304.9360000000006</v>
      </c>
      <c r="O25" s="88">
        <f t="shared" si="3"/>
        <v>7197.2830000000013</v>
      </c>
      <c r="P25" s="88">
        <f t="shared" si="3"/>
        <v>7273.2040000000006</v>
      </c>
      <c r="Q25" s="88">
        <f t="shared" si="3"/>
        <v>7286.6560000000009</v>
      </c>
      <c r="R25" s="88">
        <f t="shared" si="3"/>
        <v>7472.5540000000001</v>
      </c>
      <c r="S25" s="88">
        <f t="shared" si="3"/>
        <v>7853.7959999999985</v>
      </c>
      <c r="T25" s="88">
        <f t="shared" si="3"/>
        <v>7891.7610000000004</v>
      </c>
      <c r="U25" s="88">
        <f t="shared" si="3"/>
        <v>7749.6940000000004</v>
      </c>
      <c r="V25" s="88">
        <f t="shared" si="3"/>
        <v>7247.2080000000005</v>
      </c>
      <c r="W25" s="88">
        <f t="shared" si="3"/>
        <v>6574.7949999999983</v>
      </c>
      <c r="X25" s="88">
        <f t="shared" si="3"/>
        <v>6186.4259999999995</v>
      </c>
      <c r="Y25" s="88">
        <f t="shared" si="3"/>
        <v>5663.6909999999998</v>
      </c>
      <c r="Z25" s="89">
        <f t="shared" si="3"/>
        <v>0</v>
      </c>
      <c r="AA25" s="90">
        <f t="shared" si="3"/>
        <v>159214.26799999998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526.5</v>
      </c>
      <c r="C28" s="72">
        <v>510.5</v>
      </c>
      <c r="D28" s="72">
        <v>503.5</v>
      </c>
      <c r="E28" s="72">
        <v>502.5</v>
      </c>
      <c r="F28" s="72">
        <v>505.5</v>
      </c>
      <c r="G28" s="72">
        <v>541.5</v>
      </c>
      <c r="H28" s="72">
        <v>595</v>
      </c>
      <c r="I28" s="72">
        <v>645.5</v>
      </c>
      <c r="J28" s="72">
        <v>672</v>
      </c>
      <c r="K28" s="72">
        <v>670.5</v>
      </c>
      <c r="L28" s="72">
        <v>667.5</v>
      </c>
      <c r="M28" s="72">
        <v>678</v>
      </c>
      <c r="N28" s="72">
        <v>686.5</v>
      </c>
      <c r="O28" s="72">
        <v>675.5</v>
      </c>
      <c r="P28" s="72">
        <v>682</v>
      </c>
      <c r="Q28" s="72">
        <v>701.5</v>
      </c>
      <c r="R28" s="72">
        <v>740</v>
      </c>
      <c r="S28" s="72">
        <v>759</v>
      </c>
      <c r="T28" s="72">
        <v>751.5</v>
      </c>
      <c r="U28" s="72">
        <v>730</v>
      </c>
      <c r="V28" s="72">
        <v>690.5</v>
      </c>
      <c r="W28" s="72">
        <v>634</v>
      </c>
      <c r="X28" s="72">
        <v>580.5</v>
      </c>
      <c r="Y28" s="72">
        <v>542</v>
      </c>
      <c r="Z28" s="73"/>
      <c r="AA28" s="74">
        <f>SUM(B28:Z28)</f>
        <v>15191.5</v>
      </c>
    </row>
    <row r="29" spans="1:27" ht="24.95" customHeight="1" x14ac:dyDescent="0.2">
      <c r="A29" s="75" t="s">
        <v>23</v>
      </c>
      <c r="B29" s="76">
        <v>4758.076</v>
      </c>
      <c r="C29" s="77">
        <v>4525.3620000000001</v>
      </c>
      <c r="D29" s="77">
        <v>4367.8599999999997</v>
      </c>
      <c r="E29" s="77">
        <v>4289.92</v>
      </c>
      <c r="F29" s="77">
        <v>4516.3280000000004</v>
      </c>
      <c r="G29" s="77">
        <v>5107.0569999999998</v>
      </c>
      <c r="H29" s="77">
        <v>5858.0969999999998</v>
      </c>
      <c r="I29" s="77">
        <v>6354.8230000000003</v>
      </c>
      <c r="J29" s="77">
        <v>6852.8019999999997</v>
      </c>
      <c r="K29" s="77">
        <v>6937.6109999999999</v>
      </c>
      <c r="L29" s="77">
        <v>6973.0950000000003</v>
      </c>
      <c r="M29" s="77">
        <v>6939.7330000000002</v>
      </c>
      <c r="N29" s="77">
        <v>6777.3040000000001</v>
      </c>
      <c r="O29" s="77">
        <v>6648.7830000000004</v>
      </c>
      <c r="P29" s="77">
        <v>6666.2039999999997</v>
      </c>
      <c r="Q29" s="77">
        <v>6796.1559999999999</v>
      </c>
      <c r="R29" s="77">
        <v>6906.5540000000001</v>
      </c>
      <c r="S29" s="77">
        <v>7302.7960000000003</v>
      </c>
      <c r="T29" s="77">
        <v>7268.2610000000004</v>
      </c>
      <c r="U29" s="77">
        <v>7181.6940000000004</v>
      </c>
      <c r="V29" s="77">
        <v>6761.7079999999996</v>
      </c>
      <c r="W29" s="77">
        <v>6120.7950000000001</v>
      </c>
      <c r="X29" s="77">
        <v>5848.9260000000004</v>
      </c>
      <c r="Y29" s="77">
        <v>5365.6909999999998</v>
      </c>
      <c r="Z29" s="78"/>
      <c r="AA29" s="79">
        <f>SUM(B29:Z29)</f>
        <v>147125.636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5284.576</v>
      </c>
      <c r="C31" s="62">
        <f t="shared" si="4"/>
        <v>5035.8620000000001</v>
      </c>
      <c r="D31" s="62">
        <f t="shared" si="4"/>
        <v>4871.3599999999997</v>
      </c>
      <c r="E31" s="62">
        <f t="shared" si="4"/>
        <v>4792.42</v>
      </c>
      <c r="F31" s="62">
        <f t="shared" si="4"/>
        <v>5021.8280000000004</v>
      </c>
      <c r="G31" s="62">
        <f t="shared" si="4"/>
        <v>5648.5569999999998</v>
      </c>
      <c r="H31" s="62">
        <f t="shared" si="4"/>
        <v>6453.0969999999998</v>
      </c>
      <c r="I31" s="62">
        <f t="shared" si="4"/>
        <v>7000.3230000000003</v>
      </c>
      <c r="J31" s="62">
        <f t="shared" si="4"/>
        <v>7524.8019999999997</v>
      </c>
      <c r="K31" s="62">
        <f t="shared" si="4"/>
        <v>7608.1109999999999</v>
      </c>
      <c r="L31" s="62">
        <f t="shared" si="4"/>
        <v>7640.5950000000003</v>
      </c>
      <c r="M31" s="62">
        <f t="shared" si="4"/>
        <v>7617.7330000000002</v>
      </c>
      <c r="N31" s="62">
        <f t="shared" si="4"/>
        <v>7463.8040000000001</v>
      </c>
      <c r="O31" s="62">
        <f t="shared" si="4"/>
        <v>7324.2830000000004</v>
      </c>
      <c r="P31" s="62">
        <f t="shared" si="4"/>
        <v>7348.2039999999997</v>
      </c>
      <c r="Q31" s="62">
        <f t="shared" si="4"/>
        <v>7497.6559999999999</v>
      </c>
      <c r="R31" s="62">
        <f t="shared" si="4"/>
        <v>7646.5540000000001</v>
      </c>
      <c r="S31" s="62">
        <f t="shared" si="4"/>
        <v>8061.7960000000003</v>
      </c>
      <c r="T31" s="62">
        <f t="shared" si="4"/>
        <v>8019.7610000000004</v>
      </c>
      <c r="U31" s="62">
        <f t="shared" si="4"/>
        <v>7911.6940000000004</v>
      </c>
      <c r="V31" s="62">
        <f t="shared" si="4"/>
        <v>7452.2079999999996</v>
      </c>
      <c r="W31" s="62">
        <f t="shared" si="4"/>
        <v>6754.7950000000001</v>
      </c>
      <c r="X31" s="62">
        <f t="shared" si="4"/>
        <v>6429.4260000000004</v>
      </c>
      <c r="Y31" s="62">
        <f t="shared" si="4"/>
        <v>5907.6909999999998</v>
      </c>
      <c r="Z31" s="63">
        <f t="shared" si="4"/>
        <v>0</v>
      </c>
      <c r="AA31" s="64">
        <f t="shared" si="4"/>
        <v>162317.136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127</v>
      </c>
      <c r="C34" s="95">
        <v>45</v>
      </c>
      <c r="D34" s="95">
        <v>30</v>
      </c>
      <c r="E34" s="95">
        <v>30</v>
      </c>
      <c r="F34" s="95">
        <v>51</v>
      </c>
      <c r="G34" s="95">
        <v>26</v>
      </c>
      <c r="H34" s="95"/>
      <c r="I34" s="95">
        <v>15</v>
      </c>
      <c r="J34" s="95">
        <v>30</v>
      </c>
      <c r="K34" s="95">
        <v>84</v>
      </c>
      <c r="L34" s="95">
        <v>104</v>
      </c>
      <c r="M34" s="95">
        <v>116</v>
      </c>
      <c r="N34" s="95">
        <v>94</v>
      </c>
      <c r="O34" s="95">
        <v>67</v>
      </c>
      <c r="P34" s="95">
        <v>55</v>
      </c>
      <c r="Q34" s="95">
        <v>76</v>
      </c>
      <c r="R34" s="95">
        <v>103</v>
      </c>
      <c r="S34" s="95">
        <v>163</v>
      </c>
      <c r="T34" s="95">
        <v>108</v>
      </c>
      <c r="U34" s="95">
        <v>120</v>
      </c>
      <c r="V34" s="95">
        <v>120</v>
      </c>
      <c r="W34" s="95">
        <v>120</v>
      </c>
      <c r="X34" s="95">
        <v>162</v>
      </c>
      <c r="Y34" s="95">
        <v>159</v>
      </c>
      <c r="Z34" s="96"/>
      <c r="AA34" s="74">
        <f t="shared" ref="AA34:AA39" si="5">SUM(B34:Z34)</f>
        <v>2005</v>
      </c>
    </row>
    <row r="35" spans="1:27" ht="24.95" customHeight="1" x14ac:dyDescent="0.2">
      <c r="A35" s="97" t="s">
        <v>41</v>
      </c>
      <c r="B35" s="98">
        <v>76</v>
      </c>
      <c r="C35" s="99">
        <v>15</v>
      </c>
      <c r="D35" s="99"/>
      <c r="E35" s="99"/>
      <c r="F35" s="99">
        <v>25</v>
      </c>
      <c r="G35" s="99">
        <v>13</v>
      </c>
      <c r="H35" s="99">
        <v>66</v>
      </c>
      <c r="I35" s="99"/>
      <c r="J35" s="99">
        <v>35</v>
      </c>
      <c r="K35" s="99">
        <v>9</v>
      </c>
      <c r="L35" s="99">
        <v>20</v>
      </c>
      <c r="M35" s="99">
        <v>70</v>
      </c>
      <c r="N35" s="99">
        <v>64.867999999999995</v>
      </c>
      <c r="O35" s="99">
        <v>60</v>
      </c>
      <c r="P35" s="99">
        <v>20</v>
      </c>
      <c r="Q35" s="99">
        <v>135</v>
      </c>
      <c r="R35" s="99">
        <v>71</v>
      </c>
      <c r="S35" s="99">
        <v>45</v>
      </c>
      <c r="T35" s="99">
        <v>20</v>
      </c>
      <c r="U35" s="99">
        <v>42</v>
      </c>
      <c r="V35" s="99">
        <v>85</v>
      </c>
      <c r="W35" s="99">
        <v>60</v>
      </c>
      <c r="X35" s="99">
        <v>81</v>
      </c>
      <c r="Y35" s="99">
        <v>85</v>
      </c>
      <c r="Z35" s="100"/>
      <c r="AA35" s="79">
        <f t="shared" si="5"/>
        <v>1097.8679999999999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380.6</v>
      </c>
      <c r="I36" s="99">
        <v>765.7</v>
      </c>
      <c r="J36" s="99">
        <v>355.7</v>
      </c>
      <c r="K36" s="99">
        <v>119.2</v>
      </c>
      <c r="L36" s="99"/>
      <c r="M36" s="99"/>
      <c r="N36" s="99"/>
      <c r="O36" s="99"/>
      <c r="P36" s="99"/>
      <c r="Q36" s="99"/>
      <c r="R36" s="99">
        <v>322.7</v>
      </c>
      <c r="S36" s="99">
        <v>263</v>
      </c>
      <c r="T36" s="99">
        <v>358.5</v>
      </c>
      <c r="U36" s="99">
        <v>386.9</v>
      </c>
      <c r="V36" s="99">
        <v>342.1</v>
      </c>
      <c r="W36" s="99">
        <v>209.9</v>
      </c>
      <c r="X36" s="99"/>
      <c r="Y36" s="99"/>
      <c r="Z36" s="100"/>
      <c r="AA36" s="79">
        <f t="shared" si="5"/>
        <v>3504.3000000000006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13.1</v>
      </c>
      <c r="H38" s="99"/>
      <c r="I38" s="99"/>
      <c r="J38" s="99">
        <v>33.700000000000003</v>
      </c>
      <c r="K38" s="99">
        <v>500</v>
      </c>
      <c r="L38" s="99">
        <v>500</v>
      </c>
      <c r="M38" s="99">
        <v>500</v>
      </c>
      <c r="N38" s="99">
        <v>500</v>
      </c>
      <c r="O38" s="99">
        <v>335</v>
      </c>
      <c r="P38" s="99">
        <v>297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9678.7999999999993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703</v>
      </c>
      <c r="C39" s="88">
        <f t="shared" si="6"/>
        <v>560</v>
      </c>
      <c r="D39" s="88">
        <f t="shared" si="6"/>
        <v>530</v>
      </c>
      <c r="E39" s="88">
        <f t="shared" si="6"/>
        <v>530</v>
      </c>
      <c r="F39" s="88">
        <f t="shared" si="6"/>
        <v>576</v>
      </c>
      <c r="G39" s="88">
        <f t="shared" si="6"/>
        <v>52.1</v>
      </c>
      <c r="H39" s="88">
        <f t="shared" si="6"/>
        <v>446.6</v>
      </c>
      <c r="I39" s="88">
        <f t="shared" si="6"/>
        <v>780.7</v>
      </c>
      <c r="J39" s="88">
        <f t="shared" si="6"/>
        <v>454.4</v>
      </c>
      <c r="K39" s="88">
        <f t="shared" si="6"/>
        <v>712.2</v>
      </c>
      <c r="L39" s="88">
        <f t="shared" si="6"/>
        <v>624</v>
      </c>
      <c r="M39" s="88">
        <f t="shared" si="6"/>
        <v>686</v>
      </c>
      <c r="N39" s="88">
        <f t="shared" si="6"/>
        <v>658.86799999999994</v>
      </c>
      <c r="O39" s="88">
        <f t="shared" si="6"/>
        <v>462</v>
      </c>
      <c r="P39" s="88">
        <f t="shared" si="6"/>
        <v>372</v>
      </c>
      <c r="Q39" s="88">
        <f t="shared" si="6"/>
        <v>711</v>
      </c>
      <c r="R39" s="88">
        <f t="shared" si="6"/>
        <v>996.7</v>
      </c>
      <c r="S39" s="88">
        <f t="shared" si="6"/>
        <v>971</v>
      </c>
      <c r="T39" s="88">
        <f t="shared" si="6"/>
        <v>986.5</v>
      </c>
      <c r="U39" s="88">
        <f t="shared" si="6"/>
        <v>1048.9000000000001</v>
      </c>
      <c r="V39" s="88">
        <f t="shared" si="6"/>
        <v>1047.0999999999999</v>
      </c>
      <c r="W39" s="88">
        <f t="shared" si="6"/>
        <v>889.9</v>
      </c>
      <c r="X39" s="88">
        <f t="shared" si="6"/>
        <v>743</v>
      </c>
      <c r="Y39" s="88">
        <f t="shared" si="6"/>
        <v>744</v>
      </c>
      <c r="Z39" s="89">
        <f t="shared" si="6"/>
        <v>0</v>
      </c>
      <c r="AA39" s="90">
        <f t="shared" si="5"/>
        <v>16285.967999999999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380.6</v>
      </c>
      <c r="I44" s="99">
        <v>765.7</v>
      </c>
      <c r="J44" s="99">
        <v>355.7</v>
      </c>
      <c r="K44" s="99">
        <v>119.2</v>
      </c>
      <c r="L44" s="99"/>
      <c r="M44" s="99"/>
      <c r="N44" s="99"/>
      <c r="O44" s="99"/>
      <c r="P44" s="99"/>
      <c r="Q44" s="99"/>
      <c r="R44" s="99">
        <v>322.7</v>
      </c>
      <c r="S44" s="99">
        <v>263</v>
      </c>
      <c r="T44" s="99">
        <v>358.5</v>
      </c>
      <c r="U44" s="99">
        <v>386.9</v>
      </c>
      <c r="V44" s="99">
        <v>342.1</v>
      </c>
      <c r="W44" s="99">
        <v>209.9</v>
      </c>
      <c r="X44" s="99"/>
      <c r="Y44" s="99"/>
      <c r="Z44" s="100"/>
      <c r="AA44" s="79">
        <f t="shared" si="7"/>
        <v>3504.3000000000006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13.1</v>
      </c>
      <c r="H46" s="99"/>
      <c r="I46" s="99"/>
      <c r="J46" s="99">
        <v>33.700000000000003</v>
      </c>
      <c r="K46" s="99">
        <v>500</v>
      </c>
      <c r="L46" s="99">
        <v>500</v>
      </c>
      <c r="M46" s="99">
        <v>500</v>
      </c>
      <c r="N46" s="99">
        <v>500</v>
      </c>
      <c r="O46" s="99">
        <v>335</v>
      </c>
      <c r="P46" s="99">
        <v>297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9678.7999999999993</v>
      </c>
    </row>
    <row r="47" spans="1:27" ht="24.95" customHeight="1" x14ac:dyDescent="0.2">
      <c r="A47" s="85" t="s">
        <v>47</v>
      </c>
      <c r="B47" s="98">
        <v>103.5</v>
      </c>
      <c r="C47" s="99">
        <v>88.5</v>
      </c>
      <c r="D47" s="99">
        <v>81.5</v>
      </c>
      <c r="E47" s="99">
        <v>78.5</v>
      </c>
      <c r="F47" s="99">
        <v>79.5</v>
      </c>
      <c r="G47" s="99">
        <v>100.5</v>
      </c>
      <c r="H47" s="99">
        <v>141.5</v>
      </c>
      <c r="I47" s="99">
        <v>150</v>
      </c>
      <c r="J47" s="99">
        <v>150</v>
      </c>
      <c r="K47" s="99">
        <v>144.5</v>
      </c>
      <c r="L47" s="99">
        <v>136.5</v>
      </c>
      <c r="M47" s="99">
        <v>139.5</v>
      </c>
      <c r="N47" s="99">
        <v>150</v>
      </c>
      <c r="O47" s="99">
        <v>150</v>
      </c>
      <c r="P47" s="99">
        <v>133.5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144.5</v>
      </c>
      <c r="W47" s="99">
        <v>133</v>
      </c>
      <c r="X47" s="99">
        <v>89.5</v>
      </c>
      <c r="Y47" s="99">
        <v>52.5</v>
      </c>
      <c r="Z47" s="100"/>
      <c r="AA47" s="79">
        <f t="shared" si="7"/>
        <v>2997</v>
      </c>
    </row>
    <row r="48" spans="1:27" ht="30" customHeight="1" thickBot="1" x14ac:dyDescent="0.25">
      <c r="A48" s="86" t="s">
        <v>48</v>
      </c>
      <c r="B48" s="87">
        <f>SUM(B42:B47)</f>
        <v>603.5</v>
      </c>
      <c r="C48" s="88">
        <f t="shared" ref="C48:Z48" si="8">SUM(C42:C47)</f>
        <v>588.5</v>
      </c>
      <c r="D48" s="88">
        <f t="shared" si="8"/>
        <v>581.5</v>
      </c>
      <c r="E48" s="88">
        <f t="shared" si="8"/>
        <v>578.5</v>
      </c>
      <c r="F48" s="88">
        <f t="shared" si="8"/>
        <v>579.5</v>
      </c>
      <c r="G48" s="88">
        <f t="shared" si="8"/>
        <v>113.6</v>
      </c>
      <c r="H48" s="88">
        <f t="shared" si="8"/>
        <v>522.1</v>
      </c>
      <c r="I48" s="88">
        <f t="shared" si="8"/>
        <v>915.7</v>
      </c>
      <c r="J48" s="88">
        <f t="shared" si="8"/>
        <v>539.4</v>
      </c>
      <c r="K48" s="88">
        <f t="shared" si="8"/>
        <v>763.7</v>
      </c>
      <c r="L48" s="88">
        <f t="shared" si="8"/>
        <v>636.5</v>
      </c>
      <c r="M48" s="88">
        <f t="shared" si="8"/>
        <v>639.5</v>
      </c>
      <c r="N48" s="88">
        <f t="shared" si="8"/>
        <v>650</v>
      </c>
      <c r="O48" s="88">
        <f t="shared" si="8"/>
        <v>485</v>
      </c>
      <c r="P48" s="88">
        <f t="shared" si="8"/>
        <v>430.5</v>
      </c>
      <c r="Q48" s="88">
        <f t="shared" si="8"/>
        <v>650</v>
      </c>
      <c r="R48" s="88">
        <f t="shared" si="8"/>
        <v>972.7</v>
      </c>
      <c r="S48" s="88">
        <f t="shared" si="8"/>
        <v>913</v>
      </c>
      <c r="T48" s="88">
        <f t="shared" si="8"/>
        <v>1008.5</v>
      </c>
      <c r="U48" s="88">
        <f t="shared" si="8"/>
        <v>1036.9000000000001</v>
      </c>
      <c r="V48" s="88">
        <f t="shared" si="8"/>
        <v>986.6</v>
      </c>
      <c r="W48" s="88">
        <f t="shared" si="8"/>
        <v>842.9</v>
      </c>
      <c r="X48" s="88">
        <f t="shared" si="8"/>
        <v>589.5</v>
      </c>
      <c r="Y48" s="88">
        <f t="shared" si="8"/>
        <v>552.5</v>
      </c>
      <c r="Z48" s="89">
        <f t="shared" si="8"/>
        <v>0</v>
      </c>
      <c r="AA48" s="90">
        <f t="shared" si="7"/>
        <v>16180.1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5784.576</v>
      </c>
      <c r="C51" s="88">
        <f t="shared" si="10"/>
        <v>5535.8619999999992</v>
      </c>
      <c r="D51" s="88">
        <f t="shared" si="10"/>
        <v>5371.36</v>
      </c>
      <c r="E51" s="88">
        <f t="shared" si="10"/>
        <v>5292.42</v>
      </c>
      <c r="F51" s="88">
        <f t="shared" si="10"/>
        <v>5521.8279999999995</v>
      </c>
      <c r="G51" s="88">
        <f t="shared" si="10"/>
        <v>5661.6569999999992</v>
      </c>
      <c r="H51" s="88">
        <f t="shared" si="10"/>
        <v>6833.6970000000001</v>
      </c>
      <c r="I51" s="88">
        <f t="shared" si="10"/>
        <v>7766.0230000000001</v>
      </c>
      <c r="J51" s="88">
        <f t="shared" si="10"/>
        <v>7914.2020000000002</v>
      </c>
      <c r="K51" s="88">
        <f t="shared" si="10"/>
        <v>8227.3109999999997</v>
      </c>
      <c r="L51" s="88">
        <f t="shared" si="10"/>
        <v>8140.5949999999993</v>
      </c>
      <c r="M51" s="88">
        <f t="shared" si="10"/>
        <v>8117.7330000000002</v>
      </c>
      <c r="N51" s="88">
        <f t="shared" si="10"/>
        <v>7963.8040000000001</v>
      </c>
      <c r="O51" s="88">
        <f t="shared" si="10"/>
        <v>7659.2830000000013</v>
      </c>
      <c r="P51" s="88">
        <f t="shared" si="10"/>
        <v>7645.2040000000006</v>
      </c>
      <c r="Q51" s="88">
        <f t="shared" si="10"/>
        <v>7997.6560000000009</v>
      </c>
      <c r="R51" s="88">
        <f t="shared" si="10"/>
        <v>8469.2540000000008</v>
      </c>
      <c r="S51" s="88">
        <f t="shared" si="10"/>
        <v>8824.7959999999985</v>
      </c>
      <c r="T51" s="88">
        <f t="shared" si="10"/>
        <v>8878.2610000000004</v>
      </c>
      <c r="U51" s="88">
        <f t="shared" si="10"/>
        <v>8798.594000000001</v>
      </c>
      <c r="V51" s="88">
        <f t="shared" si="10"/>
        <v>8294.3080000000009</v>
      </c>
      <c r="W51" s="88">
        <f t="shared" si="10"/>
        <v>7464.6949999999979</v>
      </c>
      <c r="X51" s="88">
        <f t="shared" si="10"/>
        <v>6929.4259999999995</v>
      </c>
      <c r="Y51" s="88">
        <f t="shared" si="10"/>
        <v>6407.6909999999998</v>
      </c>
      <c r="Z51" s="89">
        <f t="shared" si="10"/>
        <v>0</v>
      </c>
      <c r="AA51" s="104">
        <f>SUM(B51:Z51)</f>
        <v>175500.236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-476.70000000000005</v>
      </c>
      <c r="C4" s="18">
        <v>-537.20000000000005</v>
      </c>
      <c r="D4" s="18">
        <v>-379.1</v>
      </c>
      <c r="E4" s="18">
        <v>-229.20000000000005</v>
      </c>
      <c r="F4" s="18">
        <v>-430.5</v>
      </c>
      <c r="G4" s="18">
        <v>-708.9</v>
      </c>
      <c r="H4" s="18">
        <v>-119.39999999999998</v>
      </c>
      <c r="I4" s="18">
        <v>265.70000000000005</v>
      </c>
      <c r="J4" s="18">
        <v>389.4</v>
      </c>
      <c r="K4" s="18">
        <v>619.20000000000005</v>
      </c>
      <c r="L4" s="18">
        <v>417.2</v>
      </c>
      <c r="M4" s="18">
        <v>88.800000000000011</v>
      </c>
      <c r="N4" s="18">
        <v>61.199999999999989</v>
      </c>
      <c r="O4" s="18">
        <v>-102.19999999999999</v>
      </c>
      <c r="P4" s="18">
        <v>109.6</v>
      </c>
      <c r="Q4" s="18">
        <v>354.1</v>
      </c>
      <c r="R4" s="18">
        <v>822.7</v>
      </c>
      <c r="S4" s="18">
        <v>763</v>
      </c>
      <c r="T4" s="18">
        <v>858.5</v>
      </c>
      <c r="U4" s="18">
        <v>886.9</v>
      </c>
      <c r="V4" s="18">
        <v>842.1</v>
      </c>
      <c r="W4" s="18">
        <v>709.9</v>
      </c>
      <c r="X4" s="18">
        <v>48.800000000000011</v>
      </c>
      <c r="Y4" s="18">
        <v>127.60000000000002</v>
      </c>
      <c r="Z4" s="19"/>
      <c r="AA4" s="111">
        <f>SUM(B4:Z4)</f>
        <v>4381.5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70.489999999999995</v>
      </c>
      <c r="C7" s="117">
        <v>66.78</v>
      </c>
      <c r="D7" s="117">
        <v>64.569999999999993</v>
      </c>
      <c r="E7" s="117">
        <v>62.04</v>
      </c>
      <c r="F7" s="117">
        <v>62.72</v>
      </c>
      <c r="G7" s="117">
        <v>84.9</v>
      </c>
      <c r="H7" s="117">
        <v>122</v>
      </c>
      <c r="I7" s="117">
        <v>114.09</v>
      </c>
      <c r="J7" s="117">
        <v>122</v>
      </c>
      <c r="K7" s="117">
        <v>104.93</v>
      </c>
      <c r="L7" s="117">
        <v>99.86</v>
      </c>
      <c r="M7" s="117">
        <v>90.27</v>
      </c>
      <c r="N7" s="117">
        <v>88.91</v>
      </c>
      <c r="O7" s="117">
        <v>90.78</v>
      </c>
      <c r="P7" s="117">
        <v>99.7</v>
      </c>
      <c r="Q7" s="117">
        <v>98.07</v>
      </c>
      <c r="R7" s="117">
        <v>105.26</v>
      </c>
      <c r="S7" s="117">
        <v>113.95</v>
      </c>
      <c r="T7" s="117">
        <v>114.62</v>
      </c>
      <c r="U7" s="117">
        <v>113.79</v>
      </c>
      <c r="V7" s="117">
        <v>103.7</v>
      </c>
      <c r="W7" s="117">
        <v>93.92</v>
      </c>
      <c r="X7" s="117">
        <v>91.42</v>
      </c>
      <c r="Y7" s="117">
        <v>87.74</v>
      </c>
      <c r="Z7" s="118"/>
      <c r="AA7" s="119">
        <f>IF(SUM(B7:Z7)&lt;&gt;0,AVERAGEIF(B7:Z7,"&lt;&gt;"""),"")</f>
        <v>94.437916666666652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976.7</v>
      </c>
      <c r="C13" s="129">
        <v>1037.2</v>
      </c>
      <c r="D13" s="129">
        <v>879.1</v>
      </c>
      <c r="E13" s="129">
        <v>729.2</v>
      </c>
      <c r="F13" s="129">
        <v>930.5</v>
      </c>
      <c r="G13" s="129">
        <v>722</v>
      </c>
      <c r="H13" s="129"/>
      <c r="I13" s="129"/>
      <c r="J13" s="129"/>
      <c r="K13" s="129"/>
      <c r="L13" s="129">
        <v>82.8</v>
      </c>
      <c r="M13" s="129">
        <v>411.2</v>
      </c>
      <c r="N13" s="129">
        <v>438.8</v>
      </c>
      <c r="O13" s="129">
        <v>437.2</v>
      </c>
      <c r="P13" s="129">
        <v>187.4</v>
      </c>
      <c r="Q13" s="129">
        <v>145.9</v>
      </c>
      <c r="R13" s="129"/>
      <c r="S13" s="129"/>
      <c r="T13" s="129"/>
      <c r="U13" s="129"/>
      <c r="V13" s="129"/>
      <c r="W13" s="129"/>
      <c r="X13" s="129">
        <v>451.2</v>
      </c>
      <c r="Y13" s="130">
        <v>372.4</v>
      </c>
      <c r="Z13" s="131"/>
      <c r="AA13" s="132">
        <f t="shared" si="0"/>
        <v>7801.5999999999985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976.7</v>
      </c>
      <c r="C16" s="135">
        <f t="shared" si="1"/>
        <v>1037.2</v>
      </c>
      <c r="D16" s="135">
        <f t="shared" si="1"/>
        <v>879.1</v>
      </c>
      <c r="E16" s="135">
        <f t="shared" si="1"/>
        <v>729.2</v>
      </c>
      <c r="F16" s="135">
        <f t="shared" si="1"/>
        <v>930.5</v>
      </c>
      <c r="G16" s="135">
        <f t="shared" si="1"/>
        <v>722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82.8</v>
      </c>
      <c r="M16" s="135">
        <f t="shared" si="1"/>
        <v>411.2</v>
      </c>
      <c r="N16" s="135">
        <f t="shared" si="1"/>
        <v>438.8</v>
      </c>
      <c r="O16" s="135">
        <f t="shared" si="1"/>
        <v>437.2</v>
      </c>
      <c r="P16" s="135">
        <f t="shared" si="1"/>
        <v>187.4</v>
      </c>
      <c r="Q16" s="135">
        <f t="shared" si="1"/>
        <v>145.9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451.2</v>
      </c>
      <c r="Y16" s="135">
        <f t="shared" si="1"/>
        <v>372.4</v>
      </c>
      <c r="Z16" s="136" t="str">
        <f t="shared" si="1"/>
        <v/>
      </c>
      <c r="AA16" s="90">
        <f t="shared" si="0"/>
        <v>8801.5999999999985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380.6</v>
      </c>
      <c r="I21" s="129">
        <v>765.7</v>
      </c>
      <c r="J21" s="129">
        <v>355.7</v>
      </c>
      <c r="K21" s="129">
        <v>119.2</v>
      </c>
      <c r="L21" s="129"/>
      <c r="M21" s="129"/>
      <c r="N21" s="129"/>
      <c r="O21" s="129"/>
      <c r="P21" s="129"/>
      <c r="Q21" s="129"/>
      <c r="R21" s="129">
        <v>322.7</v>
      </c>
      <c r="S21" s="129">
        <v>263</v>
      </c>
      <c r="T21" s="129">
        <v>358.5</v>
      </c>
      <c r="U21" s="129">
        <v>386.9</v>
      </c>
      <c r="V21" s="129">
        <v>342.1</v>
      </c>
      <c r="W21" s="129">
        <v>209.9</v>
      </c>
      <c r="X21" s="129"/>
      <c r="Y21" s="130"/>
      <c r="Z21" s="131"/>
      <c r="AA21" s="132">
        <f t="shared" si="2"/>
        <v>3504.3000000000006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13.1</v>
      </c>
      <c r="H23" s="133"/>
      <c r="I23" s="133"/>
      <c r="J23" s="133">
        <v>33.700000000000003</v>
      </c>
      <c r="K23" s="133">
        <v>500</v>
      </c>
      <c r="L23" s="133">
        <v>500</v>
      </c>
      <c r="M23" s="133">
        <v>500</v>
      </c>
      <c r="N23" s="133">
        <v>500</v>
      </c>
      <c r="O23" s="133">
        <v>335</v>
      </c>
      <c r="P23" s="133">
        <v>297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9678.7999999999993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13.1</v>
      </c>
      <c r="H24" s="135">
        <f t="shared" si="3"/>
        <v>380.6</v>
      </c>
      <c r="I24" s="135">
        <f t="shared" si="3"/>
        <v>765.7</v>
      </c>
      <c r="J24" s="135">
        <f t="shared" si="3"/>
        <v>389.4</v>
      </c>
      <c r="K24" s="135">
        <f t="shared" si="3"/>
        <v>619.20000000000005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335</v>
      </c>
      <c r="P24" s="135">
        <f t="shared" si="3"/>
        <v>297</v>
      </c>
      <c r="Q24" s="135">
        <f t="shared" si="3"/>
        <v>500</v>
      </c>
      <c r="R24" s="135">
        <f t="shared" si="3"/>
        <v>822.7</v>
      </c>
      <c r="S24" s="135">
        <f t="shared" si="3"/>
        <v>763</v>
      </c>
      <c r="T24" s="135">
        <f t="shared" si="3"/>
        <v>858.5</v>
      </c>
      <c r="U24" s="135">
        <f t="shared" si="3"/>
        <v>886.9</v>
      </c>
      <c r="V24" s="135">
        <f t="shared" si="3"/>
        <v>842.1</v>
      </c>
      <c r="W24" s="135">
        <f t="shared" si="3"/>
        <v>709.9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13183.1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2024-01-14T12:02:54Z</dcterms:created>
  <dcterms:modified xsi:type="dcterms:W3CDTF">2024-01-14T12:02:55Z</dcterms:modified>
</cp:coreProperties>
</file>