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<sst xmlns="http://schemas.openxmlformats.org/spreadsheetml/2006/main" count="117" uniqueCount="53">
  <si>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13/01/2024 14:02:57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</si>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</sst>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65-48B4-AE06-33FB36BBEF7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142.5</c:v>
                </c:pt>
                <c:pt idx="1">
                  <c:v>142.5</c:v>
                </c:pt>
                <c:pt idx="2">
                  <c:v>142.5</c:v>
                </c:pt>
                <c:pt idx="3">
                  <c:v>142.5</c:v>
                </c:pt>
                <c:pt idx="4">
                  <c:v>142.5</c:v>
                </c:pt>
                <c:pt idx="5">
                  <c:v>142.5</c:v>
                </c:pt>
                <c:pt idx="6">
                  <c:v>147.5</c:v>
                </c:pt>
                <c:pt idx="7">
                  <c:v>142.5</c:v>
                </c:pt>
                <c:pt idx="8">
                  <c:v>142.5</c:v>
                </c:pt>
                <c:pt idx="9">
                  <c:v>142.5</c:v>
                </c:pt>
                <c:pt idx="10">
                  <c:v>142.5</c:v>
                </c:pt>
                <c:pt idx="11">
                  <c:v>142.5</c:v>
                </c:pt>
                <c:pt idx="12">
                  <c:v>142.5</c:v>
                </c:pt>
                <c:pt idx="13">
                  <c:v>142.5</c:v>
                </c:pt>
                <c:pt idx="14">
                  <c:v>142.5</c:v>
                </c:pt>
                <c:pt idx="15">
                  <c:v>152.5</c:v>
                </c:pt>
                <c:pt idx="16">
                  <c:v>183</c:v>
                </c:pt>
                <c:pt idx="17">
                  <c:v>203</c:v>
                </c:pt>
                <c:pt idx="18">
                  <c:v>201</c:v>
                </c:pt>
                <c:pt idx="19">
                  <c:v>190</c:v>
                </c:pt>
                <c:pt idx="20">
                  <c:v>158</c:v>
                </c:pt>
                <c:pt idx="21">
                  <c:v>142.5</c:v>
                </c:pt>
                <c:pt idx="22">
                  <c:v>142.5</c:v>
                </c:pt>
                <c:pt idx="23">
                  <c:v>142.5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65-48B4-AE06-33FB36BBEF7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2586</c:v>
                </c:pt>
                <c:pt idx="1">
                  <c:v>2001</c:v>
                </c:pt>
                <c:pt idx="2">
                  <c:v>1835</c:v>
                </c:pt>
                <c:pt idx="3">
                  <c:v>1803</c:v>
                </c:pt>
                <c:pt idx="4">
                  <c:v>1803</c:v>
                </c:pt>
                <c:pt idx="5">
                  <c:v>1885</c:v>
                </c:pt>
                <c:pt idx="6">
                  <c:v>2220.0520000000001</c:v>
                </c:pt>
                <c:pt idx="7">
                  <c:v>2233</c:v>
                </c:pt>
                <c:pt idx="8">
                  <c:v>1927</c:v>
                </c:pt>
                <c:pt idx="9">
                  <c:v>1255</c:v>
                </c:pt>
                <c:pt idx="10">
                  <c:v>930</c:v>
                </c:pt>
                <c:pt idx="11">
                  <c:v>830</c:v>
                </c:pt>
                <c:pt idx="12">
                  <c:v>830</c:v>
                </c:pt>
                <c:pt idx="13">
                  <c:v>830</c:v>
                </c:pt>
                <c:pt idx="14">
                  <c:v>960</c:v>
                </c:pt>
                <c:pt idx="15">
                  <c:v>1928</c:v>
                </c:pt>
                <c:pt idx="16">
                  <c:v>2959.3190000000004</c:v>
                </c:pt>
                <c:pt idx="17">
                  <c:v>3326.7269999999999</c:v>
                </c:pt>
                <c:pt idx="18">
                  <c:v>3355.2340000000004</c:v>
                </c:pt>
                <c:pt idx="19">
                  <c:v>3333.5940000000001</c:v>
                </c:pt>
                <c:pt idx="20">
                  <c:v>3213.0729999999999</c:v>
                </c:pt>
                <c:pt idx="21">
                  <c:v>3084.7269999999999</c:v>
                </c:pt>
                <c:pt idx="22">
                  <c:v>2689.4500000000003</c:v>
                </c:pt>
                <c:pt idx="23">
                  <c:v>2378.9470000000001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65-48B4-AE06-33FB36BBEF7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1960.4</c:v>
                </c:pt>
                <c:pt idx="1">
                  <c:v>2158.6999999999998</c:v>
                </c:pt>
                <c:pt idx="2">
                  <c:v>2037.4</c:v>
                </c:pt>
                <c:pt idx="3">
                  <c:v>1988</c:v>
                </c:pt>
                <c:pt idx="4">
                  <c:v>2016.7</c:v>
                </c:pt>
                <c:pt idx="5">
                  <c:v>2146</c:v>
                </c:pt>
                <c:pt idx="6">
                  <c:v>1880.3</c:v>
                </c:pt>
                <c:pt idx="7">
                  <c:v>1954</c:v>
                </c:pt>
                <c:pt idx="8">
                  <c:v>1709.5</c:v>
                </c:pt>
                <c:pt idx="9">
                  <c:v>1642.7</c:v>
                </c:pt>
                <c:pt idx="10">
                  <c:v>1708</c:v>
                </c:pt>
                <c:pt idx="11">
                  <c:v>1507.5</c:v>
                </c:pt>
                <c:pt idx="12">
                  <c:v>1261.5999999999999</c:v>
                </c:pt>
                <c:pt idx="13">
                  <c:v>1354.8</c:v>
                </c:pt>
                <c:pt idx="14">
                  <c:v>1696.1</c:v>
                </c:pt>
                <c:pt idx="15">
                  <c:v>1433.7</c:v>
                </c:pt>
                <c:pt idx="16">
                  <c:v>1189.2</c:v>
                </c:pt>
                <c:pt idx="17">
                  <c:v>1187</c:v>
                </c:pt>
                <c:pt idx="18">
                  <c:v>1360.8</c:v>
                </c:pt>
                <c:pt idx="19">
                  <c:v>1341.7</c:v>
                </c:pt>
                <c:pt idx="20">
                  <c:v>1407.9</c:v>
                </c:pt>
                <c:pt idx="21">
                  <c:v>1459.9</c:v>
                </c:pt>
                <c:pt idx="22">
                  <c:v>1695.6999999999998</c:v>
                </c:pt>
                <c:pt idx="23">
                  <c:v>1936.9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65-48B4-AE06-33FB36BBEF7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815.00900000000001</c:v>
                </c:pt>
                <c:pt idx="1">
                  <c:v>819.95899999999995</c:v>
                </c:pt>
                <c:pt idx="2">
                  <c:v>838.18899999999985</c:v>
                </c:pt>
                <c:pt idx="3">
                  <c:v>864.75699999999995</c:v>
                </c:pt>
                <c:pt idx="4">
                  <c:v>891.47499999999968</c:v>
                </c:pt>
                <c:pt idx="5">
                  <c:v>906.82399999999984</c:v>
                </c:pt>
                <c:pt idx="6">
                  <c:v>944.25999999999976</c:v>
                </c:pt>
                <c:pt idx="7">
                  <c:v>1470.7149999999999</c:v>
                </c:pt>
                <c:pt idx="8">
                  <c:v>2706.7809999999999</c:v>
                </c:pt>
                <c:pt idx="9">
                  <c:v>3874.7010000000009</c:v>
                </c:pt>
                <c:pt idx="10">
                  <c:v>4737.170000000001</c:v>
                </c:pt>
                <c:pt idx="11">
                  <c:v>5129.2179999999998</c:v>
                </c:pt>
                <c:pt idx="12">
                  <c:v>5202.1660000000002</c:v>
                </c:pt>
                <c:pt idx="13">
                  <c:v>4840.2659999999987</c:v>
                </c:pt>
                <c:pt idx="14">
                  <c:v>3993.8049999999998</c:v>
                </c:pt>
                <c:pt idx="15">
                  <c:v>2869.5189999999989</c:v>
                </c:pt>
                <c:pt idx="16">
                  <c:v>2113.8920000000007</c:v>
                </c:pt>
                <c:pt idx="17">
                  <c:v>2015.5499999999997</c:v>
                </c:pt>
                <c:pt idx="18">
                  <c:v>1988.5909999999999</c:v>
                </c:pt>
                <c:pt idx="19">
                  <c:v>1937.559</c:v>
                </c:pt>
                <c:pt idx="20">
                  <c:v>1890.9559999999997</c:v>
                </c:pt>
                <c:pt idx="21">
                  <c:v>1839.6470000000004</c:v>
                </c:pt>
                <c:pt idx="22">
                  <c:v>1758.4229999999998</c:v>
                </c:pt>
                <c:pt idx="23">
                  <c:v>1721.2700000000002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65-48B4-AE06-33FB36BBEF7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131</c:v>
                </c:pt>
                <c:pt idx="1">
                  <c:v>126</c:v>
                </c:pt>
                <c:pt idx="2">
                  <c:v>120</c:v>
                </c:pt>
                <c:pt idx="3">
                  <c:v>112</c:v>
                </c:pt>
                <c:pt idx="4">
                  <c:v>104</c:v>
                </c:pt>
                <c:pt idx="5">
                  <c:v>94</c:v>
                </c:pt>
                <c:pt idx="6">
                  <c:v>81</c:v>
                </c:pt>
                <c:pt idx="7">
                  <c:v>75</c:v>
                </c:pt>
                <c:pt idx="8">
                  <c:v>80</c:v>
                </c:pt>
                <c:pt idx="9">
                  <c:v>87</c:v>
                </c:pt>
                <c:pt idx="10">
                  <c:v>90</c:v>
                </c:pt>
                <c:pt idx="11">
                  <c:v>88</c:v>
                </c:pt>
                <c:pt idx="12">
                  <c:v>85</c:v>
                </c:pt>
                <c:pt idx="13">
                  <c:v>75</c:v>
                </c:pt>
                <c:pt idx="14">
                  <c:v>60</c:v>
                </c:pt>
                <c:pt idx="15">
                  <c:v>39</c:v>
                </c:pt>
                <c:pt idx="16">
                  <c:v>26</c:v>
                </c:pt>
                <c:pt idx="17">
                  <c:v>25</c:v>
                </c:pt>
                <c:pt idx="18">
                  <c:v>26</c:v>
                </c:pt>
                <c:pt idx="19">
                  <c:v>27</c:v>
                </c:pt>
                <c:pt idx="20">
                  <c:v>29</c:v>
                </c:pt>
                <c:pt idx="21">
                  <c:v>32</c:v>
                </c:pt>
                <c:pt idx="22">
                  <c:v>33</c:v>
                </c:pt>
                <c:pt idx="23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65-48B4-AE06-33FB36BBEF7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329</c:v>
                </c:pt>
                <c:pt idx="7">
                  <c:v>468</c:v>
                </c:pt>
                <c:pt idx="8">
                  <c:v>517</c:v>
                </c:pt>
                <c:pt idx="9">
                  <c:v>530</c:v>
                </c:pt>
                <c:pt idx="10">
                  <c:v>82</c:v>
                </c:pt>
                <c:pt idx="11">
                  <c:v>82</c:v>
                </c:pt>
                <c:pt idx="12">
                  <c:v>82</c:v>
                </c:pt>
                <c:pt idx="13">
                  <c:v>56</c:v>
                </c:pt>
                <c:pt idx="14">
                  <c:v>481</c:v>
                </c:pt>
                <c:pt idx="15">
                  <c:v>638</c:v>
                </c:pt>
                <c:pt idx="16">
                  <c:v>992</c:v>
                </c:pt>
                <c:pt idx="17">
                  <c:v>1141</c:v>
                </c:pt>
                <c:pt idx="18">
                  <c:v>1168</c:v>
                </c:pt>
                <c:pt idx="19">
                  <c:v>1133</c:v>
                </c:pt>
                <c:pt idx="20">
                  <c:v>918</c:v>
                </c:pt>
                <c:pt idx="21">
                  <c:v>618</c:v>
                </c:pt>
                <c:pt idx="22">
                  <c:v>82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65-48B4-AE06-33FB36BBE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6285.9520000000011</c:v>
                </c:pt>
                <c:pt idx="1">
                  <c:v>5556.1540000000014</c:v>
                </c:pt>
                <c:pt idx="2">
                  <c:v>5281.1280000000006</c:v>
                </c:pt>
                <c:pt idx="3">
                  <c:v>5218.3030000000008</c:v>
                </c:pt>
                <c:pt idx="4">
                  <c:v>5265.7210000000014</c:v>
                </c:pt>
                <c:pt idx="5">
                  <c:v>5508.3339999999998</c:v>
                </c:pt>
                <c:pt idx="6">
                  <c:v>5910.1620000000003</c:v>
                </c:pt>
                <c:pt idx="7">
                  <c:v>6651.2000000000007</c:v>
                </c:pt>
                <c:pt idx="8">
                  <c:v>7390.7440000000006</c:v>
                </c:pt>
                <c:pt idx="9">
                  <c:v>7839.8720000000003</c:v>
                </c:pt>
                <c:pt idx="10">
                  <c:v>7997.67</c:v>
                </c:pt>
                <c:pt idx="11">
                  <c:v>8087.2270000000008</c:v>
                </c:pt>
                <c:pt idx="12">
                  <c:v>7911.2859999999991</c:v>
                </c:pt>
                <c:pt idx="13">
                  <c:v>7606.6139999999987</c:v>
                </c:pt>
                <c:pt idx="14">
                  <c:v>7641.4169999999995</c:v>
                </c:pt>
                <c:pt idx="15">
                  <c:v>7368.7020000000002</c:v>
                </c:pt>
                <c:pt idx="16">
                  <c:v>7771.4109999999991</c:v>
                </c:pt>
                <c:pt idx="17">
                  <c:v>8206.2920000000013</c:v>
                </c:pt>
                <c:pt idx="18">
                  <c:v>8407.6250000000018</c:v>
                </c:pt>
                <c:pt idx="19">
                  <c:v>8270.853000000001</c:v>
                </c:pt>
                <c:pt idx="20">
                  <c:v>7924.929000000001</c:v>
                </c:pt>
                <c:pt idx="21">
                  <c:v>7484.7580000000007</c:v>
                </c:pt>
                <c:pt idx="22">
                  <c:v>6709.1180000000022</c:v>
                </c:pt>
                <c:pt idx="23">
                  <c:v>6574.6439999999984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65-48B4-AE06-33FB36BBE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</c:v>
                </c:pt>
                <c:pt idx="1">
                  <c:v>100.65</c:v>
                </c:pt>
                <c:pt idx="2">
                  <c:v>99.83</c:v>
                </c:pt>
                <c:pt idx="3">
                  <c:v>96.79</c:v>
                </c:pt>
                <c:pt idx="4">
                  <c:v>96.25</c:v>
                </c:pt>
                <c:pt idx="5">
                  <c:v>95.25</c:v>
                </c:pt>
                <c:pt idx="6">
                  <c:v>103.43</c:v>
                </c:pt>
                <c:pt idx="7">
                  <c:v>104.73</c:v>
                </c:pt>
                <c:pt idx="8">
                  <c:v>76.959999999999994</c:v>
                </c:pt>
                <c:pt idx="9">
                  <c:v>82.24</c:v>
                </c:pt>
                <c:pt idx="10">
                  <c:v>90.01</c:v>
                </c:pt>
                <c:pt idx="11">
                  <c:v>69.5</c:v>
                </c:pt>
                <c:pt idx="12">
                  <c:v>73.88</c:v>
                </c:pt>
                <c:pt idx="13">
                  <c:v>77.040000000000006</c:v>
                </c:pt>
                <c:pt idx="14">
                  <c:v>79.150000000000006</c:v>
                </c:pt>
                <c:pt idx="15">
                  <c:v>104.74</c:v>
                </c:pt>
                <c:pt idx="16">
                  <c:v>100.97</c:v>
                </c:pt>
                <c:pt idx="17">
                  <c:v>111</c:v>
                </c:pt>
                <c:pt idx="18">
                  <c:v>111.93</c:v>
                </c:pt>
                <c:pt idx="19">
                  <c:v>109.76</c:v>
                </c:pt>
                <c:pt idx="20">
                  <c:v>103.98</c:v>
                </c:pt>
                <c:pt idx="21">
                  <c:v>108.23</c:v>
                </c:pt>
                <c:pt idx="22">
                  <c:v>101.51</c:v>
                </c:pt>
                <c:pt idx="23">
                  <c:v>97.9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765-48B4-AE06-33FB36BBE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6285.9090000000006</v>
      </c>
      <c r="C4" s="18">
        <v>5556.1589999999987</v>
      </c>
      <c r="D4" s="18">
        <v>5281.0889999999999</v>
      </c>
      <c r="E4" s="18">
        <v>5218.2570000000014</v>
      </c>
      <c r="F4" s="18">
        <v>5265.6749999999984</v>
      </c>
      <c r="G4" s="18">
        <v>5508.3240000000005</v>
      </c>
      <c r="H4" s="18">
        <v>5910.1120000000001</v>
      </c>
      <c r="I4" s="18">
        <v>6651.2149999999983</v>
      </c>
      <c r="J4" s="18">
        <v>7390.7809999999999</v>
      </c>
      <c r="K4" s="18">
        <v>7839.9010000000007</v>
      </c>
      <c r="L4" s="18">
        <v>7997.6699999999992</v>
      </c>
      <c r="M4" s="18">
        <v>8087.2180000000008</v>
      </c>
      <c r="N4" s="18">
        <v>7911.2659999999996</v>
      </c>
      <c r="O4" s="18">
        <v>7606.5659999999998</v>
      </c>
      <c r="P4" s="18">
        <v>7641.4050000000007</v>
      </c>
      <c r="Q4" s="18">
        <v>7368.7189999999982</v>
      </c>
      <c r="R4" s="18">
        <v>7771.4109999999991</v>
      </c>
      <c r="S4" s="18">
        <v>8206.2769999999982</v>
      </c>
      <c r="T4" s="18">
        <v>8407.6250000000018</v>
      </c>
      <c r="U4" s="18">
        <v>8270.8530000000028</v>
      </c>
      <c r="V4" s="18">
        <v>7924.929000000001</v>
      </c>
      <c r="W4" s="18">
        <v>7484.7739999999994</v>
      </c>
      <c r="X4" s="18">
        <v>6709.0730000000021</v>
      </c>
      <c r="Y4" s="18">
        <v>6574.6170000000002</v>
      </c>
      <c r="Z4" s="19"/>
      <c r="AA4" s="20">
        <f>SUM(B4:Z4)</f>
        <v>168869.82500000001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</v>
      </c>
      <c r="C7" s="28">
        <v>100.65</v>
      </c>
      <c r="D7" s="28">
        <v>99.83</v>
      </c>
      <c r="E7" s="28">
        <v>96.79</v>
      </c>
      <c r="F7" s="28">
        <v>96.25</v>
      </c>
      <c r="G7" s="28">
        <v>95.25</v>
      </c>
      <c r="H7" s="28">
        <v>103.43</v>
      </c>
      <c r="I7" s="28">
        <v>104.73</v>
      </c>
      <c r="J7" s="28">
        <v>76.959999999999994</v>
      </c>
      <c r="K7" s="28">
        <v>82.24</v>
      </c>
      <c r="L7" s="28">
        <v>90.01</v>
      </c>
      <c r="M7" s="28">
        <v>69.5</v>
      </c>
      <c r="N7" s="28">
        <v>73.88</v>
      </c>
      <c r="O7" s="28">
        <v>77.040000000000006</v>
      </c>
      <c r="P7" s="28">
        <v>79.150000000000006</v>
      </c>
      <c r="Q7" s="28">
        <v>104.74</v>
      </c>
      <c r="R7" s="28">
        <v>100.97</v>
      </c>
      <c r="S7" s="28">
        <v>111</v>
      </c>
      <c r="T7" s="28">
        <v>111.93</v>
      </c>
      <c r="U7" s="28">
        <v>109.76</v>
      </c>
      <c r="V7" s="28">
        <v>103.98</v>
      </c>
      <c r="W7" s="28">
        <v>108.23</v>
      </c>
      <c r="X7" s="28">
        <v>101.51</v>
      </c>
      <c r="Y7" s="28">
        <v>97.9</v>
      </c>
      <c r="Z7" s="29"/>
      <c r="AA7" s="30">
        <f>IF(SUM(B7:Z7)&lt;&gt;0,AVERAGEIF(B7:Z7,"&lt;&gt;"""),"")</f>
        <v>95.780416666666682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7735</v>
      </c>
    </row>
    <row r="11" spans="1:27" ht="24.95" customHeight="1" x14ac:dyDescent="0.2">
      <c r="A11" s="45" t="s">
        <v>7</v>
      </c>
      <c r="B11" s="46">
        <v>142.5</v>
      </c>
      <c r="C11" s="47">
        <v>142.5</v>
      </c>
      <c r="D11" s="47">
        <v>142.5</v>
      </c>
      <c r="E11" s="47">
        <v>142.5</v>
      </c>
      <c r="F11" s="47">
        <v>142.5</v>
      </c>
      <c r="G11" s="47">
        <v>142.5</v>
      </c>
      <c r="H11" s="47">
        <v>147.5</v>
      </c>
      <c r="I11" s="47">
        <v>142.5</v>
      </c>
      <c r="J11" s="47">
        <v>142.5</v>
      </c>
      <c r="K11" s="47">
        <v>142.5</v>
      </c>
      <c r="L11" s="47">
        <v>142.5</v>
      </c>
      <c r="M11" s="47">
        <v>142.5</v>
      </c>
      <c r="N11" s="47">
        <v>142.5</v>
      </c>
      <c r="O11" s="47">
        <v>142.5</v>
      </c>
      <c r="P11" s="47">
        <v>142.5</v>
      </c>
      <c r="Q11" s="47">
        <v>152.5</v>
      </c>
      <c r="R11" s="47">
        <v>183</v>
      </c>
      <c r="S11" s="47">
        <v>203</v>
      </c>
      <c r="T11" s="47">
        <v>201</v>
      </c>
      <c r="U11" s="47">
        <v>190</v>
      </c>
      <c r="V11" s="47">
        <v>158</v>
      </c>
      <c r="W11" s="47">
        <v>142.5</v>
      </c>
      <c r="X11" s="47">
        <v>142.5</v>
      </c>
      <c r="Y11" s="47">
        <v>142.5</v>
      </c>
      <c r="Z11" s="48"/>
      <c r="AA11" s="49">
        <f t="shared" si="0"/>
        <v>3657.5</v>
      </c>
    </row>
    <row r="12" spans="1:27" ht="24.95" customHeight="1" x14ac:dyDescent="0.2">
      <c r="A12" s="50" t="s">
        <v>8</v>
      </c>
      <c r="B12" s="51">
        <v>2586</v>
      </c>
      <c r="C12" s="52">
        <v>2001</v>
      </c>
      <c r="D12" s="52">
        <v>1835</v>
      </c>
      <c r="E12" s="52">
        <v>1803</v>
      </c>
      <c r="F12" s="52">
        <v>1803</v>
      </c>
      <c r="G12" s="52">
        <v>1885</v>
      </c>
      <c r="H12" s="52">
        <v>2220.0520000000001</v>
      </c>
      <c r="I12" s="52">
        <v>2233</v>
      </c>
      <c r="J12" s="52">
        <v>1927</v>
      </c>
      <c r="K12" s="52">
        <v>1255</v>
      </c>
      <c r="L12" s="52">
        <v>930</v>
      </c>
      <c r="M12" s="52">
        <v>830</v>
      </c>
      <c r="N12" s="52">
        <v>830</v>
      </c>
      <c r="O12" s="52">
        <v>830</v>
      </c>
      <c r="P12" s="52">
        <v>960</v>
      </c>
      <c r="Q12" s="52">
        <v>1928</v>
      </c>
      <c r="R12" s="52">
        <v>2959.3190000000004</v>
      </c>
      <c r="S12" s="52">
        <v>3326.7269999999999</v>
      </c>
      <c r="T12" s="52">
        <v>3355.2340000000004</v>
      </c>
      <c r="U12" s="52">
        <v>3333.5940000000001</v>
      </c>
      <c r="V12" s="52">
        <v>3213.0729999999999</v>
      </c>
      <c r="W12" s="52">
        <v>3084.7269999999999</v>
      </c>
      <c r="X12" s="52">
        <v>2689.4500000000003</v>
      </c>
      <c r="Y12" s="52">
        <v>2378.9470000000001</v>
      </c>
      <c r="Z12" s="53"/>
      <c r="AA12" s="54">
        <f t="shared" si="0"/>
        <v>50197.122999999985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329</v>
      </c>
      <c r="I13" s="52">
        <v>468</v>
      </c>
      <c r="J13" s="52">
        <v>517</v>
      </c>
      <c r="K13" s="52">
        <v>530</v>
      </c>
      <c r="L13" s="52">
        <v>82</v>
      </c>
      <c r="M13" s="52">
        <v>82</v>
      </c>
      <c r="N13" s="52">
        <v>82</v>
      </c>
      <c r="O13" s="52">
        <v>56</v>
      </c>
      <c r="P13" s="52">
        <v>481</v>
      </c>
      <c r="Q13" s="52">
        <v>638</v>
      </c>
      <c r="R13" s="52">
        <v>992</v>
      </c>
      <c r="S13" s="52">
        <v>1141</v>
      </c>
      <c r="T13" s="52">
        <v>1168</v>
      </c>
      <c r="U13" s="52">
        <v>1133</v>
      </c>
      <c r="V13" s="52">
        <v>918</v>
      </c>
      <c r="W13" s="52">
        <v>618</v>
      </c>
      <c r="X13" s="52">
        <v>82</v>
      </c>
      <c r="Y13" s="52">
        <v>52</v>
      </c>
      <c r="Z13" s="53"/>
      <c r="AA13" s="54">
        <f t="shared" si="0"/>
        <v>9395</v>
      </c>
    </row>
    <row r="14" spans="1:27" ht="24.95" customHeight="1" x14ac:dyDescent="0.2">
      <c r="A14" s="55" t="s">
        <v>10</v>
      </c>
      <c r="B14" s="56">
        <v>815.00900000000001</v>
      </c>
      <c r="C14" s="57">
        <v>819.95899999999995</v>
      </c>
      <c r="D14" s="57">
        <v>838.18899999999985</v>
      </c>
      <c r="E14" s="57">
        <v>864.75699999999995</v>
      </c>
      <c r="F14" s="57">
        <v>891.47499999999968</v>
      </c>
      <c r="G14" s="57">
        <v>906.82399999999984</v>
      </c>
      <c r="H14" s="57">
        <v>944.25999999999976</v>
      </c>
      <c r="I14" s="57">
        <v>1470.7149999999999</v>
      </c>
      <c r="J14" s="57">
        <v>2706.7809999999999</v>
      </c>
      <c r="K14" s="57">
        <v>3874.7010000000009</v>
      </c>
      <c r="L14" s="57">
        <v>4737.170000000001</v>
      </c>
      <c r="M14" s="57">
        <v>5129.2179999999998</v>
      </c>
      <c r="N14" s="57">
        <v>5202.1660000000002</v>
      </c>
      <c r="O14" s="57">
        <v>4840.2659999999987</v>
      </c>
      <c r="P14" s="57">
        <v>3993.8049999999998</v>
      </c>
      <c r="Q14" s="57">
        <v>2869.5189999999989</v>
      </c>
      <c r="R14" s="57">
        <v>2113.8920000000007</v>
      </c>
      <c r="S14" s="57">
        <v>2015.5499999999997</v>
      </c>
      <c r="T14" s="57">
        <v>1988.5909999999999</v>
      </c>
      <c r="U14" s="57">
        <v>1937.559</v>
      </c>
      <c r="V14" s="57">
        <v>1890.9559999999997</v>
      </c>
      <c r="W14" s="57">
        <v>1839.6470000000004</v>
      </c>
      <c r="X14" s="57">
        <v>1758.4229999999998</v>
      </c>
      <c r="Y14" s="57">
        <v>1721.2700000000002</v>
      </c>
      <c r="Z14" s="58"/>
      <c r="AA14" s="59">
        <f t="shared" si="0"/>
        <v>56170.701999999997</v>
      </c>
    </row>
    <row r="15" spans="1:27" ht="24.95" customHeight="1" x14ac:dyDescent="0.2">
      <c r="A15" s="55" t="s">
        <v>11</v>
      </c>
      <c r="B15" s="56">
        <v>131</v>
      </c>
      <c r="C15" s="57">
        <v>126</v>
      </c>
      <c r="D15" s="57">
        <v>120</v>
      </c>
      <c r="E15" s="57">
        <v>112</v>
      </c>
      <c r="F15" s="57">
        <v>104</v>
      </c>
      <c r="G15" s="57">
        <v>94</v>
      </c>
      <c r="H15" s="57">
        <v>81</v>
      </c>
      <c r="I15" s="57">
        <v>75</v>
      </c>
      <c r="J15" s="57">
        <v>80</v>
      </c>
      <c r="K15" s="57">
        <v>87</v>
      </c>
      <c r="L15" s="57">
        <v>90</v>
      </c>
      <c r="M15" s="57">
        <v>88</v>
      </c>
      <c r="N15" s="57">
        <v>85</v>
      </c>
      <c r="O15" s="57">
        <v>75</v>
      </c>
      <c r="P15" s="57">
        <v>60</v>
      </c>
      <c r="Q15" s="57">
        <v>39</v>
      </c>
      <c r="R15" s="57">
        <v>26</v>
      </c>
      <c r="S15" s="57">
        <v>25</v>
      </c>
      <c r="T15" s="57">
        <v>26</v>
      </c>
      <c r="U15" s="57">
        <v>27</v>
      </c>
      <c r="V15" s="57">
        <v>29</v>
      </c>
      <c r="W15" s="57">
        <v>32</v>
      </c>
      <c r="X15" s="57">
        <v>33</v>
      </c>
      <c r="Y15" s="57">
        <v>35</v>
      </c>
      <c r="Z15" s="58"/>
      <c r="AA15" s="59">
        <f t="shared" si="0"/>
        <v>1680</v>
      </c>
    </row>
    <row r="16" spans="1:27" ht="30" customHeight="1" thickBot="1" x14ac:dyDescent="0.25">
      <c r="A16" s="60" t="s">
        <v>12</v>
      </c>
      <c r="B16" s="61">
        <f>IF(LEN(B$2)&gt;0,SUM(B10:B15),"")</f>
        <v>4325.509</v>
      </c>
      <c r="C16" s="62">
        <f t="shared" ref="C16:Z16" si="1">IF(LEN(C$2)&gt;0,SUM(C10:C15),"")</f>
        <v>3397.4589999999998</v>
      </c>
      <c r="D16" s="62">
        <f t="shared" si="1"/>
        <v>3243.6889999999999</v>
      </c>
      <c r="E16" s="62">
        <f t="shared" si="1"/>
        <v>3230.2570000000001</v>
      </c>
      <c r="F16" s="62">
        <f t="shared" si="1"/>
        <v>3248.9749999999995</v>
      </c>
      <c r="G16" s="62">
        <f t="shared" si="1"/>
        <v>3362.3239999999996</v>
      </c>
      <c r="H16" s="62">
        <f t="shared" si="1"/>
        <v>4029.8119999999999</v>
      </c>
      <c r="I16" s="62">
        <f t="shared" si="1"/>
        <v>4697.2150000000001</v>
      </c>
      <c r="J16" s="62">
        <f t="shared" si="1"/>
        <v>5681.2809999999999</v>
      </c>
      <c r="K16" s="62">
        <f t="shared" si="1"/>
        <v>6197.2010000000009</v>
      </c>
      <c r="L16" s="62">
        <f t="shared" si="1"/>
        <v>6289.670000000001</v>
      </c>
      <c r="M16" s="62">
        <f t="shared" si="1"/>
        <v>6579.7179999999998</v>
      </c>
      <c r="N16" s="62">
        <f t="shared" si="1"/>
        <v>6649.6660000000002</v>
      </c>
      <c r="O16" s="62">
        <f t="shared" si="1"/>
        <v>6251.7659999999987</v>
      </c>
      <c r="P16" s="62">
        <f t="shared" si="1"/>
        <v>5945.3050000000003</v>
      </c>
      <c r="Q16" s="62">
        <f t="shared" si="1"/>
        <v>5935.0189999999984</v>
      </c>
      <c r="R16" s="62">
        <f t="shared" si="1"/>
        <v>6582.2110000000011</v>
      </c>
      <c r="S16" s="62">
        <f t="shared" si="1"/>
        <v>7019.277</v>
      </c>
      <c r="T16" s="62">
        <f t="shared" si="1"/>
        <v>7046.8250000000007</v>
      </c>
      <c r="U16" s="62">
        <f t="shared" si="1"/>
        <v>6929.1530000000002</v>
      </c>
      <c r="V16" s="62">
        <f t="shared" si="1"/>
        <v>6517.0290000000005</v>
      </c>
      <c r="W16" s="62">
        <f t="shared" si="1"/>
        <v>6024.8739999999998</v>
      </c>
      <c r="X16" s="62">
        <f t="shared" si="1"/>
        <v>5013.3729999999996</v>
      </c>
      <c r="Y16" s="62">
        <f t="shared" si="1"/>
        <v>4637.7170000000006</v>
      </c>
      <c r="Z16" s="63" t="str">
        <f t="shared" si="1"/>
        <v/>
      </c>
      <c r="AA16" s="64">
        <f>SUM(AA10:AA15)</f>
        <v>128835.32499999998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2524.5</v>
      </c>
      <c r="C28" s="72">
        <v>2365.5</v>
      </c>
      <c r="D28" s="72">
        <v>2325.5</v>
      </c>
      <c r="E28" s="72">
        <v>2333.5</v>
      </c>
      <c r="F28" s="72">
        <v>2341.5</v>
      </c>
      <c r="G28" s="72">
        <v>2399.5</v>
      </c>
      <c r="H28" s="72">
        <v>2704.5</v>
      </c>
      <c r="I28" s="72">
        <v>2943.5</v>
      </c>
      <c r="J28" s="72">
        <v>3461.5</v>
      </c>
      <c r="K28" s="72">
        <v>3852.5</v>
      </c>
      <c r="L28" s="72">
        <v>3887.5</v>
      </c>
      <c r="M28" s="72">
        <v>3994.5</v>
      </c>
      <c r="N28" s="72">
        <v>4014.5</v>
      </c>
      <c r="O28" s="72">
        <v>3826.5</v>
      </c>
      <c r="P28" s="72">
        <v>3873.5</v>
      </c>
      <c r="Q28" s="72">
        <v>3503.5</v>
      </c>
      <c r="R28" s="72">
        <v>3556</v>
      </c>
      <c r="S28" s="72">
        <v>3893</v>
      </c>
      <c r="T28" s="72">
        <v>3954.9</v>
      </c>
      <c r="U28" s="72">
        <v>3819.9</v>
      </c>
      <c r="V28" s="72">
        <v>3495.9</v>
      </c>
      <c r="W28" s="72">
        <v>3314.4</v>
      </c>
      <c r="X28" s="72">
        <v>2846.4</v>
      </c>
      <c r="Y28" s="72">
        <v>2763.4</v>
      </c>
      <c r="Z28" s="73"/>
      <c r="AA28" s="74">
        <f>SUM(B28:Z28)</f>
        <v>77995.89999999998</v>
      </c>
    </row>
    <row r="29" spans="1:27" ht="24.95" customHeight="1" x14ac:dyDescent="0.2">
      <c r="A29" s="75" t="s">
        <v>23</v>
      </c>
      <c r="B29" s="76">
        <v>1061.009</v>
      </c>
      <c r="C29" s="77">
        <v>723.95899999999995</v>
      </c>
      <c r="D29" s="77">
        <v>753.18899999999996</v>
      </c>
      <c r="E29" s="77">
        <v>860.75699999999995</v>
      </c>
      <c r="F29" s="77">
        <v>896.47500000000002</v>
      </c>
      <c r="G29" s="77">
        <v>915.82399999999996</v>
      </c>
      <c r="H29" s="77">
        <v>1080.3119999999999</v>
      </c>
      <c r="I29" s="77">
        <v>1525.7149999999999</v>
      </c>
      <c r="J29" s="77">
        <v>1972.7809999999999</v>
      </c>
      <c r="K29" s="77">
        <v>2504.701</v>
      </c>
      <c r="L29" s="77">
        <v>2785.17</v>
      </c>
      <c r="M29" s="77">
        <v>2965.2179999999998</v>
      </c>
      <c r="N29" s="77">
        <v>3016.1660000000002</v>
      </c>
      <c r="O29" s="77">
        <v>2807.2660000000001</v>
      </c>
      <c r="P29" s="77">
        <v>2321.8049999999998</v>
      </c>
      <c r="Q29" s="77">
        <v>2156.5189999999998</v>
      </c>
      <c r="R29" s="77">
        <v>2153.2109999999998</v>
      </c>
      <c r="S29" s="77">
        <v>1952.277</v>
      </c>
      <c r="T29" s="77">
        <v>1968.925</v>
      </c>
      <c r="U29" s="77">
        <v>1964.2529999999999</v>
      </c>
      <c r="V29" s="77">
        <v>1921.1289999999999</v>
      </c>
      <c r="W29" s="77">
        <v>1952.4739999999999</v>
      </c>
      <c r="X29" s="77">
        <v>1483.973</v>
      </c>
      <c r="Y29" s="77">
        <v>1263.317</v>
      </c>
      <c r="Z29" s="78"/>
      <c r="AA29" s="79">
        <f>SUM(B29:Z29)</f>
        <v>43006.425000000003</v>
      </c>
    </row>
    <row r="30" spans="1:27" ht="24.95" customHeight="1" x14ac:dyDescent="0.2">
      <c r="A30" s="82" t="s">
        <v>24</v>
      </c>
      <c r="B30" s="80">
        <v>1531</v>
      </c>
      <c r="C30" s="81">
        <v>1064</v>
      </c>
      <c r="D30" s="81">
        <v>898</v>
      </c>
      <c r="E30" s="81">
        <v>866</v>
      </c>
      <c r="F30" s="81">
        <v>866</v>
      </c>
      <c r="G30" s="81">
        <v>898</v>
      </c>
      <c r="H30" s="81">
        <v>1018</v>
      </c>
      <c r="I30" s="81">
        <v>1018</v>
      </c>
      <c r="J30" s="81">
        <v>890</v>
      </c>
      <c r="K30" s="81">
        <v>318</v>
      </c>
      <c r="L30" s="81">
        <v>43</v>
      </c>
      <c r="M30" s="81">
        <v>43</v>
      </c>
      <c r="N30" s="81">
        <v>43</v>
      </c>
      <c r="O30" s="81">
        <v>43</v>
      </c>
      <c r="P30" s="81">
        <v>173</v>
      </c>
      <c r="Q30" s="81">
        <v>865</v>
      </c>
      <c r="R30" s="81">
        <v>1613</v>
      </c>
      <c r="S30" s="81">
        <v>1902</v>
      </c>
      <c r="T30" s="81">
        <v>1902</v>
      </c>
      <c r="U30" s="81">
        <v>1902</v>
      </c>
      <c r="V30" s="81">
        <v>1872</v>
      </c>
      <c r="W30" s="81">
        <v>1508</v>
      </c>
      <c r="X30" s="81">
        <v>1388</v>
      </c>
      <c r="Y30" s="81">
        <v>1286</v>
      </c>
      <c r="Z30" s="83"/>
      <c r="AA30" s="84">
        <f>SUM(B30:Z30)</f>
        <v>23950</v>
      </c>
    </row>
    <row r="31" spans="1:27" ht="30" customHeight="1" thickBot="1" x14ac:dyDescent="0.25">
      <c r="A31" s="60" t="s">
        <v>25</v>
      </c>
      <c r="B31" s="61">
        <f>IF(LEN(B$2)&gt;0,SUM(B28:B30),"")</f>
        <v>5116.509</v>
      </c>
      <c r="C31" s="62">
        <f t="shared" ref="C31:Z31" si="4">IF(LEN(C$2)&gt;0,SUM(C28:C30),"")</f>
        <v>4153.4589999999998</v>
      </c>
      <c r="D31" s="62">
        <f t="shared" si="4"/>
        <v>3976.6889999999999</v>
      </c>
      <c r="E31" s="62">
        <f t="shared" si="4"/>
        <v>4060.2570000000001</v>
      </c>
      <c r="F31" s="62">
        <f t="shared" si="4"/>
        <v>4103.9750000000004</v>
      </c>
      <c r="G31" s="62">
        <f t="shared" si="4"/>
        <v>4213.3240000000005</v>
      </c>
      <c r="H31" s="62">
        <f t="shared" si="4"/>
        <v>4802.8119999999999</v>
      </c>
      <c r="I31" s="62">
        <f t="shared" si="4"/>
        <v>5487.2150000000001</v>
      </c>
      <c r="J31" s="62">
        <f t="shared" si="4"/>
        <v>6324.2809999999999</v>
      </c>
      <c r="K31" s="62">
        <f t="shared" si="4"/>
        <v>6675.201</v>
      </c>
      <c r="L31" s="62">
        <f t="shared" si="4"/>
        <v>6715.67</v>
      </c>
      <c r="M31" s="62">
        <f t="shared" si="4"/>
        <v>7002.7179999999998</v>
      </c>
      <c r="N31" s="62">
        <f t="shared" si="4"/>
        <v>7073.6660000000002</v>
      </c>
      <c r="O31" s="62">
        <f t="shared" si="4"/>
        <v>6676.7659999999996</v>
      </c>
      <c r="P31" s="62">
        <f t="shared" si="4"/>
        <v>6368.3050000000003</v>
      </c>
      <c r="Q31" s="62">
        <f t="shared" si="4"/>
        <v>6525.0190000000002</v>
      </c>
      <c r="R31" s="62">
        <f t="shared" si="4"/>
        <v>7322.2109999999993</v>
      </c>
      <c r="S31" s="62">
        <f t="shared" si="4"/>
        <v>7747.277</v>
      </c>
      <c r="T31" s="62">
        <f t="shared" si="4"/>
        <v>7825.8249999999998</v>
      </c>
      <c r="U31" s="62">
        <f t="shared" si="4"/>
        <v>7686.1530000000002</v>
      </c>
      <c r="V31" s="62">
        <f t="shared" si="4"/>
        <v>7289.0290000000005</v>
      </c>
      <c r="W31" s="62">
        <f t="shared" si="4"/>
        <v>6774.8739999999998</v>
      </c>
      <c r="X31" s="62">
        <f t="shared" si="4"/>
        <v>5718.3729999999996</v>
      </c>
      <c r="Y31" s="62">
        <f t="shared" si="4"/>
        <v>5312.7170000000006</v>
      </c>
      <c r="Z31" s="63" t="str">
        <f t="shared" si="4"/>
        <v/>
      </c>
      <c r="AA31" s="64">
        <f>SUM(AA28:AA30)</f>
        <v>144952.32499999998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319</v>
      </c>
      <c r="C34" s="95">
        <v>252</v>
      </c>
      <c r="D34" s="95">
        <v>244</v>
      </c>
      <c r="E34" s="95">
        <v>335</v>
      </c>
      <c r="F34" s="95">
        <v>335</v>
      </c>
      <c r="G34" s="95">
        <v>336</v>
      </c>
      <c r="H34" s="95">
        <v>273</v>
      </c>
      <c r="I34" s="95">
        <v>255</v>
      </c>
      <c r="J34" s="95">
        <v>145</v>
      </c>
      <c r="K34" s="95">
        <v>105</v>
      </c>
      <c r="L34" s="95">
        <v>58</v>
      </c>
      <c r="M34" s="95">
        <v>58</v>
      </c>
      <c r="N34" s="95">
        <v>59</v>
      </c>
      <c r="O34" s="95">
        <v>60</v>
      </c>
      <c r="P34" s="95">
        <v>60</v>
      </c>
      <c r="Q34" s="95">
        <v>156</v>
      </c>
      <c r="R34" s="95">
        <v>294</v>
      </c>
      <c r="S34" s="95">
        <v>278</v>
      </c>
      <c r="T34" s="95">
        <v>263</v>
      </c>
      <c r="U34" s="95">
        <v>241</v>
      </c>
      <c r="V34" s="95">
        <v>256</v>
      </c>
      <c r="W34" s="95">
        <v>261</v>
      </c>
      <c r="X34" s="95">
        <v>247</v>
      </c>
      <c r="Y34" s="95">
        <v>242</v>
      </c>
      <c r="Z34" s="96"/>
      <c r="AA34" s="74">
        <f t="shared" ref="AA34:AA39" si="5">SUM(B34:Z34)</f>
        <v>5132</v>
      </c>
    </row>
    <row r="35" spans="1:27" ht="24.95" customHeight="1" x14ac:dyDescent="0.2">
      <c r="A35" s="97" t="s">
        <v>28</v>
      </c>
      <c r="B35" s="98">
        <v>417</v>
      </c>
      <c r="C35" s="99">
        <v>449</v>
      </c>
      <c r="D35" s="99">
        <v>434</v>
      </c>
      <c r="E35" s="99">
        <v>440</v>
      </c>
      <c r="F35" s="99">
        <v>465</v>
      </c>
      <c r="G35" s="99">
        <v>460</v>
      </c>
      <c r="H35" s="99">
        <v>445</v>
      </c>
      <c r="I35" s="99">
        <v>480</v>
      </c>
      <c r="J35" s="99">
        <v>445</v>
      </c>
      <c r="K35" s="99">
        <v>318</v>
      </c>
      <c r="L35" s="99">
        <v>313</v>
      </c>
      <c r="M35" s="99">
        <v>310</v>
      </c>
      <c r="N35" s="99">
        <v>310</v>
      </c>
      <c r="O35" s="99">
        <v>310</v>
      </c>
      <c r="P35" s="99">
        <v>308</v>
      </c>
      <c r="Q35" s="99">
        <v>379</v>
      </c>
      <c r="R35" s="99">
        <v>391</v>
      </c>
      <c r="S35" s="99">
        <v>395</v>
      </c>
      <c r="T35" s="99">
        <v>461</v>
      </c>
      <c r="U35" s="99">
        <v>461</v>
      </c>
      <c r="V35" s="99">
        <v>461</v>
      </c>
      <c r="W35" s="99">
        <v>434</v>
      </c>
      <c r="X35" s="99">
        <v>403</v>
      </c>
      <c r="Y35" s="99">
        <v>378</v>
      </c>
      <c r="Z35" s="100"/>
      <c r="AA35" s="79">
        <f t="shared" si="5"/>
        <v>9667</v>
      </c>
    </row>
    <row r="36" spans="1:27" ht="24.95" customHeight="1" x14ac:dyDescent="0.2">
      <c r="A36" s="97" t="s">
        <v>29</v>
      </c>
      <c r="B36" s="98">
        <v>1174.4000000000001</v>
      </c>
      <c r="C36" s="99">
        <v>1185</v>
      </c>
      <c r="D36" s="99">
        <v>1171</v>
      </c>
      <c r="E36" s="99">
        <v>1163</v>
      </c>
      <c r="F36" s="99">
        <v>1162</v>
      </c>
      <c r="G36" s="99">
        <v>1164</v>
      </c>
      <c r="H36" s="99">
        <v>1112.3</v>
      </c>
      <c r="I36" s="99">
        <v>1169</v>
      </c>
      <c r="J36" s="99">
        <v>1071.5</v>
      </c>
      <c r="K36" s="99">
        <v>1169.7</v>
      </c>
      <c r="L36" s="99">
        <v>1287</v>
      </c>
      <c r="M36" s="99">
        <v>1089.5</v>
      </c>
      <c r="N36" s="99">
        <v>842.6</v>
      </c>
      <c r="O36" s="99">
        <v>934.8</v>
      </c>
      <c r="P36" s="99">
        <v>1278.0999999999999</v>
      </c>
      <c r="Q36" s="99">
        <v>848.7</v>
      </c>
      <c r="R36" s="99">
        <v>454.2</v>
      </c>
      <c r="S36" s="99">
        <v>464</v>
      </c>
      <c r="T36" s="99">
        <v>586.79999999999995</v>
      </c>
      <c r="U36" s="99">
        <v>589.70000000000005</v>
      </c>
      <c r="V36" s="99">
        <v>640.9</v>
      </c>
      <c r="W36" s="99">
        <v>714.9</v>
      </c>
      <c r="X36" s="99">
        <v>990.6</v>
      </c>
      <c r="Y36" s="99">
        <v>1266.9000000000001</v>
      </c>
      <c r="Z36" s="100"/>
      <c r="AA36" s="79">
        <f t="shared" si="5"/>
        <v>23530.600000000006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48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4.95" customHeight="1" x14ac:dyDescent="0.2">
      <c r="A38" s="97" t="s">
        <v>31</v>
      </c>
      <c r="B38" s="98"/>
      <c r="C38" s="99">
        <v>222.7</v>
      </c>
      <c r="D38" s="99">
        <v>138.4</v>
      </c>
      <c r="E38" s="99"/>
      <c r="F38" s="99">
        <v>4.7</v>
      </c>
      <c r="G38" s="99">
        <v>136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5.0999999999999996</v>
      </c>
      <c r="Y38" s="99"/>
      <c r="Z38" s="100"/>
      <c r="AA38" s="79">
        <f t="shared" si="5"/>
        <v>506.90000000000003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1960.4</v>
      </c>
      <c r="C39" s="88">
        <f t="shared" si="6"/>
        <v>2158.6999999999998</v>
      </c>
      <c r="D39" s="88">
        <f t="shared" si="6"/>
        <v>2037.4</v>
      </c>
      <c r="E39" s="88">
        <f t="shared" si="6"/>
        <v>1988</v>
      </c>
      <c r="F39" s="88">
        <f t="shared" si="6"/>
        <v>2016.7</v>
      </c>
      <c r="G39" s="88">
        <f t="shared" si="6"/>
        <v>2146</v>
      </c>
      <c r="H39" s="88">
        <f t="shared" si="6"/>
        <v>1880.3</v>
      </c>
      <c r="I39" s="88">
        <f t="shared" si="6"/>
        <v>1954</v>
      </c>
      <c r="J39" s="88">
        <f t="shared" si="6"/>
        <v>1709.5</v>
      </c>
      <c r="K39" s="88">
        <f t="shared" si="6"/>
        <v>1642.7</v>
      </c>
      <c r="L39" s="88">
        <f t="shared" si="6"/>
        <v>1708</v>
      </c>
      <c r="M39" s="88">
        <f t="shared" si="6"/>
        <v>1507.5</v>
      </c>
      <c r="N39" s="88">
        <f t="shared" si="6"/>
        <v>1261.5999999999999</v>
      </c>
      <c r="O39" s="88">
        <f t="shared" si="6"/>
        <v>1354.8</v>
      </c>
      <c r="P39" s="88">
        <f t="shared" si="6"/>
        <v>1696.1</v>
      </c>
      <c r="Q39" s="88">
        <f t="shared" si="6"/>
        <v>1433.7</v>
      </c>
      <c r="R39" s="88">
        <f t="shared" si="6"/>
        <v>1189.2</v>
      </c>
      <c r="S39" s="88">
        <f t="shared" si="6"/>
        <v>1187</v>
      </c>
      <c r="T39" s="88">
        <f t="shared" si="6"/>
        <v>1360.8</v>
      </c>
      <c r="U39" s="88">
        <f t="shared" si="6"/>
        <v>1341.7</v>
      </c>
      <c r="V39" s="88">
        <f t="shared" si="6"/>
        <v>1407.9</v>
      </c>
      <c r="W39" s="88">
        <f t="shared" si="6"/>
        <v>1459.9</v>
      </c>
      <c r="X39" s="88">
        <f t="shared" si="6"/>
        <v>1695.6999999999998</v>
      </c>
      <c r="Y39" s="88">
        <f t="shared" si="6"/>
        <v>1936.9</v>
      </c>
      <c r="Z39" s="89" t="str">
        <f t="shared" si="6"/>
        <v/>
      </c>
      <c r="AA39" s="90">
        <f t="shared" si="5"/>
        <v>40034.5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1169.4000000000001</v>
      </c>
      <c r="C44" s="99">
        <v>1180</v>
      </c>
      <c r="D44" s="99">
        <v>1166</v>
      </c>
      <c r="E44" s="99">
        <v>1158</v>
      </c>
      <c r="F44" s="99">
        <v>1157</v>
      </c>
      <c r="G44" s="99">
        <v>1159</v>
      </c>
      <c r="H44" s="99">
        <v>1107.3</v>
      </c>
      <c r="I44" s="99">
        <v>1164</v>
      </c>
      <c r="J44" s="99">
        <v>1066.5</v>
      </c>
      <c r="K44" s="99">
        <v>1164.7</v>
      </c>
      <c r="L44" s="99">
        <v>1282</v>
      </c>
      <c r="M44" s="99">
        <v>1084.5</v>
      </c>
      <c r="N44" s="99">
        <v>837.6</v>
      </c>
      <c r="O44" s="99">
        <v>929.8</v>
      </c>
      <c r="P44" s="99">
        <v>1273.0999999999999</v>
      </c>
      <c r="Q44" s="99">
        <v>843.7</v>
      </c>
      <c r="R44" s="99">
        <v>449.2</v>
      </c>
      <c r="S44" s="99">
        <v>459</v>
      </c>
      <c r="T44" s="99">
        <v>581.79999999999995</v>
      </c>
      <c r="U44" s="99">
        <v>584.70000000000005</v>
      </c>
      <c r="V44" s="99">
        <v>635.9</v>
      </c>
      <c r="W44" s="99">
        <v>709.9</v>
      </c>
      <c r="X44" s="99">
        <v>985.6</v>
      </c>
      <c r="Y44" s="99">
        <v>1261.9000000000001</v>
      </c>
      <c r="Z44" s="100"/>
      <c r="AA44" s="79">
        <f t="shared" si="7"/>
        <v>23410.600000000006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222.7</v>
      </c>
      <c r="D46" s="99">
        <v>138.4</v>
      </c>
      <c r="E46" s="99"/>
      <c r="F46" s="99">
        <v>4.7</v>
      </c>
      <c r="G46" s="99">
        <v>136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5.0999999999999996</v>
      </c>
      <c r="Y46" s="99"/>
      <c r="Z46" s="100"/>
      <c r="AA46" s="79">
        <f t="shared" si="7"/>
        <v>506.90000000000003</v>
      </c>
    </row>
    <row r="47" spans="1:27" ht="24.95" customHeight="1" x14ac:dyDescent="0.2">
      <c r="A47" s="85" t="s">
        <v>34</v>
      </c>
      <c r="B47" s="98">
        <v>43.5</v>
      </c>
      <c r="C47" s="99">
        <v>54.5</v>
      </c>
      <c r="D47" s="99">
        <v>59.5</v>
      </c>
      <c r="E47" s="99">
        <v>52.5</v>
      </c>
      <c r="F47" s="99">
        <v>38.5</v>
      </c>
      <c r="G47" s="99">
        <v>12.5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261</v>
      </c>
    </row>
    <row r="48" spans="1:27" ht="30" customHeight="1" thickBot="1" x14ac:dyDescent="0.25">
      <c r="A48" s="86" t="s">
        <v>35</v>
      </c>
      <c r="B48" s="87">
        <f>IF(LEN(B$2)&gt;0,SUM(B42:B47),"")</f>
        <v>1212.9000000000001</v>
      </c>
      <c r="C48" s="88">
        <f t="shared" ref="C48:Z48" si="8">IF(LEN(C$2)&gt;0,SUM(C42:C47),"")</f>
        <v>1457.2</v>
      </c>
      <c r="D48" s="88">
        <f t="shared" si="8"/>
        <v>1363.9</v>
      </c>
      <c r="E48" s="88">
        <f t="shared" si="8"/>
        <v>1210.5</v>
      </c>
      <c r="F48" s="88">
        <f t="shared" si="8"/>
        <v>1200.2</v>
      </c>
      <c r="G48" s="88">
        <f t="shared" si="8"/>
        <v>1307.5</v>
      </c>
      <c r="H48" s="88">
        <f t="shared" si="8"/>
        <v>1107.3</v>
      </c>
      <c r="I48" s="88">
        <f t="shared" si="8"/>
        <v>1164</v>
      </c>
      <c r="J48" s="88">
        <f t="shared" si="8"/>
        <v>1066.5</v>
      </c>
      <c r="K48" s="88">
        <f t="shared" si="8"/>
        <v>1164.7</v>
      </c>
      <c r="L48" s="88">
        <f t="shared" si="8"/>
        <v>1282</v>
      </c>
      <c r="M48" s="88">
        <f t="shared" si="8"/>
        <v>1084.5</v>
      </c>
      <c r="N48" s="88">
        <f t="shared" si="8"/>
        <v>837.6</v>
      </c>
      <c r="O48" s="88">
        <f t="shared" si="8"/>
        <v>929.8</v>
      </c>
      <c r="P48" s="88">
        <f t="shared" si="8"/>
        <v>1273.0999999999999</v>
      </c>
      <c r="Q48" s="88">
        <f t="shared" si="8"/>
        <v>843.7</v>
      </c>
      <c r="R48" s="88">
        <f t="shared" si="8"/>
        <v>449.2</v>
      </c>
      <c r="S48" s="88">
        <f t="shared" si="8"/>
        <v>459</v>
      </c>
      <c r="T48" s="88">
        <f t="shared" si="8"/>
        <v>581.79999999999995</v>
      </c>
      <c r="U48" s="88">
        <f t="shared" si="8"/>
        <v>584.70000000000005</v>
      </c>
      <c r="V48" s="88">
        <f t="shared" si="8"/>
        <v>635.9</v>
      </c>
      <c r="W48" s="88">
        <f t="shared" si="8"/>
        <v>709.9</v>
      </c>
      <c r="X48" s="88">
        <f t="shared" si="8"/>
        <v>990.7</v>
      </c>
      <c r="Y48" s="88">
        <f t="shared" si="8"/>
        <v>1261.9000000000001</v>
      </c>
      <c r="Z48" s="89" t="str">
        <f t="shared" si="8"/>
        <v/>
      </c>
      <c r="AA48" s="90">
        <f t="shared" si="7"/>
        <v>24178.500000000007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6285.9089999999997</v>
      </c>
      <c r="C51" s="88">
        <f t="shared" si="10"/>
        <v>5556.1589999999997</v>
      </c>
      <c r="D51" s="88">
        <f t="shared" si="10"/>
        <v>5281.0889999999999</v>
      </c>
      <c r="E51" s="88">
        <f t="shared" si="10"/>
        <v>5218.2569999999996</v>
      </c>
      <c r="F51" s="88">
        <f t="shared" si="10"/>
        <v>5265.6749999999993</v>
      </c>
      <c r="G51" s="88">
        <f t="shared" si="10"/>
        <v>5508.3239999999996</v>
      </c>
      <c r="H51" s="88">
        <f t="shared" si="10"/>
        <v>5910.1120000000001</v>
      </c>
      <c r="I51" s="88">
        <f t="shared" si="10"/>
        <v>6651.2150000000001</v>
      </c>
      <c r="J51" s="88">
        <f t="shared" si="10"/>
        <v>7390.7809999999999</v>
      </c>
      <c r="K51" s="88">
        <f t="shared" si="10"/>
        <v>7839.9010000000007</v>
      </c>
      <c r="L51" s="88">
        <f t="shared" si="10"/>
        <v>7997.670000000001</v>
      </c>
      <c r="M51" s="88">
        <f t="shared" si="10"/>
        <v>8087.2179999999998</v>
      </c>
      <c r="N51" s="88">
        <f t="shared" si="10"/>
        <v>7911.2659999999996</v>
      </c>
      <c r="O51" s="88">
        <f t="shared" si="10"/>
        <v>7606.5659999999989</v>
      </c>
      <c r="P51" s="88">
        <f t="shared" si="10"/>
        <v>7641.4050000000007</v>
      </c>
      <c r="Q51" s="88">
        <f t="shared" si="10"/>
        <v>7368.7189999999982</v>
      </c>
      <c r="R51" s="88">
        <f t="shared" si="10"/>
        <v>7771.411000000001</v>
      </c>
      <c r="S51" s="88">
        <f t="shared" si="10"/>
        <v>8206.277</v>
      </c>
      <c r="T51" s="88">
        <f t="shared" si="10"/>
        <v>8407.625</v>
      </c>
      <c r="U51" s="88">
        <f t="shared" si="10"/>
        <v>8270.853000000001</v>
      </c>
      <c r="V51" s="88">
        <f t="shared" si="10"/>
        <v>7924.9290000000001</v>
      </c>
      <c r="W51" s="88">
        <f t="shared" si="10"/>
        <v>7484.7739999999994</v>
      </c>
      <c r="X51" s="88">
        <f t="shared" si="10"/>
        <v>6709.0729999999994</v>
      </c>
      <c r="Y51" s="88">
        <f t="shared" si="10"/>
        <v>6574.6170000000002</v>
      </c>
      <c r="Z51" s="89" t="str">
        <f t="shared" si="10"/>
        <v/>
      </c>
      <c r="AA51" s="104">
        <f>SUM(B51:Z51)</f>
        <v>168869.82500000001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6285.9520000000011</v>
      </c>
      <c r="C4" s="18">
        <v>5556.1540000000014</v>
      </c>
      <c r="D4" s="18">
        <v>5281.1280000000006</v>
      </c>
      <c r="E4" s="18">
        <v>5218.3030000000008</v>
      </c>
      <c r="F4" s="18">
        <v>5265.7210000000014</v>
      </c>
      <c r="G4" s="18">
        <v>5508.3339999999998</v>
      </c>
      <c r="H4" s="18">
        <v>5910.1620000000003</v>
      </c>
      <c r="I4" s="18">
        <v>6651.2000000000007</v>
      </c>
      <c r="J4" s="18">
        <v>7390.7440000000006</v>
      </c>
      <c r="K4" s="18">
        <v>7839.8720000000003</v>
      </c>
      <c r="L4" s="18">
        <v>7997.67</v>
      </c>
      <c r="M4" s="18">
        <v>8087.2270000000008</v>
      </c>
      <c r="N4" s="18">
        <v>7911.2859999999991</v>
      </c>
      <c r="O4" s="18">
        <v>7606.6139999999987</v>
      </c>
      <c r="P4" s="18">
        <v>7641.4169999999995</v>
      </c>
      <c r="Q4" s="18">
        <v>7368.7020000000002</v>
      </c>
      <c r="R4" s="18">
        <v>7771.4109999999991</v>
      </c>
      <c r="S4" s="18">
        <v>8206.2920000000013</v>
      </c>
      <c r="T4" s="18">
        <v>8407.6250000000018</v>
      </c>
      <c r="U4" s="18">
        <v>8270.853000000001</v>
      </c>
      <c r="V4" s="18">
        <v>7924.929000000001</v>
      </c>
      <c r="W4" s="18">
        <v>7484.7580000000007</v>
      </c>
      <c r="X4" s="18">
        <v>6709.1180000000022</v>
      </c>
      <c r="Y4" s="18">
        <v>6574.6439999999984</v>
      </c>
      <c r="Z4" s="19"/>
      <c r="AA4" s="20">
        <f>SUM(B4:Z4)</f>
        <v>168870.11600000001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</v>
      </c>
      <c r="C7" s="28">
        <v>100.65</v>
      </c>
      <c r="D7" s="28">
        <v>99.83</v>
      </c>
      <c r="E7" s="28">
        <v>96.79</v>
      </c>
      <c r="F7" s="28">
        <v>96.25</v>
      </c>
      <c r="G7" s="28">
        <v>95.25</v>
      </c>
      <c r="H7" s="28">
        <v>103.43</v>
      </c>
      <c r="I7" s="28">
        <v>104.73</v>
      </c>
      <c r="J7" s="28">
        <v>76.959999999999994</v>
      </c>
      <c r="K7" s="28">
        <v>82.24</v>
      </c>
      <c r="L7" s="28">
        <v>90.01</v>
      </c>
      <c r="M7" s="28">
        <v>69.5</v>
      </c>
      <c r="N7" s="28">
        <v>73.88</v>
      </c>
      <c r="O7" s="28">
        <v>77.040000000000006</v>
      </c>
      <c r="P7" s="28">
        <v>79.150000000000006</v>
      </c>
      <c r="Q7" s="28">
        <v>104.74</v>
      </c>
      <c r="R7" s="28">
        <v>100.97</v>
      </c>
      <c r="S7" s="28">
        <v>111</v>
      </c>
      <c r="T7" s="28">
        <v>111.93</v>
      </c>
      <c r="U7" s="28">
        <v>109.76</v>
      </c>
      <c r="V7" s="28">
        <v>103.98</v>
      </c>
      <c r="W7" s="28">
        <v>108.23</v>
      </c>
      <c r="X7" s="28">
        <v>101.51</v>
      </c>
      <c r="Y7" s="28">
        <v>97.9</v>
      </c>
      <c r="Z7" s="29"/>
      <c r="AA7" s="30">
        <f>IF(SUM(B7:Z7)&lt;&gt;0,AVERAGEIF(B7:Z7,"&lt;&gt;"""),"")</f>
        <v>95.780416666666682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814.74899999999991</v>
      </c>
      <c r="C19" s="72">
        <v>812.18799999999987</v>
      </c>
      <c r="D19" s="72">
        <v>809.60500000000002</v>
      </c>
      <c r="E19" s="72">
        <v>808.779</v>
      </c>
      <c r="F19" s="72">
        <v>807.50299999999993</v>
      </c>
      <c r="G19" s="72">
        <v>808.8359999999999</v>
      </c>
      <c r="H19" s="72">
        <v>799.72799999999995</v>
      </c>
      <c r="I19" s="72">
        <v>797.68100000000004</v>
      </c>
      <c r="J19" s="72">
        <v>793.67200000000003</v>
      </c>
      <c r="K19" s="72">
        <v>800.17099999999994</v>
      </c>
      <c r="L19" s="72">
        <v>796.65000000000009</v>
      </c>
      <c r="M19" s="72">
        <v>805.58100000000002</v>
      </c>
      <c r="N19" s="72">
        <v>746.70699999999999</v>
      </c>
      <c r="O19" s="72">
        <v>751.13699999999994</v>
      </c>
      <c r="P19" s="72">
        <v>731.74999999999989</v>
      </c>
      <c r="Q19" s="72">
        <v>738.24400000000003</v>
      </c>
      <c r="R19" s="72">
        <v>669.59900000000005</v>
      </c>
      <c r="S19" s="72">
        <v>661.68000000000006</v>
      </c>
      <c r="T19" s="72">
        <v>624.27999999999986</v>
      </c>
      <c r="U19" s="72">
        <v>611.52200000000005</v>
      </c>
      <c r="V19" s="72">
        <v>603.1339999999999</v>
      </c>
      <c r="W19" s="72">
        <v>678.053</v>
      </c>
      <c r="X19" s="72">
        <v>725.7410000000001</v>
      </c>
      <c r="Y19" s="72">
        <v>765.35</v>
      </c>
      <c r="Z19" s="73"/>
      <c r="AA19" s="74">
        <f t="shared" ref="AA19:AA24" si="2">SUM(B19:Z19)</f>
        <v>17962.340000000004</v>
      </c>
    </row>
    <row r="20" spans="1:27" ht="24.95" customHeight="1" x14ac:dyDescent="0.2">
      <c r="A20" s="75" t="s">
        <v>15</v>
      </c>
      <c r="B20" s="76">
        <v>995.10300000000018</v>
      </c>
      <c r="C20" s="77">
        <v>976.99800000000016</v>
      </c>
      <c r="D20" s="77">
        <v>972.25899999999979</v>
      </c>
      <c r="E20" s="77">
        <v>970.26199999999994</v>
      </c>
      <c r="F20" s="77">
        <v>985.529</v>
      </c>
      <c r="G20" s="77">
        <v>1028.2930000000001</v>
      </c>
      <c r="H20" s="77">
        <v>1071.3399999999999</v>
      </c>
      <c r="I20" s="77">
        <v>1106.575</v>
      </c>
      <c r="J20" s="77">
        <v>1121.2019999999998</v>
      </c>
      <c r="K20" s="77">
        <v>1109.5659999999998</v>
      </c>
      <c r="L20" s="77">
        <v>1071.788</v>
      </c>
      <c r="M20" s="77">
        <v>1050.6930000000002</v>
      </c>
      <c r="N20" s="77">
        <v>1026.9679999999998</v>
      </c>
      <c r="O20" s="77">
        <v>1022.351</v>
      </c>
      <c r="P20" s="77">
        <v>1076.711</v>
      </c>
      <c r="Q20" s="77">
        <v>1143.7619999999999</v>
      </c>
      <c r="R20" s="77">
        <v>1191.6389999999999</v>
      </c>
      <c r="S20" s="77">
        <v>1248.1429999999998</v>
      </c>
      <c r="T20" s="77">
        <v>1226.6650000000002</v>
      </c>
      <c r="U20" s="77">
        <v>1189.0340000000003</v>
      </c>
      <c r="V20" s="77">
        <v>1124.4359999999999</v>
      </c>
      <c r="W20" s="77">
        <v>1052.145</v>
      </c>
      <c r="X20" s="77">
        <v>1023.2859999999999</v>
      </c>
      <c r="Y20" s="77">
        <v>992.59899999999993</v>
      </c>
      <c r="Z20" s="78"/>
      <c r="AA20" s="79">
        <f t="shared" si="2"/>
        <v>25777.347000000002</v>
      </c>
    </row>
    <row r="21" spans="1:27" ht="24.95" customHeight="1" x14ac:dyDescent="0.2">
      <c r="A21" s="75" t="s">
        <v>16</v>
      </c>
      <c r="B21" s="80">
        <v>3470.5</v>
      </c>
      <c r="C21" s="81">
        <v>3374.4679999999994</v>
      </c>
      <c r="D21" s="81">
        <v>3205.2639999999997</v>
      </c>
      <c r="E21" s="81">
        <v>3138.3620000000001</v>
      </c>
      <c r="F21" s="81">
        <v>3171.6889999999999</v>
      </c>
      <c r="G21" s="81">
        <v>3312.7049999999999</v>
      </c>
      <c r="H21" s="81">
        <v>3563.3940000000002</v>
      </c>
      <c r="I21" s="81">
        <v>3962.8439999999996</v>
      </c>
      <c r="J21" s="81">
        <v>4466.8700000000008</v>
      </c>
      <c r="K21" s="81">
        <v>4843.1350000000002</v>
      </c>
      <c r="L21" s="81">
        <v>4946.2320000000009</v>
      </c>
      <c r="M21" s="81">
        <v>5007.4709999999995</v>
      </c>
      <c r="N21" s="81">
        <v>4911.110999999999</v>
      </c>
      <c r="O21" s="81">
        <v>4640.6259999999993</v>
      </c>
      <c r="P21" s="81">
        <v>4645.9560000000001</v>
      </c>
      <c r="Q21" s="81">
        <v>4651.2960000000012</v>
      </c>
      <c r="R21" s="81">
        <v>4769.1730000000007</v>
      </c>
      <c r="S21" s="81">
        <v>5312.3690000000015</v>
      </c>
      <c r="T21" s="81">
        <v>5417.6799999999994</v>
      </c>
      <c r="U21" s="81">
        <v>5357.7969999999996</v>
      </c>
      <c r="V21" s="81">
        <v>5087.8590000000013</v>
      </c>
      <c r="W21" s="81">
        <v>4711.76</v>
      </c>
      <c r="X21" s="81">
        <v>4289.5910000000003</v>
      </c>
      <c r="Y21" s="81">
        <v>3806.5949999999998</v>
      </c>
      <c r="Z21" s="78"/>
      <c r="AA21" s="79">
        <f t="shared" si="2"/>
        <v>104064.74699999999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103.5</v>
      </c>
      <c r="C23" s="77">
        <v>93.5</v>
      </c>
      <c r="D23" s="77">
        <v>91</v>
      </c>
      <c r="E23" s="77">
        <v>90.5</v>
      </c>
      <c r="F23" s="77">
        <v>93</v>
      </c>
      <c r="G23" s="77">
        <v>102.5</v>
      </c>
      <c r="H23" s="77">
        <v>123</v>
      </c>
      <c r="I23" s="77">
        <v>112</v>
      </c>
      <c r="J23" s="77">
        <v>85</v>
      </c>
      <c r="K23" s="77">
        <v>74</v>
      </c>
      <c r="L23" s="77">
        <v>67</v>
      </c>
      <c r="M23" s="77">
        <v>65</v>
      </c>
      <c r="N23" s="77">
        <v>65.5</v>
      </c>
      <c r="O23" s="77">
        <v>63.5</v>
      </c>
      <c r="P23" s="77">
        <v>74</v>
      </c>
      <c r="Q23" s="77">
        <v>116.5</v>
      </c>
      <c r="R23" s="77">
        <v>172</v>
      </c>
      <c r="S23" s="77">
        <v>153.5</v>
      </c>
      <c r="T23" s="77">
        <v>147</v>
      </c>
      <c r="U23" s="77">
        <v>134.5</v>
      </c>
      <c r="V23" s="77">
        <v>138.5</v>
      </c>
      <c r="W23" s="77">
        <v>126</v>
      </c>
      <c r="X23" s="77">
        <v>98.5</v>
      </c>
      <c r="Y23" s="77">
        <v>78.5</v>
      </c>
      <c r="Z23" s="77"/>
      <c r="AA23" s="79">
        <f t="shared" si="2"/>
        <v>2468</v>
      </c>
    </row>
    <row r="24" spans="1:27" ht="24.95" customHeight="1" x14ac:dyDescent="0.2">
      <c r="A24" s="85" t="s">
        <v>19</v>
      </c>
      <c r="B24" s="77">
        <v>230.00000000000003</v>
      </c>
      <c r="C24" s="77">
        <v>214</v>
      </c>
      <c r="D24" s="77">
        <v>203</v>
      </c>
      <c r="E24" s="77">
        <v>202.00000000000003</v>
      </c>
      <c r="F24" s="77">
        <v>208</v>
      </c>
      <c r="G24" s="77">
        <v>224</v>
      </c>
      <c r="H24" s="77">
        <v>246</v>
      </c>
      <c r="I24" s="77">
        <v>277.00000000000006</v>
      </c>
      <c r="J24" s="77">
        <v>306.99999999999994</v>
      </c>
      <c r="K24" s="77">
        <v>322</v>
      </c>
      <c r="L24" s="77">
        <v>326.00000000000006</v>
      </c>
      <c r="M24" s="77">
        <v>328.99999999999994</v>
      </c>
      <c r="N24" s="77">
        <v>334.00000000000006</v>
      </c>
      <c r="O24" s="77">
        <v>333</v>
      </c>
      <c r="P24" s="77">
        <v>333</v>
      </c>
      <c r="Q24" s="77">
        <v>337</v>
      </c>
      <c r="R24" s="77">
        <v>359</v>
      </c>
      <c r="S24" s="77">
        <v>378</v>
      </c>
      <c r="T24" s="77">
        <v>376.99999999999994</v>
      </c>
      <c r="U24" s="77">
        <v>367.00000000000006</v>
      </c>
      <c r="V24" s="77">
        <v>337</v>
      </c>
      <c r="W24" s="77">
        <v>299.00000000000006</v>
      </c>
      <c r="X24" s="77">
        <v>256</v>
      </c>
      <c r="Y24" s="77">
        <v>227.00000000000003</v>
      </c>
      <c r="Z24" s="77"/>
      <c r="AA24" s="79">
        <f t="shared" si="2"/>
        <v>7025</v>
      </c>
    </row>
    <row r="25" spans="1:27" ht="30" customHeight="1" thickBot="1" x14ac:dyDescent="0.25">
      <c r="A25" s="86" t="s">
        <v>20</v>
      </c>
      <c r="B25" s="87">
        <f t="shared" ref="B25:AA25" si="3">SUM(B19:B24)</f>
        <v>5613.8519999999999</v>
      </c>
      <c r="C25" s="88">
        <f t="shared" si="3"/>
        <v>5471.1539999999995</v>
      </c>
      <c r="D25" s="88">
        <f t="shared" si="3"/>
        <v>5281.1279999999997</v>
      </c>
      <c r="E25" s="88">
        <f t="shared" si="3"/>
        <v>5209.9030000000002</v>
      </c>
      <c r="F25" s="88">
        <f t="shared" si="3"/>
        <v>5265.7209999999995</v>
      </c>
      <c r="G25" s="88">
        <f t="shared" si="3"/>
        <v>5476.3339999999998</v>
      </c>
      <c r="H25" s="88">
        <f t="shared" si="3"/>
        <v>5803.4619999999995</v>
      </c>
      <c r="I25" s="88">
        <f t="shared" si="3"/>
        <v>6256.0999999999995</v>
      </c>
      <c r="J25" s="88">
        <f t="shared" si="3"/>
        <v>6773.7440000000006</v>
      </c>
      <c r="K25" s="88">
        <f t="shared" si="3"/>
        <v>7148.8719999999994</v>
      </c>
      <c r="L25" s="88">
        <f t="shared" si="3"/>
        <v>7207.670000000001</v>
      </c>
      <c r="M25" s="88">
        <f t="shared" si="3"/>
        <v>7257.7449999999999</v>
      </c>
      <c r="N25" s="88">
        <f t="shared" si="3"/>
        <v>7084.2859999999982</v>
      </c>
      <c r="O25" s="88">
        <f t="shared" si="3"/>
        <v>6810.6139999999996</v>
      </c>
      <c r="P25" s="88">
        <f t="shared" si="3"/>
        <v>6861.4169999999995</v>
      </c>
      <c r="Q25" s="88">
        <f t="shared" si="3"/>
        <v>6986.8020000000015</v>
      </c>
      <c r="R25" s="88">
        <f t="shared" si="3"/>
        <v>7161.4110000000001</v>
      </c>
      <c r="S25" s="88">
        <f t="shared" si="3"/>
        <v>7753.6920000000009</v>
      </c>
      <c r="T25" s="88">
        <f t="shared" si="3"/>
        <v>7792.625</v>
      </c>
      <c r="U25" s="88">
        <f t="shared" si="3"/>
        <v>7659.8530000000001</v>
      </c>
      <c r="V25" s="88">
        <f t="shared" si="3"/>
        <v>7290.929000000001</v>
      </c>
      <c r="W25" s="88">
        <f t="shared" si="3"/>
        <v>6866.9580000000005</v>
      </c>
      <c r="X25" s="88">
        <f t="shared" si="3"/>
        <v>6393.1180000000004</v>
      </c>
      <c r="Y25" s="88">
        <f t="shared" si="3"/>
        <v>5870.0439999999999</v>
      </c>
      <c r="Z25" s="89">
        <f t="shared" si="3"/>
        <v>0</v>
      </c>
      <c r="AA25" s="90">
        <f t="shared" si="3"/>
        <v>157297.43400000001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510.5</v>
      </c>
      <c r="C28" s="72">
        <v>484.5</v>
      </c>
      <c r="D28" s="72">
        <v>471</v>
      </c>
      <c r="E28" s="72">
        <v>469.5</v>
      </c>
      <c r="F28" s="72">
        <v>478</v>
      </c>
      <c r="G28" s="72">
        <v>503.5</v>
      </c>
      <c r="H28" s="72">
        <v>546</v>
      </c>
      <c r="I28" s="72">
        <v>566</v>
      </c>
      <c r="J28" s="72">
        <v>595</v>
      </c>
      <c r="K28" s="72">
        <v>603</v>
      </c>
      <c r="L28" s="72">
        <v>600</v>
      </c>
      <c r="M28" s="72">
        <v>611</v>
      </c>
      <c r="N28" s="72">
        <v>616.5</v>
      </c>
      <c r="O28" s="72">
        <v>613.5</v>
      </c>
      <c r="P28" s="72">
        <v>614</v>
      </c>
      <c r="Q28" s="72">
        <v>656.5</v>
      </c>
      <c r="R28" s="72">
        <v>708</v>
      </c>
      <c r="S28" s="72">
        <v>708.5</v>
      </c>
      <c r="T28" s="72">
        <v>701</v>
      </c>
      <c r="U28" s="72">
        <v>678.5</v>
      </c>
      <c r="V28" s="72">
        <v>652.5</v>
      </c>
      <c r="W28" s="72">
        <v>602</v>
      </c>
      <c r="X28" s="72">
        <v>531.5</v>
      </c>
      <c r="Y28" s="72">
        <v>482.5</v>
      </c>
      <c r="Z28" s="73"/>
      <c r="AA28" s="74">
        <f>SUM(B28:Z28)</f>
        <v>14003</v>
      </c>
    </row>
    <row r="29" spans="1:27" ht="24.95" customHeight="1" x14ac:dyDescent="0.2">
      <c r="A29" s="75" t="s">
        <v>23</v>
      </c>
      <c r="B29" s="76">
        <v>5340.3519999999999</v>
      </c>
      <c r="C29" s="77">
        <v>5071.6540000000005</v>
      </c>
      <c r="D29" s="77">
        <v>4810.1279999999997</v>
      </c>
      <c r="E29" s="77">
        <v>4741.4030000000002</v>
      </c>
      <c r="F29" s="77">
        <v>4787.7209999999995</v>
      </c>
      <c r="G29" s="77">
        <v>5004.8339999999998</v>
      </c>
      <c r="H29" s="77">
        <v>5258.4620000000004</v>
      </c>
      <c r="I29" s="77">
        <v>5690.1</v>
      </c>
      <c r="J29" s="77">
        <v>6295.7439999999997</v>
      </c>
      <c r="K29" s="77">
        <v>6736.8720000000003</v>
      </c>
      <c r="L29" s="77">
        <v>6897.67</v>
      </c>
      <c r="M29" s="77">
        <v>6976.2269999999999</v>
      </c>
      <c r="N29" s="77">
        <v>6794.7860000000001</v>
      </c>
      <c r="O29" s="77">
        <v>6493.1139999999996</v>
      </c>
      <c r="P29" s="77">
        <v>6527.4170000000004</v>
      </c>
      <c r="Q29" s="77">
        <v>6456.3019999999997</v>
      </c>
      <c r="R29" s="77">
        <v>6563.4110000000001</v>
      </c>
      <c r="S29" s="77">
        <v>7175.192</v>
      </c>
      <c r="T29" s="77">
        <v>7206.625</v>
      </c>
      <c r="U29" s="77">
        <v>7092.3530000000001</v>
      </c>
      <c r="V29" s="77">
        <v>6772.4290000000001</v>
      </c>
      <c r="W29" s="77">
        <v>6454.9579999999996</v>
      </c>
      <c r="X29" s="77">
        <v>6177.6180000000004</v>
      </c>
      <c r="Y29" s="77">
        <v>5670.5439999999999</v>
      </c>
      <c r="Z29" s="78"/>
      <c r="AA29" s="79">
        <f>SUM(B29:Z29)</f>
        <v>146995.916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5850.8519999999999</v>
      </c>
      <c r="C31" s="62">
        <f t="shared" si="4"/>
        <v>5556.1540000000005</v>
      </c>
      <c r="D31" s="62">
        <f t="shared" si="4"/>
        <v>5281.1279999999997</v>
      </c>
      <c r="E31" s="62">
        <f t="shared" si="4"/>
        <v>5210.9030000000002</v>
      </c>
      <c r="F31" s="62">
        <f t="shared" si="4"/>
        <v>5265.7209999999995</v>
      </c>
      <c r="G31" s="62">
        <f t="shared" si="4"/>
        <v>5508.3339999999998</v>
      </c>
      <c r="H31" s="62">
        <f t="shared" si="4"/>
        <v>5804.4620000000004</v>
      </c>
      <c r="I31" s="62">
        <f t="shared" si="4"/>
        <v>6256.1</v>
      </c>
      <c r="J31" s="62">
        <f t="shared" si="4"/>
        <v>6890.7439999999997</v>
      </c>
      <c r="K31" s="62">
        <f t="shared" si="4"/>
        <v>7339.8720000000003</v>
      </c>
      <c r="L31" s="62">
        <f t="shared" si="4"/>
        <v>7497.67</v>
      </c>
      <c r="M31" s="62">
        <f t="shared" si="4"/>
        <v>7587.2269999999999</v>
      </c>
      <c r="N31" s="62">
        <f t="shared" si="4"/>
        <v>7411.2860000000001</v>
      </c>
      <c r="O31" s="62">
        <f t="shared" si="4"/>
        <v>7106.6139999999996</v>
      </c>
      <c r="P31" s="62">
        <f t="shared" si="4"/>
        <v>7141.4170000000004</v>
      </c>
      <c r="Q31" s="62">
        <f t="shared" si="4"/>
        <v>7112.8019999999997</v>
      </c>
      <c r="R31" s="62">
        <f t="shared" si="4"/>
        <v>7271.4110000000001</v>
      </c>
      <c r="S31" s="62">
        <f t="shared" si="4"/>
        <v>7883.692</v>
      </c>
      <c r="T31" s="62">
        <f t="shared" si="4"/>
        <v>7907.625</v>
      </c>
      <c r="U31" s="62">
        <f t="shared" si="4"/>
        <v>7770.8530000000001</v>
      </c>
      <c r="V31" s="62">
        <f t="shared" si="4"/>
        <v>7424.9290000000001</v>
      </c>
      <c r="W31" s="62">
        <f t="shared" si="4"/>
        <v>7056.9579999999996</v>
      </c>
      <c r="X31" s="62">
        <f t="shared" si="4"/>
        <v>6709.1180000000004</v>
      </c>
      <c r="Y31" s="62">
        <f t="shared" si="4"/>
        <v>6153.0439999999999</v>
      </c>
      <c r="Z31" s="63">
        <f t="shared" si="4"/>
        <v>0</v>
      </c>
      <c r="AA31" s="64">
        <f t="shared" si="4"/>
        <v>160998.916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194</v>
      </c>
      <c r="C34" s="95">
        <v>85</v>
      </c>
      <c r="D34" s="95"/>
      <c r="E34" s="95"/>
      <c r="F34" s="95"/>
      <c r="G34" s="95"/>
      <c r="H34" s="95">
        <v>1</v>
      </c>
      <c r="I34" s="95"/>
      <c r="J34" s="95">
        <v>83</v>
      </c>
      <c r="K34" s="95">
        <v>154</v>
      </c>
      <c r="L34" s="95">
        <v>212</v>
      </c>
      <c r="M34" s="95">
        <v>241.482</v>
      </c>
      <c r="N34" s="95">
        <v>239</v>
      </c>
      <c r="O34" s="95">
        <v>213</v>
      </c>
      <c r="P34" s="95">
        <v>180</v>
      </c>
      <c r="Q34" s="95">
        <v>79</v>
      </c>
      <c r="R34" s="95">
        <v>88</v>
      </c>
      <c r="S34" s="95">
        <v>130</v>
      </c>
      <c r="T34" s="95">
        <v>93</v>
      </c>
      <c r="U34" s="95">
        <v>89</v>
      </c>
      <c r="V34" s="95">
        <v>87</v>
      </c>
      <c r="W34" s="95">
        <v>112</v>
      </c>
      <c r="X34" s="95">
        <v>219</v>
      </c>
      <c r="Y34" s="95">
        <v>198</v>
      </c>
      <c r="Z34" s="96"/>
      <c r="AA34" s="74">
        <f t="shared" ref="AA34:AA39" si="5">SUM(B34:Z34)</f>
        <v>2697.482</v>
      </c>
    </row>
    <row r="35" spans="1:27" ht="24.95" customHeight="1" x14ac:dyDescent="0.2">
      <c r="A35" s="97" t="s">
        <v>41</v>
      </c>
      <c r="B35" s="98">
        <v>43</v>
      </c>
      <c r="C35" s="99"/>
      <c r="D35" s="99"/>
      <c r="E35" s="99">
        <v>1</v>
      </c>
      <c r="F35" s="99"/>
      <c r="G35" s="99">
        <v>32</v>
      </c>
      <c r="H35" s="99"/>
      <c r="I35" s="99"/>
      <c r="J35" s="99">
        <v>34</v>
      </c>
      <c r="K35" s="99">
        <v>37</v>
      </c>
      <c r="L35" s="99">
        <v>78</v>
      </c>
      <c r="M35" s="99">
        <v>88</v>
      </c>
      <c r="N35" s="99">
        <v>88</v>
      </c>
      <c r="O35" s="99">
        <v>83</v>
      </c>
      <c r="P35" s="99">
        <v>100</v>
      </c>
      <c r="Q35" s="99">
        <v>47</v>
      </c>
      <c r="R35" s="99">
        <v>22</v>
      </c>
      <c r="S35" s="99"/>
      <c r="T35" s="99">
        <v>22</v>
      </c>
      <c r="U35" s="99">
        <v>22</v>
      </c>
      <c r="V35" s="99">
        <v>47</v>
      </c>
      <c r="W35" s="99">
        <v>78</v>
      </c>
      <c r="X35" s="99">
        <v>97</v>
      </c>
      <c r="Y35" s="99">
        <v>85</v>
      </c>
      <c r="Z35" s="100"/>
      <c r="AA35" s="79">
        <f t="shared" si="5"/>
        <v>1004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435.1</v>
      </c>
      <c r="C38" s="99"/>
      <c r="D38" s="99"/>
      <c r="E38" s="99">
        <v>7.4</v>
      </c>
      <c r="F38" s="99"/>
      <c r="G38" s="99"/>
      <c r="H38" s="99">
        <v>105.7</v>
      </c>
      <c r="I38" s="99">
        <v>395.1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255.9</v>
      </c>
      <c r="R38" s="99">
        <v>500</v>
      </c>
      <c r="S38" s="99">
        <v>322.60000000000002</v>
      </c>
      <c r="T38" s="99">
        <v>500</v>
      </c>
      <c r="U38" s="99">
        <v>500</v>
      </c>
      <c r="V38" s="99">
        <v>500</v>
      </c>
      <c r="W38" s="99">
        <v>427.8</v>
      </c>
      <c r="X38" s="99"/>
      <c r="Y38" s="99">
        <v>421.6</v>
      </c>
      <c r="Z38" s="100"/>
      <c r="AA38" s="79">
        <f t="shared" si="5"/>
        <v>7871.2000000000007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672.1</v>
      </c>
      <c r="C39" s="88">
        <f t="shared" si="6"/>
        <v>85</v>
      </c>
      <c r="D39" s="88">
        <f t="shared" si="6"/>
        <v>0</v>
      </c>
      <c r="E39" s="88">
        <f t="shared" si="6"/>
        <v>8.4</v>
      </c>
      <c r="F39" s="88">
        <f t="shared" si="6"/>
        <v>0</v>
      </c>
      <c r="G39" s="88">
        <f t="shared" si="6"/>
        <v>32</v>
      </c>
      <c r="H39" s="88">
        <f t="shared" si="6"/>
        <v>106.7</v>
      </c>
      <c r="I39" s="88">
        <f t="shared" si="6"/>
        <v>395.1</v>
      </c>
      <c r="J39" s="88">
        <f t="shared" si="6"/>
        <v>617</v>
      </c>
      <c r="K39" s="88">
        <f t="shared" si="6"/>
        <v>691</v>
      </c>
      <c r="L39" s="88">
        <f t="shared" si="6"/>
        <v>790</v>
      </c>
      <c r="M39" s="88">
        <f t="shared" si="6"/>
        <v>829.48199999999997</v>
      </c>
      <c r="N39" s="88">
        <f t="shared" si="6"/>
        <v>827</v>
      </c>
      <c r="O39" s="88">
        <f t="shared" si="6"/>
        <v>796</v>
      </c>
      <c r="P39" s="88">
        <f t="shared" si="6"/>
        <v>780</v>
      </c>
      <c r="Q39" s="88">
        <f t="shared" si="6"/>
        <v>381.9</v>
      </c>
      <c r="R39" s="88">
        <f t="shared" si="6"/>
        <v>610</v>
      </c>
      <c r="S39" s="88">
        <f t="shared" si="6"/>
        <v>452.6</v>
      </c>
      <c r="T39" s="88">
        <f t="shared" si="6"/>
        <v>615</v>
      </c>
      <c r="U39" s="88">
        <f t="shared" si="6"/>
        <v>611</v>
      </c>
      <c r="V39" s="88">
        <f t="shared" si="6"/>
        <v>634</v>
      </c>
      <c r="W39" s="88">
        <f t="shared" si="6"/>
        <v>617.79999999999995</v>
      </c>
      <c r="X39" s="88">
        <f t="shared" si="6"/>
        <v>316</v>
      </c>
      <c r="Y39" s="88">
        <f t="shared" si="6"/>
        <v>704.6</v>
      </c>
      <c r="Z39" s="89">
        <f t="shared" si="6"/>
        <v>0</v>
      </c>
      <c r="AA39" s="90">
        <f t="shared" si="5"/>
        <v>11572.681999999999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435.1</v>
      </c>
      <c r="C46" s="99"/>
      <c r="D46" s="99"/>
      <c r="E46" s="99">
        <v>7.4</v>
      </c>
      <c r="F46" s="99"/>
      <c r="G46" s="99"/>
      <c r="H46" s="99">
        <v>105.7</v>
      </c>
      <c r="I46" s="99">
        <v>395.1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255.9</v>
      </c>
      <c r="R46" s="99">
        <v>500</v>
      </c>
      <c r="S46" s="99">
        <v>322.60000000000002</v>
      </c>
      <c r="T46" s="99">
        <v>500</v>
      </c>
      <c r="U46" s="99">
        <v>500</v>
      </c>
      <c r="V46" s="99">
        <v>500</v>
      </c>
      <c r="W46" s="99">
        <v>427.8</v>
      </c>
      <c r="X46" s="99"/>
      <c r="Y46" s="99">
        <v>421.6</v>
      </c>
      <c r="Z46" s="100"/>
      <c r="AA46" s="79">
        <f t="shared" si="7"/>
        <v>7871.2000000000007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17.5</v>
      </c>
      <c r="I47" s="99">
        <v>59.5</v>
      </c>
      <c r="J47" s="99">
        <v>84.5</v>
      </c>
      <c r="K47" s="99">
        <v>92.5</v>
      </c>
      <c r="L47" s="99">
        <v>93.5</v>
      </c>
      <c r="M47" s="99">
        <v>98.5</v>
      </c>
      <c r="N47" s="99">
        <v>106.5</v>
      </c>
      <c r="O47" s="99">
        <v>115.5</v>
      </c>
      <c r="P47" s="99">
        <v>130.5</v>
      </c>
      <c r="Q47" s="99">
        <v>145.5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124.5</v>
      </c>
      <c r="X47" s="99">
        <v>80.5</v>
      </c>
      <c r="Y47" s="99">
        <v>49.5</v>
      </c>
      <c r="Z47" s="100"/>
      <c r="AA47" s="79">
        <f t="shared" si="7"/>
        <v>1948.5</v>
      </c>
    </row>
    <row r="48" spans="1:27" ht="30" customHeight="1" thickBot="1" x14ac:dyDescent="0.25">
      <c r="A48" s="86" t="s">
        <v>48</v>
      </c>
      <c r="B48" s="87">
        <f>SUM(B42:B47)</f>
        <v>435.1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7.4</v>
      </c>
      <c r="F48" s="88">
        <f t="shared" si="8"/>
        <v>0</v>
      </c>
      <c r="G48" s="88">
        <f t="shared" si="8"/>
        <v>0</v>
      </c>
      <c r="H48" s="88">
        <f t="shared" si="8"/>
        <v>123.2</v>
      </c>
      <c r="I48" s="88">
        <f t="shared" si="8"/>
        <v>454.6</v>
      </c>
      <c r="J48" s="88">
        <f t="shared" si="8"/>
        <v>584.5</v>
      </c>
      <c r="K48" s="88">
        <f t="shared" si="8"/>
        <v>592.5</v>
      </c>
      <c r="L48" s="88">
        <f t="shared" si="8"/>
        <v>593.5</v>
      </c>
      <c r="M48" s="88">
        <f t="shared" si="8"/>
        <v>598.5</v>
      </c>
      <c r="N48" s="88">
        <f t="shared" si="8"/>
        <v>606.5</v>
      </c>
      <c r="O48" s="88">
        <f t="shared" si="8"/>
        <v>615.5</v>
      </c>
      <c r="P48" s="88">
        <f t="shared" si="8"/>
        <v>630.5</v>
      </c>
      <c r="Q48" s="88">
        <f t="shared" si="8"/>
        <v>401.4</v>
      </c>
      <c r="R48" s="88">
        <f t="shared" si="8"/>
        <v>650</v>
      </c>
      <c r="S48" s="88">
        <f t="shared" si="8"/>
        <v>472.6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552.29999999999995</v>
      </c>
      <c r="X48" s="88">
        <f t="shared" si="8"/>
        <v>80.5</v>
      </c>
      <c r="Y48" s="88">
        <f t="shared" si="8"/>
        <v>471.1</v>
      </c>
      <c r="Z48" s="89">
        <f t="shared" si="8"/>
        <v>0</v>
      </c>
      <c r="AA48" s="90">
        <f t="shared" si="7"/>
        <v>9819.6999999999989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6285.9520000000002</v>
      </c>
      <c r="C51" s="88">
        <f t="shared" si="10"/>
        <v>5556.1539999999995</v>
      </c>
      <c r="D51" s="88">
        <f t="shared" si="10"/>
        <v>5281.1279999999997</v>
      </c>
      <c r="E51" s="88">
        <f t="shared" si="10"/>
        <v>5218.3029999999999</v>
      </c>
      <c r="F51" s="88">
        <f t="shared" si="10"/>
        <v>5265.7209999999995</v>
      </c>
      <c r="G51" s="88">
        <f t="shared" si="10"/>
        <v>5508.3339999999998</v>
      </c>
      <c r="H51" s="88">
        <f t="shared" si="10"/>
        <v>5910.1619999999994</v>
      </c>
      <c r="I51" s="88">
        <f t="shared" si="10"/>
        <v>6651.2</v>
      </c>
      <c r="J51" s="88">
        <f t="shared" si="10"/>
        <v>7390.7440000000006</v>
      </c>
      <c r="K51" s="88">
        <f t="shared" si="10"/>
        <v>7839.8719999999994</v>
      </c>
      <c r="L51" s="88">
        <f t="shared" si="10"/>
        <v>7997.670000000001</v>
      </c>
      <c r="M51" s="88">
        <f t="shared" si="10"/>
        <v>8087.2269999999999</v>
      </c>
      <c r="N51" s="88">
        <f t="shared" si="10"/>
        <v>7911.2859999999982</v>
      </c>
      <c r="O51" s="88">
        <f t="shared" si="10"/>
        <v>7606.6139999999996</v>
      </c>
      <c r="P51" s="88">
        <f t="shared" si="10"/>
        <v>7641.4169999999995</v>
      </c>
      <c r="Q51" s="88">
        <f t="shared" si="10"/>
        <v>7368.7020000000011</v>
      </c>
      <c r="R51" s="88">
        <f t="shared" si="10"/>
        <v>7771.4110000000001</v>
      </c>
      <c r="S51" s="88">
        <f t="shared" si="10"/>
        <v>8206.2920000000013</v>
      </c>
      <c r="T51" s="88">
        <f t="shared" si="10"/>
        <v>8407.625</v>
      </c>
      <c r="U51" s="88">
        <f t="shared" si="10"/>
        <v>8270.8529999999992</v>
      </c>
      <c r="V51" s="88">
        <f t="shared" si="10"/>
        <v>7924.929000000001</v>
      </c>
      <c r="W51" s="88">
        <f t="shared" si="10"/>
        <v>7484.7580000000007</v>
      </c>
      <c r="X51" s="88">
        <f t="shared" si="10"/>
        <v>6709.1180000000004</v>
      </c>
      <c r="Y51" s="88">
        <f t="shared" si="10"/>
        <v>6574.6440000000002</v>
      </c>
      <c r="Z51" s="89">
        <f t="shared" si="10"/>
        <v>0</v>
      </c>
      <c r="AA51" s="104">
        <f>SUM(B51:Z51)</f>
        <v>168870.11600000001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-734.30000000000007</v>
      </c>
      <c r="C4" s="18">
        <v>-1402.7</v>
      </c>
      <c r="D4" s="18">
        <v>-1304.4000000000001</v>
      </c>
      <c r="E4" s="18">
        <v>-1150.5999999999999</v>
      </c>
      <c r="F4" s="18">
        <v>-1161.7</v>
      </c>
      <c r="G4" s="18">
        <v>-1295</v>
      </c>
      <c r="H4" s="18">
        <v>-1001.5999999999999</v>
      </c>
      <c r="I4" s="18">
        <v>-768.9</v>
      </c>
      <c r="J4" s="18">
        <v>-566.5</v>
      </c>
      <c r="K4" s="18">
        <v>-664.7</v>
      </c>
      <c r="L4" s="18">
        <v>-782</v>
      </c>
      <c r="M4" s="18">
        <v>-584.5</v>
      </c>
      <c r="N4" s="18">
        <v>-337.6</v>
      </c>
      <c r="O4" s="18">
        <v>-429.79999999999995</v>
      </c>
      <c r="P4" s="18">
        <v>-773.09999999999991</v>
      </c>
      <c r="Q4" s="18">
        <v>-587.80000000000007</v>
      </c>
      <c r="R4" s="18">
        <v>50.800000000000011</v>
      </c>
      <c r="S4" s="18">
        <v>-136.39999999999998</v>
      </c>
      <c r="T4" s="18">
        <v>-81.799999999999955</v>
      </c>
      <c r="U4" s="18">
        <v>-84.700000000000045</v>
      </c>
      <c r="V4" s="18">
        <v>-135.89999999999998</v>
      </c>
      <c r="W4" s="18">
        <v>-282.09999999999997</v>
      </c>
      <c r="X4" s="18">
        <v>-990.7</v>
      </c>
      <c r="Y4" s="18">
        <v>-840.30000000000007</v>
      </c>
      <c r="Z4" s="19"/>
      <c r="AA4" s="111">
        <f>SUM(B4:Z4)</f>
        <v>-16046.3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</v>
      </c>
      <c r="C7" s="117">
        <v>100.65</v>
      </c>
      <c r="D7" s="117">
        <v>99.83</v>
      </c>
      <c r="E7" s="117">
        <v>96.79</v>
      </c>
      <c r="F7" s="117">
        <v>96.25</v>
      </c>
      <c r="G7" s="117">
        <v>95.25</v>
      </c>
      <c r="H7" s="117">
        <v>103.43</v>
      </c>
      <c r="I7" s="117">
        <v>104.73</v>
      </c>
      <c r="J7" s="117">
        <v>76.959999999999994</v>
      </c>
      <c r="K7" s="117">
        <v>82.24</v>
      </c>
      <c r="L7" s="117">
        <v>90.01</v>
      </c>
      <c r="M7" s="117">
        <v>69.5</v>
      </c>
      <c r="N7" s="117">
        <v>73.88</v>
      </c>
      <c r="O7" s="117">
        <v>77.040000000000006</v>
      </c>
      <c r="P7" s="117">
        <v>79.150000000000006</v>
      </c>
      <c r="Q7" s="117">
        <v>104.74</v>
      </c>
      <c r="R7" s="117">
        <v>100.97</v>
      </c>
      <c r="S7" s="117">
        <v>111</v>
      </c>
      <c r="T7" s="117">
        <v>111.93</v>
      </c>
      <c r="U7" s="117">
        <v>109.76</v>
      </c>
      <c r="V7" s="117">
        <v>103.98</v>
      </c>
      <c r="W7" s="117">
        <v>108.23</v>
      </c>
      <c r="X7" s="117">
        <v>101.51</v>
      </c>
      <c r="Y7" s="117">
        <v>97.9</v>
      </c>
      <c r="Z7" s="118"/>
      <c r="AA7" s="119">
        <f>IF(SUM(B7:Z7)&lt;&gt;0,AVERAGEIF(B7:Z7,"&lt;&gt;"""),"")</f>
        <v>95.780416666666682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1169.4000000000001</v>
      </c>
      <c r="C13" s="129">
        <v>1180</v>
      </c>
      <c r="D13" s="129">
        <v>1166</v>
      </c>
      <c r="E13" s="129">
        <v>1158</v>
      </c>
      <c r="F13" s="129">
        <v>1157</v>
      </c>
      <c r="G13" s="129">
        <v>1159</v>
      </c>
      <c r="H13" s="129">
        <v>1107.3</v>
      </c>
      <c r="I13" s="129">
        <v>1164</v>
      </c>
      <c r="J13" s="129">
        <v>1066.5</v>
      </c>
      <c r="K13" s="129">
        <v>1164.7</v>
      </c>
      <c r="L13" s="129">
        <v>1282</v>
      </c>
      <c r="M13" s="129">
        <v>1084.5</v>
      </c>
      <c r="N13" s="129">
        <v>837.6</v>
      </c>
      <c r="O13" s="129">
        <v>929.8</v>
      </c>
      <c r="P13" s="129">
        <v>1273.0999999999999</v>
      </c>
      <c r="Q13" s="129">
        <v>843.7</v>
      </c>
      <c r="R13" s="129">
        <v>449.2</v>
      </c>
      <c r="S13" s="129">
        <v>459</v>
      </c>
      <c r="T13" s="129">
        <v>581.79999999999995</v>
      </c>
      <c r="U13" s="129">
        <v>584.70000000000005</v>
      </c>
      <c r="V13" s="129">
        <v>635.9</v>
      </c>
      <c r="W13" s="129">
        <v>709.9</v>
      </c>
      <c r="X13" s="129">
        <v>985.6</v>
      </c>
      <c r="Y13" s="130">
        <v>1261.9000000000001</v>
      </c>
      <c r="Z13" s="131"/>
      <c r="AA13" s="132">
        <f t="shared" si="0"/>
        <v>23410.600000000006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222.7</v>
      </c>
      <c r="D15" s="133">
        <v>138.4</v>
      </c>
      <c r="E15" s="133"/>
      <c r="F15" s="133">
        <v>4.7</v>
      </c>
      <c r="G15" s="133">
        <v>136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5.0999999999999996</v>
      </c>
      <c r="Y15" s="133"/>
      <c r="Z15" s="131"/>
      <c r="AA15" s="132">
        <f t="shared" si="0"/>
        <v>506.90000000000003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1169.4000000000001</v>
      </c>
      <c r="C16" s="135">
        <f t="shared" si="1"/>
        <v>1402.7</v>
      </c>
      <c r="D16" s="135">
        <f t="shared" si="1"/>
        <v>1304.4000000000001</v>
      </c>
      <c r="E16" s="135">
        <f t="shared" si="1"/>
        <v>1158</v>
      </c>
      <c r="F16" s="135">
        <f t="shared" si="1"/>
        <v>1161.7</v>
      </c>
      <c r="G16" s="135">
        <f t="shared" si="1"/>
        <v>1295</v>
      </c>
      <c r="H16" s="135">
        <f t="shared" si="1"/>
        <v>1107.3</v>
      </c>
      <c r="I16" s="135">
        <f t="shared" si="1"/>
        <v>1164</v>
      </c>
      <c r="J16" s="135">
        <f t="shared" si="1"/>
        <v>1066.5</v>
      </c>
      <c r="K16" s="135">
        <f t="shared" si="1"/>
        <v>1164.7</v>
      </c>
      <c r="L16" s="135">
        <f t="shared" si="1"/>
        <v>1282</v>
      </c>
      <c r="M16" s="135">
        <f t="shared" si="1"/>
        <v>1084.5</v>
      </c>
      <c r="N16" s="135">
        <f t="shared" si="1"/>
        <v>837.6</v>
      </c>
      <c r="O16" s="135">
        <f t="shared" si="1"/>
        <v>929.8</v>
      </c>
      <c r="P16" s="135">
        <f t="shared" si="1"/>
        <v>1273.0999999999999</v>
      </c>
      <c r="Q16" s="135">
        <f t="shared" si="1"/>
        <v>843.7</v>
      </c>
      <c r="R16" s="135">
        <f t="shared" si="1"/>
        <v>449.2</v>
      </c>
      <c r="S16" s="135">
        <f t="shared" si="1"/>
        <v>459</v>
      </c>
      <c r="T16" s="135">
        <f t="shared" si="1"/>
        <v>581.79999999999995</v>
      </c>
      <c r="U16" s="135">
        <f t="shared" si="1"/>
        <v>584.70000000000005</v>
      </c>
      <c r="V16" s="135">
        <f t="shared" si="1"/>
        <v>635.9</v>
      </c>
      <c r="W16" s="135">
        <f t="shared" si="1"/>
        <v>709.9</v>
      </c>
      <c r="X16" s="135">
        <f t="shared" si="1"/>
        <v>990.7</v>
      </c>
      <c r="Y16" s="135">
        <f t="shared" si="1"/>
        <v>1261.9000000000001</v>
      </c>
      <c r="Z16" s="136" t="str">
        <f t="shared" si="1"/>
        <v/>
      </c>
      <c r="AA16" s="90">
        <f t="shared" si="0"/>
        <v>23917.500000000007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435.1</v>
      </c>
      <c r="C23" s="133"/>
      <c r="D23" s="133"/>
      <c r="E23" s="133">
        <v>7.4</v>
      </c>
      <c r="F23" s="133"/>
      <c r="G23" s="133"/>
      <c r="H23" s="133">
        <v>105.7</v>
      </c>
      <c r="I23" s="133">
        <v>395.1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255.9</v>
      </c>
      <c r="R23" s="133">
        <v>500</v>
      </c>
      <c r="S23" s="133">
        <v>322.60000000000002</v>
      </c>
      <c r="T23" s="133">
        <v>500</v>
      </c>
      <c r="U23" s="133">
        <v>500</v>
      </c>
      <c r="V23" s="133">
        <v>500</v>
      </c>
      <c r="W23" s="133">
        <v>427.8</v>
      </c>
      <c r="X23" s="133"/>
      <c r="Y23" s="133">
        <v>421.6</v>
      </c>
      <c r="Z23" s="131"/>
      <c r="AA23" s="132">
        <f t="shared" si="2"/>
        <v>7871.2000000000007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435.1</v>
      </c>
      <c r="C24" s="135">
        <f t="shared" si="3"/>
        <v>0</v>
      </c>
      <c r="D24" s="135">
        <f t="shared" si="3"/>
        <v>0</v>
      </c>
      <c r="E24" s="135">
        <f t="shared" si="3"/>
        <v>7.4</v>
      </c>
      <c r="F24" s="135">
        <f t="shared" si="3"/>
        <v>0</v>
      </c>
      <c r="G24" s="135">
        <f t="shared" si="3"/>
        <v>0</v>
      </c>
      <c r="H24" s="135">
        <f t="shared" si="3"/>
        <v>105.7</v>
      </c>
      <c r="I24" s="135">
        <f t="shared" si="3"/>
        <v>395.1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255.9</v>
      </c>
      <c r="R24" s="135">
        <f t="shared" si="3"/>
        <v>500</v>
      </c>
      <c r="S24" s="135">
        <f t="shared" si="3"/>
        <v>322.60000000000002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427.8</v>
      </c>
      <c r="X24" s="135">
        <f t="shared" si="3"/>
        <v>0</v>
      </c>
      <c r="Y24" s="135">
        <f t="shared" si="3"/>
        <v>421.6</v>
      </c>
      <c r="Z24" s="136" t="str">
        <f t="shared" si="3"/>
        <v/>
      </c>
      <c r="AA24" s="90">
        <f t="shared" si="2"/>
        <v>7871.2000000000007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2024-01-13T12:02:57Z</dcterms:created>
  <dcterms:modified xsi:type="dcterms:W3CDTF">2024-01-13T12:02:58Z</dcterms:modified>
</cp:coreProperties>
</file>