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<sst xmlns="http://schemas.openxmlformats.org/spreadsheetml/2006/main" count="117" uniqueCount="53">
  <si>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12/01/2024 14:07:46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</si>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</sst>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47-423A-A8FE-6FE0236D15B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142.5</c:v>
                </c:pt>
                <c:pt idx="1">
                  <c:v>142.5</c:v>
                </c:pt>
                <c:pt idx="2">
                  <c:v>142.5</c:v>
                </c:pt>
                <c:pt idx="3">
                  <c:v>144.5</c:v>
                </c:pt>
                <c:pt idx="4">
                  <c:v>142.5</c:v>
                </c:pt>
                <c:pt idx="5">
                  <c:v>142.5</c:v>
                </c:pt>
                <c:pt idx="6">
                  <c:v>144.5</c:v>
                </c:pt>
                <c:pt idx="7">
                  <c:v>142.5</c:v>
                </c:pt>
                <c:pt idx="8">
                  <c:v>142.5</c:v>
                </c:pt>
                <c:pt idx="9">
                  <c:v>142.5</c:v>
                </c:pt>
                <c:pt idx="10">
                  <c:v>142.5</c:v>
                </c:pt>
                <c:pt idx="11">
                  <c:v>142.5</c:v>
                </c:pt>
                <c:pt idx="12">
                  <c:v>140.5</c:v>
                </c:pt>
                <c:pt idx="13">
                  <c:v>140.5</c:v>
                </c:pt>
                <c:pt idx="14">
                  <c:v>142.5</c:v>
                </c:pt>
                <c:pt idx="15">
                  <c:v>144.5</c:v>
                </c:pt>
                <c:pt idx="16">
                  <c:v>148.5</c:v>
                </c:pt>
                <c:pt idx="17">
                  <c:v>153</c:v>
                </c:pt>
                <c:pt idx="18">
                  <c:v>158</c:v>
                </c:pt>
                <c:pt idx="19">
                  <c:v>156</c:v>
                </c:pt>
                <c:pt idx="20">
                  <c:v>148.5</c:v>
                </c:pt>
                <c:pt idx="21">
                  <c:v>142.5</c:v>
                </c:pt>
                <c:pt idx="22">
                  <c:v>142.5</c:v>
                </c:pt>
                <c:pt idx="23">
                  <c:v>142.5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47-423A-A8FE-6FE0236D15B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1319.854</c:v>
                </c:pt>
                <c:pt idx="1">
                  <c:v>1197.9000000000001</c:v>
                </c:pt>
                <c:pt idx="2">
                  <c:v>1097.9000000000001</c:v>
                </c:pt>
                <c:pt idx="3">
                  <c:v>1047.9000000000001</c:v>
                </c:pt>
                <c:pt idx="4">
                  <c:v>1047.9000000000001</c:v>
                </c:pt>
                <c:pt idx="5">
                  <c:v>1047.9000000000001</c:v>
                </c:pt>
                <c:pt idx="6">
                  <c:v>1197.9000000000001</c:v>
                </c:pt>
                <c:pt idx="7">
                  <c:v>1475.9</c:v>
                </c:pt>
                <c:pt idx="8">
                  <c:v>1474.9</c:v>
                </c:pt>
                <c:pt idx="9">
                  <c:v>1297.9000000000001</c:v>
                </c:pt>
                <c:pt idx="10">
                  <c:v>1297.9000000000001</c:v>
                </c:pt>
                <c:pt idx="11">
                  <c:v>1237.9000000000001</c:v>
                </c:pt>
                <c:pt idx="12">
                  <c:v>1187.9000000000001</c:v>
                </c:pt>
                <c:pt idx="13">
                  <c:v>1323.9</c:v>
                </c:pt>
                <c:pt idx="14">
                  <c:v>1503.9</c:v>
                </c:pt>
                <c:pt idx="15">
                  <c:v>2677.9</c:v>
                </c:pt>
                <c:pt idx="16">
                  <c:v>3790.1880000000001</c:v>
                </c:pt>
                <c:pt idx="17">
                  <c:v>4035.1880000000001</c:v>
                </c:pt>
                <c:pt idx="18">
                  <c:v>4089.9409999999998</c:v>
                </c:pt>
                <c:pt idx="19">
                  <c:v>4137.3670000000002</c:v>
                </c:pt>
                <c:pt idx="20">
                  <c:v>4030.0720000000001</c:v>
                </c:pt>
                <c:pt idx="21">
                  <c:v>3440.165</c:v>
                </c:pt>
                <c:pt idx="22">
                  <c:v>3181.2460000000001</c:v>
                </c:pt>
                <c:pt idx="23">
                  <c:v>2589.4580000000001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47-423A-A8FE-6FE0236D15B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1237.2</c:v>
                </c:pt>
                <c:pt idx="1">
                  <c:v>1432.6</c:v>
                </c:pt>
                <c:pt idx="2">
                  <c:v>1461.6</c:v>
                </c:pt>
                <c:pt idx="3">
                  <c:v>1453.6</c:v>
                </c:pt>
                <c:pt idx="4">
                  <c:v>1541.2</c:v>
                </c:pt>
                <c:pt idx="5">
                  <c:v>1364.2</c:v>
                </c:pt>
                <c:pt idx="6">
                  <c:v>1453.9</c:v>
                </c:pt>
                <c:pt idx="7">
                  <c:v>1288.3999999999999</c:v>
                </c:pt>
                <c:pt idx="8">
                  <c:v>1458.8</c:v>
                </c:pt>
                <c:pt idx="9">
                  <c:v>1314.6</c:v>
                </c:pt>
                <c:pt idx="10">
                  <c:v>1405.635</c:v>
                </c:pt>
                <c:pt idx="11">
                  <c:v>1491.6</c:v>
                </c:pt>
                <c:pt idx="12">
                  <c:v>1736.4549999999999</c:v>
                </c:pt>
                <c:pt idx="13">
                  <c:v>1754</c:v>
                </c:pt>
                <c:pt idx="14">
                  <c:v>1699.5</c:v>
                </c:pt>
                <c:pt idx="15">
                  <c:v>1493.3</c:v>
                </c:pt>
                <c:pt idx="16">
                  <c:v>1381</c:v>
                </c:pt>
                <c:pt idx="17">
                  <c:v>1342.4</c:v>
                </c:pt>
                <c:pt idx="18">
                  <c:v>1343.7</c:v>
                </c:pt>
                <c:pt idx="19">
                  <c:v>1674.6</c:v>
                </c:pt>
                <c:pt idx="20">
                  <c:v>1655.4</c:v>
                </c:pt>
                <c:pt idx="21">
                  <c:v>1599.3</c:v>
                </c:pt>
                <c:pt idx="22">
                  <c:v>2166.5</c:v>
                </c:pt>
                <c:pt idx="23">
                  <c:v>2390.6999999999998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47-423A-A8FE-6FE0236D15B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2894.8290000000002</c:v>
                </c:pt>
                <c:pt idx="1">
                  <c:v>2845.99</c:v>
                </c:pt>
                <c:pt idx="2">
                  <c:v>2800.44</c:v>
                </c:pt>
                <c:pt idx="3">
                  <c:v>2749.0229999999997</c:v>
                </c:pt>
                <c:pt idx="4">
                  <c:v>2698.1710000000003</c:v>
                </c:pt>
                <c:pt idx="5">
                  <c:v>2635.6659999999997</c:v>
                </c:pt>
                <c:pt idx="6">
                  <c:v>2597.154</c:v>
                </c:pt>
                <c:pt idx="7">
                  <c:v>2832.5460000000012</c:v>
                </c:pt>
                <c:pt idx="8">
                  <c:v>3660.4189999999999</c:v>
                </c:pt>
                <c:pt idx="9">
                  <c:v>4434.1980000000003</c:v>
                </c:pt>
                <c:pt idx="10">
                  <c:v>4911.6840000000002</c:v>
                </c:pt>
                <c:pt idx="11">
                  <c:v>5062.7789999999995</c:v>
                </c:pt>
                <c:pt idx="12">
                  <c:v>4903.1229999999987</c:v>
                </c:pt>
                <c:pt idx="13">
                  <c:v>4383.0329999999994</c:v>
                </c:pt>
                <c:pt idx="14">
                  <c:v>3484.0810000000006</c:v>
                </c:pt>
                <c:pt idx="15">
                  <c:v>2292.8299999999995</c:v>
                </c:pt>
                <c:pt idx="16">
                  <c:v>1507.1439999999998</c:v>
                </c:pt>
                <c:pt idx="17">
                  <c:v>1336.4950000000003</c:v>
                </c:pt>
                <c:pt idx="18">
                  <c:v>1234.5959999999998</c:v>
                </c:pt>
                <c:pt idx="19">
                  <c:v>1146.5329999999999</c:v>
                </c:pt>
                <c:pt idx="20">
                  <c:v>1057.8669999999997</c:v>
                </c:pt>
                <c:pt idx="21">
                  <c:v>977.52800000000002</c:v>
                </c:pt>
                <c:pt idx="22">
                  <c:v>895.96999999999969</c:v>
                </c:pt>
                <c:pt idx="23">
                  <c:v>878.65899999999999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947-423A-A8FE-6FE0236D15B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113</c:v>
                </c:pt>
                <c:pt idx="1">
                  <c:v>128</c:v>
                </c:pt>
                <c:pt idx="2">
                  <c:v>137</c:v>
                </c:pt>
                <c:pt idx="3">
                  <c:v>142</c:v>
                </c:pt>
                <c:pt idx="4">
                  <c:v>144</c:v>
                </c:pt>
                <c:pt idx="5">
                  <c:v>146</c:v>
                </c:pt>
                <c:pt idx="6">
                  <c:v>148</c:v>
                </c:pt>
                <c:pt idx="7">
                  <c:v>154</c:v>
                </c:pt>
                <c:pt idx="8">
                  <c:v>165</c:v>
                </c:pt>
                <c:pt idx="9">
                  <c:v>176</c:v>
                </c:pt>
                <c:pt idx="10">
                  <c:v>182</c:v>
                </c:pt>
                <c:pt idx="11">
                  <c:v>183</c:v>
                </c:pt>
                <c:pt idx="12">
                  <c:v>182</c:v>
                </c:pt>
                <c:pt idx="13">
                  <c:v>177</c:v>
                </c:pt>
                <c:pt idx="14">
                  <c:v>168</c:v>
                </c:pt>
                <c:pt idx="15">
                  <c:v>156</c:v>
                </c:pt>
                <c:pt idx="16">
                  <c:v>151</c:v>
                </c:pt>
                <c:pt idx="17">
                  <c:v>149</c:v>
                </c:pt>
                <c:pt idx="18">
                  <c:v>148</c:v>
                </c:pt>
                <c:pt idx="19">
                  <c:v>146</c:v>
                </c:pt>
                <c:pt idx="20">
                  <c:v>143</c:v>
                </c:pt>
                <c:pt idx="21">
                  <c:v>140</c:v>
                </c:pt>
                <c:pt idx="22">
                  <c:v>135</c:v>
                </c:pt>
                <c:pt idx="23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47-423A-A8FE-6FE0236D15B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329</c:v>
                </c:pt>
                <c:pt idx="7">
                  <c:v>468</c:v>
                </c:pt>
                <c:pt idx="8">
                  <c:v>515</c:v>
                </c:pt>
                <c:pt idx="9">
                  <c:v>528</c:v>
                </c:pt>
                <c:pt idx="10">
                  <c:v>82</c:v>
                </c:pt>
                <c:pt idx="11">
                  <c:v>82</c:v>
                </c:pt>
                <c:pt idx="12">
                  <c:v>82</c:v>
                </c:pt>
                <c:pt idx="13">
                  <c:v>56</c:v>
                </c:pt>
                <c:pt idx="14">
                  <c:v>481</c:v>
                </c:pt>
                <c:pt idx="15">
                  <c:v>641</c:v>
                </c:pt>
                <c:pt idx="16">
                  <c:v>1012</c:v>
                </c:pt>
                <c:pt idx="17">
                  <c:v>1131</c:v>
                </c:pt>
                <c:pt idx="18">
                  <c:v>1163</c:v>
                </c:pt>
                <c:pt idx="19">
                  <c:v>1128</c:v>
                </c:pt>
                <c:pt idx="20">
                  <c:v>859</c:v>
                </c:pt>
                <c:pt idx="21">
                  <c:v>673</c:v>
                </c:pt>
                <c:pt idx="22">
                  <c:v>82</c:v>
                </c:pt>
                <c:pt idx="23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947-423A-A8FE-6FE0236D1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6358.4220000000014</c:v>
                </c:pt>
                <c:pt idx="1">
                  <c:v>6054.9650000000011</c:v>
                </c:pt>
                <c:pt idx="2">
                  <c:v>5947.3949999999995</c:v>
                </c:pt>
                <c:pt idx="3">
                  <c:v>5844.9879999999994</c:v>
                </c:pt>
                <c:pt idx="4">
                  <c:v>5881.7790000000023</c:v>
                </c:pt>
                <c:pt idx="5">
                  <c:v>5670.3110000000015</c:v>
                </c:pt>
                <c:pt idx="6">
                  <c:v>6178.3830000000016</c:v>
                </c:pt>
                <c:pt idx="7">
                  <c:v>6669.3679999999995</c:v>
                </c:pt>
                <c:pt idx="8">
                  <c:v>7724.5960000000014</c:v>
                </c:pt>
                <c:pt idx="9">
                  <c:v>8201.2250000000004</c:v>
                </c:pt>
                <c:pt idx="10">
                  <c:v>8329.6980000000021</c:v>
                </c:pt>
                <c:pt idx="11">
                  <c:v>8507.7499999999964</c:v>
                </c:pt>
                <c:pt idx="12">
                  <c:v>8539.9780000000028</c:v>
                </c:pt>
                <c:pt idx="13">
                  <c:v>8142.4570000000012</c:v>
                </c:pt>
                <c:pt idx="14">
                  <c:v>7786.9820000000027</c:v>
                </c:pt>
                <c:pt idx="15">
                  <c:v>7713.5770000000002</c:v>
                </c:pt>
                <c:pt idx="16">
                  <c:v>8297.8769999999986</c:v>
                </c:pt>
                <c:pt idx="17">
                  <c:v>8455.1450000000004</c:v>
                </c:pt>
                <c:pt idx="18">
                  <c:v>8445.2970000000005</c:v>
                </c:pt>
                <c:pt idx="19">
                  <c:v>8696.4949999999972</c:v>
                </c:pt>
                <c:pt idx="20">
                  <c:v>8201.8790000000008</c:v>
                </c:pt>
                <c:pt idx="21">
                  <c:v>7280.476999999999</c:v>
                </c:pt>
                <c:pt idx="22">
                  <c:v>6911.2160000000022</c:v>
                </c:pt>
                <c:pt idx="23">
                  <c:v>6491.3170000000009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947-423A-A8FE-6FE0236D1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</c:v>
                </c:pt>
                <c:pt idx="1">
                  <c:v>87.7</c:v>
                </c:pt>
                <c:pt idx="2">
                  <c:v>82</c:v>
                </c:pt>
                <c:pt idx="3">
                  <c:v>78.47</c:v>
                </c:pt>
                <c:pt idx="4">
                  <c:v>83.4</c:v>
                </c:pt>
                <c:pt idx="5">
                  <c:v>83.9</c:v>
                </c:pt>
                <c:pt idx="6">
                  <c:v>95.52</c:v>
                </c:pt>
                <c:pt idx="7">
                  <c:v>104.93</c:v>
                </c:pt>
                <c:pt idx="8">
                  <c:v>107.63</c:v>
                </c:pt>
                <c:pt idx="9">
                  <c:v>88.34</c:v>
                </c:pt>
                <c:pt idx="10">
                  <c:v>84.54</c:v>
                </c:pt>
                <c:pt idx="11">
                  <c:v>76.05</c:v>
                </c:pt>
                <c:pt idx="12">
                  <c:v>76.53</c:v>
                </c:pt>
                <c:pt idx="13">
                  <c:v>83.4</c:v>
                </c:pt>
                <c:pt idx="14">
                  <c:v>92.23</c:v>
                </c:pt>
                <c:pt idx="15">
                  <c:v>122</c:v>
                </c:pt>
                <c:pt idx="16">
                  <c:v>122.01</c:v>
                </c:pt>
                <c:pt idx="17">
                  <c:v>130</c:v>
                </c:pt>
                <c:pt idx="18">
                  <c:v>135</c:v>
                </c:pt>
                <c:pt idx="19">
                  <c:v>134</c:v>
                </c:pt>
                <c:pt idx="20">
                  <c:v>122.01</c:v>
                </c:pt>
                <c:pt idx="21">
                  <c:v>105</c:v>
                </c:pt>
                <c:pt idx="22">
                  <c:v>104.36</c:v>
                </c:pt>
                <c:pt idx="23">
                  <c:v>100.29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947-423A-A8FE-6FE0236D1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6358.3829999999998</v>
      </c>
      <c r="C4" s="18">
        <v>6054.99</v>
      </c>
      <c r="D4" s="18">
        <v>5947.4400000000005</v>
      </c>
      <c r="E4" s="18">
        <v>5845.0230000000001</v>
      </c>
      <c r="F4" s="18">
        <v>5881.7710000000015</v>
      </c>
      <c r="G4" s="18">
        <v>5670.2659999999996</v>
      </c>
      <c r="H4" s="18">
        <v>6178.4540000000015</v>
      </c>
      <c r="I4" s="18">
        <v>6669.3460000000005</v>
      </c>
      <c r="J4" s="18">
        <v>7724.6190000000006</v>
      </c>
      <c r="K4" s="18">
        <v>8201.1980000000021</v>
      </c>
      <c r="L4" s="18">
        <v>8329.719000000001</v>
      </c>
      <c r="M4" s="18">
        <v>8507.7790000000005</v>
      </c>
      <c r="N4" s="18">
        <v>8539.9779999999973</v>
      </c>
      <c r="O4" s="18">
        <v>8142.4330000000018</v>
      </c>
      <c r="P4" s="18">
        <v>7786.9810000000007</v>
      </c>
      <c r="Q4" s="18">
        <v>7713.5300000000007</v>
      </c>
      <c r="R4" s="18">
        <v>8297.8320000000003</v>
      </c>
      <c r="S4" s="18">
        <v>8455.0830000000005</v>
      </c>
      <c r="T4" s="18">
        <v>8445.237000000001</v>
      </c>
      <c r="U4" s="18">
        <v>8696.4999999999982</v>
      </c>
      <c r="V4" s="18">
        <v>8201.8389999999999</v>
      </c>
      <c r="W4" s="18">
        <v>7280.4929999999995</v>
      </c>
      <c r="X4" s="18">
        <v>6911.2159999999994</v>
      </c>
      <c r="Y4" s="18">
        <v>6491.3170000000009</v>
      </c>
      <c r="Z4" s="19"/>
      <c r="AA4" s="20">
        <f>SUM(B4:Z4)</f>
        <v>176331.427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</v>
      </c>
      <c r="C7" s="28">
        <v>87.7</v>
      </c>
      <c r="D7" s="28">
        <v>82</v>
      </c>
      <c r="E7" s="28">
        <v>78.47</v>
      </c>
      <c r="F7" s="28">
        <v>83.4</v>
      </c>
      <c r="G7" s="28">
        <v>83.9</v>
      </c>
      <c r="H7" s="28">
        <v>95.52</v>
      </c>
      <c r="I7" s="28">
        <v>104.93</v>
      </c>
      <c r="J7" s="28">
        <v>107.63</v>
      </c>
      <c r="K7" s="28">
        <v>88.34</v>
      </c>
      <c r="L7" s="28">
        <v>84.54</v>
      </c>
      <c r="M7" s="28">
        <v>76.05</v>
      </c>
      <c r="N7" s="28">
        <v>76.53</v>
      </c>
      <c r="O7" s="28">
        <v>83.4</v>
      </c>
      <c r="P7" s="28">
        <v>92.23</v>
      </c>
      <c r="Q7" s="28">
        <v>122</v>
      </c>
      <c r="R7" s="28">
        <v>122.01</v>
      </c>
      <c r="S7" s="28">
        <v>130</v>
      </c>
      <c r="T7" s="28">
        <v>135</v>
      </c>
      <c r="U7" s="28">
        <v>134</v>
      </c>
      <c r="V7" s="28">
        <v>122.01</v>
      </c>
      <c r="W7" s="28">
        <v>105</v>
      </c>
      <c r="X7" s="28">
        <v>104.36</v>
      </c>
      <c r="Y7" s="28">
        <v>100.29</v>
      </c>
      <c r="Z7" s="29"/>
      <c r="AA7" s="30">
        <f>IF(SUM(B7:Z7)&lt;&gt;0,AVERAGEIF(B7:Z7,"&lt;&gt;"""),"")</f>
        <v>99.554583333333326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651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7735</v>
      </c>
    </row>
    <row r="11" spans="1:27" ht="24.95" customHeight="1" x14ac:dyDescent="0.2">
      <c r="A11" s="45" t="s">
        <v>7</v>
      </c>
      <c r="B11" s="46">
        <v>142.5</v>
      </c>
      <c r="C11" s="47">
        <v>142.5</v>
      </c>
      <c r="D11" s="47">
        <v>142.5</v>
      </c>
      <c r="E11" s="47">
        <v>144.5</v>
      </c>
      <c r="F11" s="47">
        <v>142.5</v>
      </c>
      <c r="G11" s="47">
        <v>142.5</v>
      </c>
      <c r="H11" s="47">
        <v>144.5</v>
      </c>
      <c r="I11" s="47">
        <v>142.5</v>
      </c>
      <c r="J11" s="47">
        <v>142.5</v>
      </c>
      <c r="K11" s="47">
        <v>142.5</v>
      </c>
      <c r="L11" s="47">
        <v>142.5</v>
      </c>
      <c r="M11" s="47">
        <v>142.5</v>
      </c>
      <c r="N11" s="47">
        <v>140.5</v>
      </c>
      <c r="O11" s="47">
        <v>140.5</v>
      </c>
      <c r="P11" s="47">
        <v>142.5</v>
      </c>
      <c r="Q11" s="47">
        <v>144.5</v>
      </c>
      <c r="R11" s="47">
        <v>148.5</v>
      </c>
      <c r="S11" s="47">
        <v>153</v>
      </c>
      <c r="T11" s="47">
        <v>158</v>
      </c>
      <c r="U11" s="47">
        <v>156</v>
      </c>
      <c r="V11" s="47">
        <v>148.5</v>
      </c>
      <c r="W11" s="47">
        <v>142.5</v>
      </c>
      <c r="X11" s="47">
        <v>142.5</v>
      </c>
      <c r="Y11" s="47">
        <v>142.5</v>
      </c>
      <c r="Z11" s="48"/>
      <c r="AA11" s="49">
        <f t="shared" si="0"/>
        <v>3473.5</v>
      </c>
    </row>
    <row r="12" spans="1:27" ht="24.95" customHeight="1" x14ac:dyDescent="0.2">
      <c r="A12" s="50" t="s">
        <v>8</v>
      </c>
      <c r="B12" s="51">
        <v>1319.854</v>
      </c>
      <c r="C12" s="52">
        <v>1197.9000000000001</v>
      </c>
      <c r="D12" s="52">
        <v>1097.9000000000001</v>
      </c>
      <c r="E12" s="52">
        <v>1047.9000000000001</v>
      </c>
      <c r="F12" s="52">
        <v>1047.9000000000001</v>
      </c>
      <c r="G12" s="52">
        <v>1047.9000000000001</v>
      </c>
      <c r="H12" s="52">
        <v>1197.9000000000001</v>
      </c>
      <c r="I12" s="52">
        <v>1475.9</v>
      </c>
      <c r="J12" s="52">
        <v>1474.9</v>
      </c>
      <c r="K12" s="52">
        <v>1297.9000000000001</v>
      </c>
      <c r="L12" s="52">
        <v>1297.9000000000001</v>
      </c>
      <c r="M12" s="52">
        <v>1237.9000000000001</v>
      </c>
      <c r="N12" s="52">
        <v>1187.9000000000001</v>
      </c>
      <c r="O12" s="52">
        <v>1323.9</v>
      </c>
      <c r="P12" s="52">
        <v>1503.9</v>
      </c>
      <c r="Q12" s="52">
        <v>2677.9</v>
      </c>
      <c r="R12" s="52">
        <v>3790.1880000000001</v>
      </c>
      <c r="S12" s="52">
        <v>4035.1880000000001</v>
      </c>
      <c r="T12" s="52">
        <v>4089.9409999999998</v>
      </c>
      <c r="U12" s="52">
        <v>4137.3670000000002</v>
      </c>
      <c r="V12" s="52">
        <v>4030.0720000000001</v>
      </c>
      <c r="W12" s="52">
        <v>3440.165</v>
      </c>
      <c r="X12" s="52">
        <v>3181.2460000000001</v>
      </c>
      <c r="Y12" s="52">
        <v>2589.4580000000001</v>
      </c>
      <c r="Z12" s="53"/>
      <c r="AA12" s="54">
        <f t="shared" si="0"/>
        <v>50728.978999999999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329</v>
      </c>
      <c r="I13" s="52">
        <v>468</v>
      </c>
      <c r="J13" s="52">
        <v>515</v>
      </c>
      <c r="K13" s="52">
        <v>528</v>
      </c>
      <c r="L13" s="52">
        <v>82</v>
      </c>
      <c r="M13" s="52">
        <v>82</v>
      </c>
      <c r="N13" s="52">
        <v>82</v>
      </c>
      <c r="O13" s="52">
        <v>56</v>
      </c>
      <c r="P13" s="52">
        <v>481</v>
      </c>
      <c r="Q13" s="52">
        <v>641</v>
      </c>
      <c r="R13" s="52">
        <v>1012</v>
      </c>
      <c r="S13" s="52">
        <v>1131</v>
      </c>
      <c r="T13" s="52">
        <v>1163</v>
      </c>
      <c r="U13" s="52">
        <v>1128</v>
      </c>
      <c r="V13" s="52">
        <v>859</v>
      </c>
      <c r="W13" s="52">
        <v>673</v>
      </c>
      <c r="X13" s="52">
        <v>82</v>
      </c>
      <c r="Y13" s="52">
        <v>52</v>
      </c>
      <c r="Z13" s="53"/>
      <c r="AA13" s="54">
        <f t="shared" si="0"/>
        <v>9390</v>
      </c>
    </row>
    <row r="14" spans="1:27" ht="24.95" customHeight="1" x14ac:dyDescent="0.2">
      <c r="A14" s="55" t="s">
        <v>10</v>
      </c>
      <c r="B14" s="56">
        <v>2894.8290000000002</v>
      </c>
      <c r="C14" s="57">
        <v>2845.99</v>
      </c>
      <c r="D14" s="57">
        <v>2800.44</v>
      </c>
      <c r="E14" s="57">
        <v>2749.0229999999997</v>
      </c>
      <c r="F14" s="57">
        <v>2698.1710000000003</v>
      </c>
      <c r="G14" s="57">
        <v>2635.6659999999997</v>
      </c>
      <c r="H14" s="57">
        <v>2597.154</v>
      </c>
      <c r="I14" s="57">
        <v>2832.5460000000012</v>
      </c>
      <c r="J14" s="57">
        <v>3660.4189999999999</v>
      </c>
      <c r="K14" s="57">
        <v>4434.1980000000003</v>
      </c>
      <c r="L14" s="57">
        <v>4911.6840000000002</v>
      </c>
      <c r="M14" s="57">
        <v>5062.7789999999995</v>
      </c>
      <c r="N14" s="57">
        <v>4903.1229999999987</v>
      </c>
      <c r="O14" s="57">
        <v>4383.0329999999994</v>
      </c>
      <c r="P14" s="57">
        <v>3484.0810000000006</v>
      </c>
      <c r="Q14" s="57">
        <v>2292.8299999999995</v>
      </c>
      <c r="R14" s="57">
        <v>1507.1439999999998</v>
      </c>
      <c r="S14" s="57">
        <v>1336.4950000000003</v>
      </c>
      <c r="T14" s="57">
        <v>1234.5959999999998</v>
      </c>
      <c r="U14" s="57">
        <v>1146.5329999999999</v>
      </c>
      <c r="V14" s="57">
        <v>1057.8669999999997</v>
      </c>
      <c r="W14" s="57">
        <v>977.52800000000002</v>
      </c>
      <c r="X14" s="57">
        <v>895.96999999999969</v>
      </c>
      <c r="Y14" s="57">
        <v>878.65899999999999</v>
      </c>
      <c r="Z14" s="58"/>
      <c r="AA14" s="59">
        <f t="shared" si="0"/>
        <v>64220.757999999994</v>
      </c>
    </row>
    <row r="15" spans="1:27" ht="24.95" customHeight="1" x14ac:dyDescent="0.2">
      <c r="A15" s="55" t="s">
        <v>11</v>
      </c>
      <c r="B15" s="56">
        <v>113</v>
      </c>
      <c r="C15" s="57">
        <v>128</v>
      </c>
      <c r="D15" s="57">
        <v>137</v>
      </c>
      <c r="E15" s="57">
        <v>142</v>
      </c>
      <c r="F15" s="57">
        <v>144</v>
      </c>
      <c r="G15" s="57">
        <v>146</v>
      </c>
      <c r="H15" s="57">
        <v>148</v>
      </c>
      <c r="I15" s="57">
        <v>154</v>
      </c>
      <c r="J15" s="57">
        <v>165</v>
      </c>
      <c r="K15" s="57">
        <v>176</v>
      </c>
      <c r="L15" s="57">
        <v>182</v>
      </c>
      <c r="M15" s="57">
        <v>183</v>
      </c>
      <c r="N15" s="57">
        <v>182</v>
      </c>
      <c r="O15" s="57">
        <v>177</v>
      </c>
      <c r="P15" s="57">
        <v>168</v>
      </c>
      <c r="Q15" s="57">
        <v>156</v>
      </c>
      <c r="R15" s="57">
        <v>151</v>
      </c>
      <c r="S15" s="57">
        <v>149</v>
      </c>
      <c r="T15" s="57">
        <v>148</v>
      </c>
      <c r="U15" s="57">
        <v>146</v>
      </c>
      <c r="V15" s="57">
        <v>143</v>
      </c>
      <c r="W15" s="57">
        <v>140</v>
      </c>
      <c r="X15" s="57">
        <v>135</v>
      </c>
      <c r="Y15" s="57">
        <v>130</v>
      </c>
      <c r="Z15" s="58"/>
      <c r="AA15" s="59">
        <f t="shared" si="0"/>
        <v>3643</v>
      </c>
    </row>
    <row r="16" spans="1:27" ht="30" customHeight="1" thickBot="1" x14ac:dyDescent="0.25">
      <c r="A16" s="60" t="s">
        <v>12</v>
      </c>
      <c r="B16" s="61">
        <f>IF(LEN(B$2)&gt;0,SUM(B10:B15),"")</f>
        <v>5121.1830000000009</v>
      </c>
      <c r="C16" s="62">
        <f t="shared" ref="C16:Z16" si="1">IF(LEN(C$2)&gt;0,SUM(C10:C15),"")</f>
        <v>4622.3899999999994</v>
      </c>
      <c r="D16" s="62">
        <f t="shared" si="1"/>
        <v>4485.84</v>
      </c>
      <c r="E16" s="62">
        <f t="shared" si="1"/>
        <v>4391.4229999999998</v>
      </c>
      <c r="F16" s="62">
        <f t="shared" si="1"/>
        <v>4340.5709999999999</v>
      </c>
      <c r="G16" s="62">
        <f t="shared" si="1"/>
        <v>4306.0659999999998</v>
      </c>
      <c r="H16" s="62">
        <f t="shared" si="1"/>
        <v>4724.5540000000001</v>
      </c>
      <c r="I16" s="62">
        <f t="shared" si="1"/>
        <v>5380.9460000000017</v>
      </c>
      <c r="J16" s="62">
        <f t="shared" si="1"/>
        <v>6265.8189999999995</v>
      </c>
      <c r="K16" s="62">
        <f t="shared" si="1"/>
        <v>6886.598</v>
      </c>
      <c r="L16" s="62">
        <f t="shared" si="1"/>
        <v>6924.0840000000007</v>
      </c>
      <c r="M16" s="62">
        <f t="shared" si="1"/>
        <v>7016.1790000000001</v>
      </c>
      <c r="N16" s="62">
        <f t="shared" si="1"/>
        <v>6803.5229999999992</v>
      </c>
      <c r="O16" s="62">
        <f t="shared" si="1"/>
        <v>6388.4329999999991</v>
      </c>
      <c r="P16" s="62">
        <f t="shared" si="1"/>
        <v>6087.4810000000007</v>
      </c>
      <c r="Q16" s="62">
        <f t="shared" si="1"/>
        <v>6220.23</v>
      </c>
      <c r="R16" s="62">
        <f t="shared" si="1"/>
        <v>6916.8320000000003</v>
      </c>
      <c r="S16" s="62">
        <f t="shared" si="1"/>
        <v>7112.6830000000009</v>
      </c>
      <c r="T16" s="62">
        <f t="shared" si="1"/>
        <v>7101.5369999999994</v>
      </c>
      <c r="U16" s="62">
        <f t="shared" si="1"/>
        <v>7021.9</v>
      </c>
      <c r="V16" s="62">
        <f t="shared" si="1"/>
        <v>6546.4390000000003</v>
      </c>
      <c r="W16" s="62">
        <f t="shared" si="1"/>
        <v>5681.1930000000002</v>
      </c>
      <c r="X16" s="62">
        <f t="shared" si="1"/>
        <v>4744.7159999999994</v>
      </c>
      <c r="Y16" s="62">
        <f t="shared" si="1"/>
        <v>4100.6170000000002</v>
      </c>
      <c r="Z16" s="63" t="str">
        <f t="shared" si="1"/>
        <v/>
      </c>
      <c r="AA16" s="64">
        <f>SUM(AA10:AA15)</f>
        <v>139191.23699999999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3522.4</v>
      </c>
      <c r="C28" s="72">
        <v>3346.4</v>
      </c>
      <c r="D28" s="72">
        <v>3223.4</v>
      </c>
      <c r="E28" s="72">
        <v>3154.4</v>
      </c>
      <c r="F28" s="72">
        <v>3125.4</v>
      </c>
      <c r="G28" s="72">
        <v>3086.4</v>
      </c>
      <c r="H28" s="72">
        <v>3323.4</v>
      </c>
      <c r="I28" s="72">
        <v>3641.4</v>
      </c>
      <c r="J28" s="72">
        <v>3931.4</v>
      </c>
      <c r="K28" s="72">
        <v>4258.3999999999996</v>
      </c>
      <c r="L28" s="72">
        <v>4249.3999999999996</v>
      </c>
      <c r="M28" s="72">
        <v>4152.3999999999996</v>
      </c>
      <c r="N28" s="72">
        <v>4012.4</v>
      </c>
      <c r="O28" s="72">
        <v>3723.4</v>
      </c>
      <c r="P28" s="72">
        <v>3890.4</v>
      </c>
      <c r="Q28" s="72">
        <v>3698.4</v>
      </c>
      <c r="R28" s="72">
        <v>3587.4</v>
      </c>
      <c r="S28" s="72">
        <v>3917.9</v>
      </c>
      <c r="T28" s="72">
        <v>3981.9</v>
      </c>
      <c r="U28" s="72">
        <v>3875.9</v>
      </c>
      <c r="V28" s="72">
        <v>3446.4</v>
      </c>
      <c r="W28" s="72">
        <v>3198.4</v>
      </c>
      <c r="X28" s="72">
        <v>2694.4</v>
      </c>
      <c r="Y28" s="72">
        <v>2569.4</v>
      </c>
      <c r="Z28" s="73"/>
      <c r="AA28" s="74">
        <f>SUM(B28:Z28)</f>
        <v>85611.099999999977</v>
      </c>
    </row>
    <row r="29" spans="1:27" ht="24.95" customHeight="1" x14ac:dyDescent="0.2">
      <c r="A29" s="75" t="s">
        <v>23</v>
      </c>
      <c r="B29" s="76">
        <v>1583.7829999999999</v>
      </c>
      <c r="C29" s="77">
        <v>1542.99</v>
      </c>
      <c r="D29" s="77">
        <v>1533.44</v>
      </c>
      <c r="E29" s="77">
        <v>1545.0229999999999</v>
      </c>
      <c r="F29" s="77">
        <v>1572.171</v>
      </c>
      <c r="G29" s="77">
        <v>1594.6659999999999</v>
      </c>
      <c r="H29" s="77">
        <v>1764.154</v>
      </c>
      <c r="I29" s="77">
        <v>2150.5459999999998</v>
      </c>
      <c r="J29" s="77">
        <v>2684.4189999999999</v>
      </c>
      <c r="K29" s="77">
        <v>2912.1979999999999</v>
      </c>
      <c r="L29" s="77">
        <v>2968.5189999999998</v>
      </c>
      <c r="M29" s="77">
        <v>3057.779</v>
      </c>
      <c r="N29" s="77">
        <v>3038.578</v>
      </c>
      <c r="O29" s="77">
        <v>2768.0329999999999</v>
      </c>
      <c r="P29" s="77">
        <v>2277.0810000000001</v>
      </c>
      <c r="Q29" s="77">
        <v>2394.83</v>
      </c>
      <c r="R29" s="77">
        <v>2280.4319999999998</v>
      </c>
      <c r="S29" s="77">
        <v>1932.7829999999999</v>
      </c>
      <c r="T29" s="77">
        <v>1897.6369999999999</v>
      </c>
      <c r="U29" s="77">
        <v>1926</v>
      </c>
      <c r="V29" s="77">
        <v>1882.039</v>
      </c>
      <c r="W29" s="77">
        <v>1571.7929999999999</v>
      </c>
      <c r="X29" s="77">
        <v>1429.316</v>
      </c>
      <c r="Y29" s="77">
        <v>995.21699999999998</v>
      </c>
      <c r="Z29" s="78"/>
      <c r="AA29" s="79">
        <f>SUM(B29:Z29)</f>
        <v>49303.426999999996</v>
      </c>
    </row>
    <row r="30" spans="1:27" ht="24.95" customHeight="1" x14ac:dyDescent="0.2">
      <c r="A30" s="82" t="s">
        <v>24</v>
      </c>
      <c r="B30" s="80">
        <v>586</v>
      </c>
      <c r="C30" s="81">
        <v>243</v>
      </c>
      <c r="D30" s="81">
        <v>243</v>
      </c>
      <c r="E30" s="81">
        <v>243</v>
      </c>
      <c r="F30" s="81">
        <v>243</v>
      </c>
      <c r="G30" s="81">
        <v>243</v>
      </c>
      <c r="H30" s="81">
        <v>243</v>
      </c>
      <c r="I30" s="81">
        <v>243</v>
      </c>
      <c r="J30" s="81">
        <v>243</v>
      </c>
      <c r="K30" s="81">
        <v>243</v>
      </c>
      <c r="L30" s="81">
        <v>243</v>
      </c>
      <c r="M30" s="81">
        <v>243</v>
      </c>
      <c r="N30" s="81">
        <v>243</v>
      </c>
      <c r="O30" s="81">
        <v>419</v>
      </c>
      <c r="P30" s="81">
        <v>499</v>
      </c>
      <c r="Q30" s="81">
        <v>945</v>
      </c>
      <c r="R30" s="81">
        <v>1930</v>
      </c>
      <c r="S30" s="81">
        <v>2151</v>
      </c>
      <c r="T30" s="81">
        <v>2152</v>
      </c>
      <c r="U30" s="81">
        <v>2152</v>
      </c>
      <c r="V30" s="81">
        <v>2153</v>
      </c>
      <c r="W30" s="81">
        <v>1745</v>
      </c>
      <c r="X30" s="81">
        <v>1418</v>
      </c>
      <c r="Y30" s="81">
        <v>1366</v>
      </c>
      <c r="Z30" s="83"/>
      <c r="AA30" s="84">
        <f>SUM(B30:Z30)</f>
        <v>20432</v>
      </c>
    </row>
    <row r="31" spans="1:27" ht="30" customHeight="1" thickBot="1" x14ac:dyDescent="0.25">
      <c r="A31" s="60" t="s">
        <v>25</v>
      </c>
      <c r="B31" s="61">
        <f>IF(LEN(B$2)&gt;0,SUM(B28:B30),"")</f>
        <v>5692.183</v>
      </c>
      <c r="C31" s="62">
        <f t="shared" ref="C31:Z31" si="4">IF(LEN(C$2)&gt;0,SUM(C28:C30),"")</f>
        <v>5132.3900000000003</v>
      </c>
      <c r="D31" s="62">
        <f t="shared" si="4"/>
        <v>4999.84</v>
      </c>
      <c r="E31" s="62">
        <f t="shared" si="4"/>
        <v>4942.4229999999998</v>
      </c>
      <c r="F31" s="62">
        <f t="shared" si="4"/>
        <v>4940.5709999999999</v>
      </c>
      <c r="G31" s="62">
        <f t="shared" si="4"/>
        <v>4924.0659999999998</v>
      </c>
      <c r="H31" s="62">
        <f t="shared" si="4"/>
        <v>5330.5540000000001</v>
      </c>
      <c r="I31" s="62">
        <f t="shared" si="4"/>
        <v>6034.9459999999999</v>
      </c>
      <c r="J31" s="62">
        <f t="shared" si="4"/>
        <v>6858.8189999999995</v>
      </c>
      <c r="K31" s="62">
        <f t="shared" si="4"/>
        <v>7413.598</v>
      </c>
      <c r="L31" s="62">
        <f t="shared" si="4"/>
        <v>7460.9189999999999</v>
      </c>
      <c r="M31" s="62">
        <f t="shared" si="4"/>
        <v>7453.1790000000001</v>
      </c>
      <c r="N31" s="62">
        <f t="shared" si="4"/>
        <v>7293.9780000000001</v>
      </c>
      <c r="O31" s="62">
        <f t="shared" si="4"/>
        <v>6910.433</v>
      </c>
      <c r="P31" s="62">
        <f t="shared" si="4"/>
        <v>6666.4809999999998</v>
      </c>
      <c r="Q31" s="62">
        <f t="shared" si="4"/>
        <v>7038.23</v>
      </c>
      <c r="R31" s="62">
        <f t="shared" si="4"/>
        <v>7797.8320000000003</v>
      </c>
      <c r="S31" s="62">
        <f t="shared" si="4"/>
        <v>8001.683</v>
      </c>
      <c r="T31" s="62">
        <f t="shared" si="4"/>
        <v>8031.5370000000003</v>
      </c>
      <c r="U31" s="62">
        <f t="shared" si="4"/>
        <v>7953.9</v>
      </c>
      <c r="V31" s="62">
        <f t="shared" si="4"/>
        <v>7481.4390000000003</v>
      </c>
      <c r="W31" s="62">
        <f t="shared" si="4"/>
        <v>6515.1930000000002</v>
      </c>
      <c r="X31" s="62">
        <f t="shared" si="4"/>
        <v>5541.7160000000003</v>
      </c>
      <c r="Y31" s="62">
        <f t="shared" si="4"/>
        <v>4930.6170000000002</v>
      </c>
      <c r="Z31" s="63" t="str">
        <f t="shared" si="4"/>
        <v/>
      </c>
      <c r="AA31" s="64">
        <f>SUM(AA28:AA30)</f>
        <v>155346.52699999997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210</v>
      </c>
      <c r="C34" s="95">
        <v>148</v>
      </c>
      <c r="D34" s="95">
        <v>137</v>
      </c>
      <c r="E34" s="95">
        <v>145</v>
      </c>
      <c r="F34" s="95">
        <v>161</v>
      </c>
      <c r="G34" s="95">
        <v>179</v>
      </c>
      <c r="H34" s="95">
        <v>129</v>
      </c>
      <c r="I34" s="95">
        <v>182</v>
      </c>
      <c r="J34" s="95">
        <v>135</v>
      </c>
      <c r="K34" s="95">
        <v>138</v>
      </c>
      <c r="L34" s="95">
        <v>138</v>
      </c>
      <c r="M34" s="95">
        <v>50</v>
      </c>
      <c r="N34" s="95">
        <v>68</v>
      </c>
      <c r="O34" s="95">
        <v>93</v>
      </c>
      <c r="P34" s="95">
        <v>98</v>
      </c>
      <c r="Q34" s="95">
        <v>331</v>
      </c>
      <c r="R34" s="95">
        <v>377</v>
      </c>
      <c r="S34" s="95">
        <v>350</v>
      </c>
      <c r="T34" s="95">
        <v>375</v>
      </c>
      <c r="U34" s="95">
        <v>377</v>
      </c>
      <c r="V34" s="95">
        <v>380</v>
      </c>
      <c r="W34" s="95">
        <v>291</v>
      </c>
      <c r="X34" s="95">
        <v>269</v>
      </c>
      <c r="Y34" s="95">
        <v>302</v>
      </c>
      <c r="Z34" s="96"/>
      <c r="AA34" s="74">
        <f t="shared" ref="AA34:AA39" si="5">SUM(B34:Z34)</f>
        <v>5063</v>
      </c>
    </row>
    <row r="35" spans="1:27" ht="24.95" customHeight="1" x14ac:dyDescent="0.2">
      <c r="A35" s="97" t="s">
        <v>28</v>
      </c>
      <c r="B35" s="98">
        <v>306</v>
      </c>
      <c r="C35" s="99">
        <v>307</v>
      </c>
      <c r="D35" s="99">
        <v>322</v>
      </c>
      <c r="E35" s="99">
        <v>351</v>
      </c>
      <c r="F35" s="99">
        <v>384</v>
      </c>
      <c r="G35" s="99">
        <v>384</v>
      </c>
      <c r="H35" s="99">
        <v>422</v>
      </c>
      <c r="I35" s="99">
        <v>417</v>
      </c>
      <c r="J35" s="99">
        <v>403</v>
      </c>
      <c r="K35" s="99">
        <v>334</v>
      </c>
      <c r="L35" s="99">
        <v>343.83499999999998</v>
      </c>
      <c r="M35" s="99">
        <v>332</v>
      </c>
      <c r="N35" s="99">
        <v>367.45499999999998</v>
      </c>
      <c r="O35" s="99">
        <v>374</v>
      </c>
      <c r="P35" s="99">
        <v>426</v>
      </c>
      <c r="Q35" s="99">
        <v>432</v>
      </c>
      <c r="R35" s="99">
        <v>449</v>
      </c>
      <c r="S35" s="99">
        <v>484</v>
      </c>
      <c r="T35" s="99">
        <v>500</v>
      </c>
      <c r="U35" s="99">
        <v>500</v>
      </c>
      <c r="V35" s="99">
        <v>500</v>
      </c>
      <c r="W35" s="99">
        <v>488</v>
      </c>
      <c r="X35" s="99">
        <v>473</v>
      </c>
      <c r="Y35" s="99">
        <v>473</v>
      </c>
      <c r="Z35" s="100"/>
      <c r="AA35" s="79">
        <f t="shared" si="5"/>
        <v>9772.2900000000009</v>
      </c>
    </row>
    <row r="36" spans="1:27" ht="24.95" customHeight="1" x14ac:dyDescent="0.2">
      <c r="A36" s="97" t="s">
        <v>29</v>
      </c>
      <c r="B36" s="98">
        <v>671.2</v>
      </c>
      <c r="C36" s="99">
        <v>927.6</v>
      </c>
      <c r="D36" s="99">
        <v>952.6</v>
      </c>
      <c r="E36" s="99">
        <v>907.6</v>
      </c>
      <c r="F36" s="99">
        <v>946.2</v>
      </c>
      <c r="G36" s="99">
        <v>685.9</v>
      </c>
      <c r="H36" s="99">
        <v>543.79999999999995</v>
      </c>
      <c r="I36" s="99">
        <v>589.1</v>
      </c>
      <c r="J36" s="99">
        <v>870.8</v>
      </c>
      <c r="K36" s="99">
        <v>792.6</v>
      </c>
      <c r="L36" s="99">
        <v>873.8</v>
      </c>
      <c r="M36" s="99">
        <v>1059.5999999999999</v>
      </c>
      <c r="N36" s="99">
        <v>1251</v>
      </c>
      <c r="O36" s="99">
        <v>1237</v>
      </c>
      <c r="P36" s="99">
        <v>983.4</v>
      </c>
      <c r="Q36" s="99">
        <v>180.3</v>
      </c>
      <c r="R36" s="99">
        <v>5</v>
      </c>
      <c r="S36" s="99">
        <v>344.4</v>
      </c>
      <c r="T36" s="99">
        <v>418.7</v>
      </c>
      <c r="U36" s="99">
        <v>747.6</v>
      </c>
      <c r="V36" s="99">
        <v>725.4</v>
      </c>
      <c r="W36" s="99">
        <v>666.3</v>
      </c>
      <c r="X36" s="99">
        <v>874.5</v>
      </c>
      <c r="Y36" s="99">
        <v>1065.7</v>
      </c>
      <c r="Z36" s="100"/>
      <c r="AA36" s="79">
        <f t="shared" si="5"/>
        <v>18320.100000000002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65.3</v>
      </c>
      <c r="H38" s="99">
        <v>309.10000000000002</v>
      </c>
      <c r="I38" s="99">
        <v>50.3</v>
      </c>
      <c r="J38" s="99"/>
      <c r="K38" s="99"/>
      <c r="L38" s="99"/>
      <c r="M38" s="99"/>
      <c r="N38" s="99"/>
      <c r="O38" s="99"/>
      <c r="P38" s="99">
        <v>142.1</v>
      </c>
      <c r="Q38" s="99">
        <v>500</v>
      </c>
      <c r="R38" s="99">
        <v>500</v>
      </c>
      <c r="S38" s="99">
        <v>114</v>
      </c>
      <c r="T38" s="99"/>
      <c r="U38" s="99"/>
      <c r="V38" s="99"/>
      <c r="W38" s="99">
        <v>104</v>
      </c>
      <c r="X38" s="99">
        <v>500</v>
      </c>
      <c r="Y38" s="99">
        <v>500</v>
      </c>
      <c r="Z38" s="100"/>
      <c r="AA38" s="79">
        <f t="shared" si="5"/>
        <v>2784.8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1237.2</v>
      </c>
      <c r="C39" s="88">
        <f t="shared" si="6"/>
        <v>1432.6</v>
      </c>
      <c r="D39" s="88">
        <f t="shared" si="6"/>
        <v>1461.6</v>
      </c>
      <c r="E39" s="88">
        <f t="shared" si="6"/>
        <v>1453.6</v>
      </c>
      <c r="F39" s="88">
        <f t="shared" si="6"/>
        <v>1541.2</v>
      </c>
      <c r="G39" s="88">
        <f t="shared" si="6"/>
        <v>1364.2</v>
      </c>
      <c r="H39" s="88">
        <f t="shared" si="6"/>
        <v>1453.9</v>
      </c>
      <c r="I39" s="88">
        <f t="shared" si="6"/>
        <v>1288.3999999999999</v>
      </c>
      <c r="J39" s="88">
        <f t="shared" si="6"/>
        <v>1458.8</v>
      </c>
      <c r="K39" s="88">
        <f t="shared" si="6"/>
        <v>1314.6</v>
      </c>
      <c r="L39" s="88">
        <f t="shared" si="6"/>
        <v>1405.635</v>
      </c>
      <c r="M39" s="88">
        <f t="shared" si="6"/>
        <v>1491.6</v>
      </c>
      <c r="N39" s="88">
        <f t="shared" si="6"/>
        <v>1736.4549999999999</v>
      </c>
      <c r="O39" s="88">
        <f t="shared" si="6"/>
        <v>1754</v>
      </c>
      <c r="P39" s="88">
        <f t="shared" si="6"/>
        <v>1699.5</v>
      </c>
      <c r="Q39" s="88">
        <f t="shared" si="6"/>
        <v>1493.3</v>
      </c>
      <c r="R39" s="88">
        <f t="shared" si="6"/>
        <v>1381</v>
      </c>
      <c r="S39" s="88">
        <f t="shared" si="6"/>
        <v>1342.4</v>
      </c>
      <c r="T39" s="88">
        <f t="shared" si="6"/>
        <v>1343.7</v>
      </c>
      <c r="U39" s="88">
        <f t="shared" si="6"/>
        <v>1674.6</v>
      </c>
      <c r="V39" s="88">
        <f t="shared" si="6"/>
        <v>1655.4</v>
      </c>
      <c r="W39" s="88">
        <f t="shared" si="6"/>
        <v>1599.3</v>
      </c>
      <c r="X39" s="88">
        <f t="shared" si="6"/>
        <v>2166.5</v>
      </c>
      <c r="Y39" s="88">
        <f t="shared" si="6"/>
        <v>2390.6999999999998</v>
      </c>
      <c r="Z39" s="89" t="str">
        <f t="shared" si="6"/>
        <v/>
      </c>
      <c r="AA39" s="90">
        <f t="shared" si="5"/>
        <v>37140.19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666.2</v>
      </c>
      <c r="C44" s="99">
        <v>922.6</v>
      </c>
      <c r="D44" s="99">
        <v>947.6</v>
      </c>
      <c r="E44" s="99">
        <v>902.6</v>
      </c>
      <c r="F44" s="99">
        <v>941.2</v>
      </c>
      <c r="G44" s="99">
        <v>680.9</v>
      </c>
      <c r="H44" s="99">
        <v>538.79999999999995</v>
      </c>
      <c r="I44" s="99">
        <v>584.1</v>
      </c>
      <c r="J44" s="99">
        <v>865.8</v>
      </c>
      <c r="K44" s="99">
        <v>787.6</v>
      </c>
      <c r="L44" s="99">
        <v>868.8</v>
      </c>
      <c r="M44" s="99">
        <v>1054.5999999999999</v>
      </c>
      <c r="N44" s="99">
        <v>1246</v>
      </c>
      <c r="O44" s="99">
        <v>1232</v>
      </c>
      <c r="P44" s="99">
        <v>978.4</v>
      </c>
      <c r="Q44" s="99">
        <v>175.3</v>
      </c>
      <c r="R44" s="99"/>
      <c r="S44" s="99">
        <v>339.4</v>
      </c>
      <c r="T44" s="99">
        <v>413.7</v>
      </c>
      <c r="U44" s="99">
        <v>742.6</v>
      </c>
      <c r="V44" s="99">
        <v>720.4</v>
      </c>
      <c r="W44" s="99">
        <v>661.3</v>
      </c>
      <c r="X44" s="99">
        <v>869.5</v>
      </c>
      <c r="Y44" s="99">
        <v>1060.7</v>
      </c>
      <c r="Z44" s="100"/>
      <c r="AA44" s="79">
        <f t="shared" si="7"/>
        <v>18200.100000000002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65.3</v>
      </c>
      <c r="H46" s="99">
        <v>309.10000000000002</v>
      </c>
      <c r="I46" s="99">
        <v>50.3</v>
      </c>
      <c r="J46" s="99"/>
      <c r="K46" s="99"/>
      <c r="L46" s="99"/>
      <c r="M46" s="99"/>
      <c r="N46" s="99"/>
      <c r="O46" s="99"/>
      <c r="P46" s="99">
        <v>142.1</v>
      </c>
      <c r="Q46" s="99">
        <v>500</v>
      </c>
      <c r="R46" s="99">
        <v>500</v>
      </c>
      <c r="S46" s="99">
        <v>114</v>
      </c>
      <c r="T46" s="99"/>
      <c r="U46" s="99"/>
      <c r="V46" s="99"/>
      <c r="W46" s="99">
        <v>104</v>
      </c>
      <c r="X46" s="99">
        <v>500</v>
      </c>
      <c r="Y46" s="99">
        <v>500</v>
      </c>
      <c r="Z46" s="100"/>
      <c r="AA46" s="79">
        <f t="shared" si="7"/>
        <v>2784.8</v>
      </c>
    </row>
    <row r="47" spans="1:27" ht="24.95" customHeight="1" x14ac:dyDescent="0.2">
      <c r="A47" s="85" t="s">
        <v>34</v>
      </c>
      <c r="B47" s="98">
        <v>2.5</v>
      </c>
      <c r="C47" s="99">
        <v>29.5</v>
      </c>
      <c r="D47" s="99">
        <v>44.5</v>
      </c>
      <c r="E47" s="99">
        <v>53.5</v>
      </c>
      <c r="F47" s="99">
        <v>48.5</v>
      </c>
      <c r="G47" s="99">
        <v>24.5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203</v>
      </c>
    </row>
    <row r="48" spans="1:27" ht="30" customHeight="1" thickBot="1" x14ac:dyDescent="0.25">
      <c r="A48" s="86" t="s">
        <v>35</v>
      </c>
      <c r="B48" s="87">
        <f>IF(LEN(B$2)&gt;0,SUM(B42:B47),"")</f>
        <v>668.7</v>
      </c>
      <c r="C48" s="88">
        <f t="shared" ref="C48:Z48" si="8">IF(LEN(C$2)&gt;0,SUM(C42:C47),"")</f>
        <v>952.1</v>
      </c>
      <c r="D48" s="88">
        <f t="shared" si="8"/>
        <v>992.1</v>
      </c>
      <c r="E48" s="88">
        <f t="shared" si="8"/>
        <v>956.1</v>
      </c>
      <c r="F48" s="88">
        <f t="shared" si="8"/>
        <v>989.7</v>
      </c>
      <c r="G48" s="88">
        <f t="shared" si="8"/>
        <v>770.69999999999993</v>
      </c>
      <c r="H48" s="88">
        <f t="shared" si="8"/>
        <v>847.9</v>
      </c>
      <c r="I48" s="88">
        <f t="shared" si="8"/>
        <v>634.4</v>
      </c>
      <c r="J48" s="88">
        <f t="shared" si="8"/>
        <v>865.8</v>
      </c>
      <c r="K48" s="88">
        <f t="shared" si="8"/>
        <v>787.6</v>
      </c>
      <c r="L48" s="88">
        <f t="shared" si="8"/>
        <v>868.8</v>
      </c>
      <c r="M48" s="88">
        <f t="shared" si="8"/>
        <v>1054.5999999999999</v>
      </c>
      <c r="N48" s="88">
        <f t="shared" si="8"/>
        <v>1246</v>
      </c>
      <c r="O48" s="88">
        <f t="shared" si="8"/>
        <v>1232</v>
      </c>
      <c r="P48" s="88">
        <f t="shared" si="8"/>
        <v>1120.5</v>
      </c>
      <c r="Q48" s="88">
        <f t="shared" si="8"/>
        <v>675.3</v>
      </c>
      <c r="R48" s="88">
        <f t="shared" si="8"/>
        <v>500</v>
      </c>
      <c r="S48" s="88">
        <f t="shared" si="8"/>
        <v>453.4</v>
      </c>
      <c r="T48" s="88">
        <f t="shared" si="8"/>
        <v>413.7</v>
      </c>
      <c r="U48" s="88">
        <f t="shared" si="8"/>
        <v>742.6</v>
      </c>
      <c r="V48" s="88">
        <f t="shared" si="8"/>
        <v>720.4</v>
      </c>
      <c r="W48" s="88">
        <f t="shared" si="8"/>
        <v>765.3</v>
      </c>
      <c r="X48" s="88">
        <f t="shared" si="8"/>
        <v>1369.5</v>
      </c>
      <c r="Y48" s="88">
        <f t="shared" si="8"/>
        <v>1560.7</v>
      </c>
      <c r="Z48" s="89" t="str">
        <f t="shared" si="8"/>
        <v/>
      </c>
      <c r="AA48" s="90">
        <f t="shared" si="7"/>
        <v>21187.899999999998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6358.3830000000007</v>
      </c>
      <c r="C51" s="88">
        <f t="shared" si="10"/>
        <v>6054.99</v>
      </c>
      <c r="D51" s="88">
        <f t="shared" si="10"/>
        <v>5947.4400000000005</v>
      </c>
      <c r="E51" s="88">
        <f t="shared" si="10"/>
        <v>5845.0229999999992</v>
      </c>
      <c r="F51" s="88">
        <f t="shared" si="10"/>
        <v>5881.7709999999997</v>
      </c>
      <c r="G51" s="88">
        <f t="shared" si="10"/>
        <v>5670.2659999999996</v>
      </c>
      <c r="H51" s="88">
        <f t="shared" si="10"/>
        <v>6178.4539999999997</v>
      </c>
      <c r="I51" s="88">
        <f t="shared" si="10"/>
        <v>6669.3460000000014</v>
      </c>
      <c r="J51" s="88">
        <f t="shared" si="10"/>
        <v>7724.6189999999997</v>
      </c>
      <c r="K51" s="88">
        <f t="shared" si="10"/>
        <v>8201.1980000000003</v>
      </c>
      <c r="L51" s="88">
        <f t="shared" si="10"/>
        <v>8329.719000000001</v>
      </c>
      <c r="M51" s="88">
        <f t="shared" si="10"/>
        <v>8507.7790000000005</v>
      </c>
      <c r="N51" s="88">
        <f t="shared" si="10"/>
        <v>8539.9779999999992</v>
      </c>
      <c r="O51" s="88">
        <f t="shared" si="10"/>
        <v>8142.4329999999991</v>
      </c>
      <c r="P51" s="88">
        <f t="shared" si="10"/>
        <v>7786.9810000000007</v>
      </c>
      <c r="Q51" s="88">
        <f t="shared" si="10"/>
        <v>7713.53</v>
      </c>
      <c r="R51" s="88">
        <f t="shared" si="10"/>
        <v>8297.8320000000003</v>
      </c>
      <c r="S51" s="88">
        <f t="shared" si="10"/>
        <v>8455.0830000000005</v>
      </c>
      <c r="T51" s="88">
        <f t="shared" si="10"/>
        <v>8445.2369999999992</v>
      </c>
      <c r="U51" s="88">
        <f t="shared" si="10"/>
        <v>8696.5</v>
      </c>
      <c r="V51" s="88">
        <f t="shared" si="10"/>
        <v>8201.8389999999999</v>
      </c>
      <c r="W51" s="88">
        <f t="shared" si="10"/>
        <v>7280.4930000000004</v>
      </c>
      <c r="X51" s="88">
        <f t="shared" si="10"/>
        <v>6911.2159999999994</v>
      </c>
      <c r="Y51" s="88">
        <f t="shared" si="10"/>
        <v>6491.317</v>
      </c>
      <c r="Z51" s="89" t="str">
        <f t="shared" si="10"/>
        <v/>
      </c>
      <c r="AA51" s="104">
        <f>SUM(B51:Z51)</f>
        <v>176331.427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6358.4220000000014</v>
      </c>
      <c r="C4" s="18">
        <v>6054.9650000000011</v>
      </c>
      <c r="D4" s="18">
        <v>5947.3949999999995</v>
      </c>
      <c r="E4" s="18">
        <v>5844.9879999999994</v>
      </c>
      <c r="F4" s="18">
        <v>5881.7790000000023</v>
      </c>
      <c r="G4" s="18">
        <v>5670.3110000000015</v>
      </c>
      <c r="H4" s="18">
        <v>6178.3830000000016</v>
      </c>
      <c r="I4" s="18">
        <v>6669.3679999999995</v>
      </c>
      <c r="J4" s="18">
        <v>7724.5960000000014</v>
      </c>
      <c r="K4" s="18">
        <v>8201.2250000000004</v>
      </c>
      <c r="L4" s="18">
        <v>8329.6980000000021</v>
      </c>
      <c r="M4" s="18">
        <v>8507.7499999999964</v>
      </c>
      <c r="N4" s="18">
        <v>8539.9780000000028</v>
      </c>
      <c r="O4" s="18">
        <v>8142.4570000000012</v>
      </c>
      <c r="P4" s="18">
        <v>7786.9820000000027</v>
      </c>
      <c r="Q4" s="18">
        <v>7713.5770000000002</v>
      </c>
      <c r="R4" s="18">
        <v>8297.8769999999986</v>
      </c>
      <c r="S4" s="18">
        <v>8455.1450000000004</v>
      </c>
      <c r="T4" s="18">
        <v>8445.2970000000005</v>
      </c>
      <c r="U4" s="18">
        <v>8696.4949999999972</v>
      </c>
      <c r="V4" s="18">
        <v>8201.8790000000008</v>
      </c>
      <c r="W4" s="18">
        <v>7280.476999999999</v>
      </c>
      <c r="X4" s="18">
        <v>6911.2160000000022</v>
      </c>
      <c r="Y4" s="18">
        <v>6491.3170000000009</v>
      </c>
      <c r="Z4" s="19"/>
      <c r="AA4" s="20">
        <f>SUM(B4:Z4)</f>
        <v>176331.57700000002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</v>
      </c>
      <c r="C7" s="28">
        <v>87.7</v>
      </c>
      <c r="D7" s="28">
        <v>82</v>
      </c>
      <c r="E7" s="28">
        <v>78.47</v>
      </c>
      <c r="F7" s="28">
        <v>83.4</v>
      </c>
      <c r="G7" s="28">
        <v>83.9</v>
      </c>
      <c r="H7" s="28">
        <v>95.52</v>
      </c>
      <c r="I7" s="28">
        <v>104.93</v>
      </c>
      <c r="J7" s="28">
        <v>107.63</v>
      </c>
      <c r="K7" s="28">
        <v>88.34</v>
      </c>
      <c r="L7" s="28">
        <v>84.54</v>
      </c>
      <c r="M7" s="28">
        <v>76.05</v>
      </c>
      <c r="N7" s="28">
        <v>76.53</v>
      </c>
      <c r="O7" s="28">
        <v>83.4</v>
      </c>
      <c r="P7" s="28">
        <v>92.23</v>
      </c>
      <c r="Q7" s="28">
        <v>122</v>
      </c>
      <c r="R7" s="28">
        <v>122.01</v>
      </c>
      <c r="S7" s="28">
        <v>130</v>
      </c>
      <c r="T7" s="28">
        <v>135</v>
      </c>
      <c r="U7" s="28">
        <v>134</v>
      </c>
      <c r="V7" s="28">
        <v>122.01</v>
      </c>
      <c r="W7" s="28">
        <v>105</v>
      </c>
      <c r="X7" s="28">
        <v>104.36</v>
      </c>
      <c r="Y7" s="28">
        <v>100.29</v>
      </c>
      <c r="Z7" s="29"/>
      <c r="AA7" s="30">
        <f>IF(SUM(B7:Z7)&lt;&gt;0,AVERAGEIF(B7:Z7,"&lt;&gt;"""),"")</f>
        <v>99.554583333333326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876.58899999999983</v>
      </c>
      <c r="C19" s="72">
        <v>873.93299999999999</v>
      </c>
      <c r="D19" s="72">
        <v>881.45899999999995</v>
      </c>
      <c r="E19" s="72">
        <v>868.53</v>
      </c>
      <c r="F19" s="72">
        <v>863.6</v>
      </c>
      <c r="G19" s="72">
        <v>855.52300000000002</v>
      </c>
      <c r="H19" s="72">
        <v>847.71699999999998</v>
      </c>
      <c r="I19" s="72">
        <v>849.38300000000004</v>
      </c>
      <c r="J19" s="72">
        <v>871.39099999999996</v>
      </c>
      <c r="K19" s="72">
        <v>884.39299999999992</v>
      </c>
      <c r="L19" s="72">
        <v>875.74000000000012</v>
      </c>
      <c r="M19" s="72">
        <v>876.9620000000001</v>
      </c>
      <c r="N19" s="72">
        <v>875.93599999999992</v>
      </c>
      <c r="O19" s="72">
        <v>875.10599999999988</v>
      </c>
      <c r="P19" s="72">
        <v>855.24999999999989</v>
      </c>
      <c r="Q19" s="72">
        <v>862.47699999999998</v>
      </c>
      <c r="R19" s="72">
        <v>703.69600000000003</v>
      </c>
      <c r="S19" s="72">
        <v>696.66200000000003</v>
      </c>
      <c r="T19" s="72">
        <v>660.84699999999998</v>
      </c>
      <c r="U19" s="72">
        <v>682.07099999999991</v>
      </c>
      <c r="V19" s="72">
        <v>662.94500000000005</v>
      </c>
      <c r="W19" s="72">
        <v>726.85599999999999</v>
      </c>
      <c r="X19" s="72">
        <v>777.49099999999999</v>
      </c>
      <c r="Y19" s="72">
        <v>801.12299999999993</v>
      </c>
      <c r="Z19" s="73"/>
      <c r="AA19" s="74">
        <f t="shared" ref="AA19:AA24" si="2">SUM(B19:Z19)</f>
        <v>19605.68</v>
      </c>
    </row>
    <row r="20" spans="1:27" ht="24.95" customHeight="1" x14ac:dyDescent="0.2">
      <c r="A20" s="75" t="s">
        <v>15</v>
      </c>
      <c r="B20" s="76">
        <v>1099.633</v>
      </c>
      <c r="C20" s="77">
        <v>1122.22</v>
      </c>
      <c r="D20" s="77">
        <v>1105.0390000000002</v>
      </c>
      <c r="E20" s="77">
        <v>1102.4359999999999</v>
      </c>
      <c r="F20" s="77">
        <v>1100.4900000000002</v>
      </c>
      <c r="G20" s="77">
        <v>1156.3990000000003</v>
      </c>
      <c r="H20" s="77">
        <v>1252.002</v>
      </c>
      <c r="I20" s="77">
        <v>1326.9009999999998</v>
      </c>
      <c r="J20" s="77">
        <v>1367.8979999999999</v>
      </c>
      <c r="K20" s="77">
        <v>1349.144</v>
      </c>
      <c r="L20" s="77">
        <v>1318.5469999999998</v>
      </c>
      <c r="M20" s="77">
        <v>1303.3229999999999</v>
      </c>
      <c r="N20" s="77">
        <v>1266.953</v>
      </c>
      <c r="O20" s="77">
        <v>1216.778</v>
      </c>
      <c r="P20" s="77">
        <v>1220.4140000000002</v>
      </c>
      <c r="Q20" s="77">
        <v>1250.3150000000001</v>
      </c>
      <c r="R20" s="77">
        <v>1313.4349999999997</v>
      </c>
      <c r="S20" s="77">
        <v>1352.0629999999999</v>
      </c>
      <c r="T20" s="77">
        <v>1316.57</v>
      </c>
      <c r="U20" s="77">
        <v>1252.4460000000001</v>
      </c>
      <c r="V20" s="77">
        <v>1172.0519999999997</v>
      </c>
      <c r="W20" s="77">
        <v>1083.115</v>
      </c>
      <c r="X20" s="77">
        <v>1054.596</v>
      </c>
      <c r="Y20" s="77">
        <v>1031.1379999999999</v>
      </c>
      <c r="Z20" s="78"/>
      <c r="AA20" s="79">
        <f t="shared" si="2"/>
        <v>29133.906999999999</v>
      </c>
    </row>
    <row r="21" spans="1:27" ht="24.95" customHeight="1" x14ac:dyDescent="0.2">
      <c r="A21" s="75" t="s">
        <v>16</v>
      </c>
      <c r="B21" s="80">
        <v>3337.6999999999994</v>
      </c>
      <c r="C21" s="81">
        <v>3206.0119999999997</v>
      </c>
      <c r="D21" s="81">
        <v>3062.3969999999995</v>
      </c>
      <c r="E21" s="81">
        <v>3001.5219999999999</v>
      </c>
      <c r="F21" s="81">
        <v>3041.5889999999995</v>
      </c>
      <c r="G21" s="81">
        <v>3275.8889999999997</v>
      </c>
      <c r="H21" s="81">
        <v>3596.1640000000002</v>
      </c>
      <c r="I21" s="81">
        <v>4020.5839999999994</v>
      </c>
      <c r="J21" s="81">
        <v>4529.0070000000014</v>
      </c>
      <c r="K21" s="81">
        <v>4800.188000000001</v>
      </c>
      <c r="L21" s="81">
        <v>4922.911000000001</v>
      </c>
      <c r="M21" s="81">
        <v>5045.9649999999992</v>
      </c>
      <c r="N21" s="81">
        <v>5105.5889999999999</v>
      </c>
      <c r="O21" s="81">
        <v>4948.0730000000012</v>
      </c>
      <c r="P21" s="81">
        <v>4973.8180000000011</v>
      </c>
      <c r="Q21" s="81">
        <v>4948.7849999999999</v>
      </c>
      <c r="R21" s="81">
        <v>5163.8459999999995</v>
      </c>
      <c r="S21" s="81">
        <v>5617.420000000001</v>
      </c>
      <c r="T21" s="81">
        <v>5667.68</v>
      </c>
      <c r="U21" s="81">
        <v>5546.478000000001</v>
      </c>
      <c r="V21" s="81">
        <v>5202.4820000000009</v>
      </c>
      <c r="W21" s="81">
        <v>4771.0060000000003</v>
      </c>
      <c r="X21" s="81">
        <v>4379.1290000000008</v>
      </c>
      <c r="Y21" s="81">
        <v>3961.556</v>
      </c>
      <c r="Z21" s="78"/>
      <c r="AA21" s="79">
        <f t="shared" si="2"/>
        <v>106125.79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82.5</v>
      </c>
      <c r="C23" s="77">
        <v>77.5</v>
      </c>
      <c r="D23" s="77">
        <v>77.5</v>
      </c>
      <c r="E23" s="77">
        <v>77.5</v>
      </c>
      <c r="F23" s="77">
        <v>80</v>
      </c>
      <c r="G23" s="77">
        <v>83.5</v>
      </c>
      <c r="H23" s="77">
        <v>98.5</v>
      </c>
      <c r="I23" s="77">
        <v>97.5</v>
      </c>
      <c r="J23" s="77">
        <v>103.5</v>
      </c>
      <c r="K23" s="77">
        <v>108.5</v>
      </c>
      <c r="L23" s="77">
        <v>129.5</v>
      </c>
      <c r="M23" s="77">
        <v>132.5</v>
      </c>
      <c r="N23" s="77">
        <v>135.5</v>
      </c>
      <c r="O23" s="77">
        <v>139.5</v>
      </c>
      <c r="P23" s="77">
        <v>168.5</v>
      </c>
      <c r="Q23" s="77">
        <v>184</v>
      </c>
      <c r="R23" s="77">
        <v>221</v>
      </c>
      <c r="S23" s="77">
        <v>196</v>
      </c>
      <c r="T23" s="77">
        <v>206</v>
      </c>
      <c r="U23" s="77">
        <v>233</v>
      </c>
      <c r="V23" s="77">
        <v>211.5</v>
      </c>
      <c r="W23" s="77">
        <v>208.5</v>
      </c>
      <c r="X23" s="77">
        <v>164</v>
      </c>
      <c r="Y23" s="77">
        <v>140.5</v>
      </c>
      <c r="Z23" s="77"/>
      <c r="AA23" s="79">
        <f t="shared" si="2"/>
        <v>3356.5</v>
      </c>
    </row>
    <row r="24" spans="1:27" ht="24.95" customHeight="1" x14ac:dyDescent="0.2">
      <c r="A24" s="85" t="s">
        <v>19</v>
      </c>
      <c r="B24" s="77">
        <v>252.99999999999997</v>
      </c>
      <c r="C24" s="77">
        <v>240.99999999999997</v>
      </c>
      <c r="D24" s="77">
        <v>235.00000000000003</v>
      </c>
      <c r="E24" s="77">
        <v>233.00000000000003</v>
      </c>
      <c r="F24" s="77">
        <v>238</v>
      </c>
      <c r="G24" s="77">
        <v>264</v>
      </c>
      <c r="H24" s="77">
        <v>317.00000000000006</v>
      </c>
      <c r="I24" s="77">
        <v>355</v>
      </c>
      <c r="J24" s="77">
        <v>391</v>
      </c>
      <c r="K24" s="77">
        <v>409.99999999999994</v>
      </c>
      <c r="L24" s="77">
        <v>417.00000000000006</v>
      </c>
      <c r="M24" s="77">
        <v>416</v>
      </c>
      <c r="N24" s="77">
        <v>408.00000000000006</v>
      </c>
      <c r="O24" s="77">
        <v>396</v>
      </c>
      <c r="P24" s="77">
        <v>386.99999999999994</v>
      </c>
      <c r="Q24" s="77">
        <v>387.99999999999994</v>
      </c>
      <c r="R24" s="77">
        <v>419.00000000000006</v>
      </c>
      <c r="S24" s="77">
        <v>452.00000000000006</v>
      </c>
      <c r="T24" s="77">
        <v>456.00000000000006</v>
      </c>
      <c r="U24" s="77">
        <v>452.00000000000006</v>
      </c>
      <c r="V24" s="77">
        <v>429.00000000000006</v>
      </c>
      <c r="W24" s="77">
        <v>387.99999999999994</v>
      </c>
      <c r="X24" s="77">
        <v>334.99999999999994</v>
      </c>
      <c r="Y24" s="77">
        <v>296.99999999999994</v>
      </c>
      <c r="Z24" s="77"/>
      <c r="AA24" s="79">
        <f t="shared" si="2"/>
        <v>8577</v>
      </c>
    </row>
    <row r="25" spans="1:27" ht="30" customHeight="1" thickBot="1" x14ac:dyDescent="0.25">
      <c r="A25" s="86" t="s">
        <v>20</v>
      </c>
      <c r="B25" s="87">
        <f t="shared" ref="B25:AA25" si="3">SUM(B19:B24)</f>
        <v>5649.4219999999987</v>
      </c>
      <c r="C25" s="88">
        <f t="shared" si="3"/>
        <v>5520.665</v>
      </c>
      <c r="D25" s="88">
        <f t="shared" si="3"/>
        <v>5361.3949999999995</v>
      </c>
      <c r="E25" s="88">
        <f t="shared" si="3"/>
        <v>5282.9879999999994</v>
      </c>
      <c r="F25" s="88">
        <f t="shared" si="3"/>
        <v>5323.6790000000001</v>
      </c>
      <c r="G25" s="88">
        <f t="shared" si="3"/>
        <v>5635.3109999999997</v>
      </c>
      <c r="H25" s="88">
        <f t="shared" si="3"/>
        <v>6111.3829999999998</v>
      </c>
      <c r="I25" s="88">
        <f t="shared" si="3"/>
        <v>6649.3679999999986</v>
      </c>
      <c r="J25" s="88">
        <f t="shared" si="3"/>
        <v>7262.7960000000012</v>
      </c>
      <c r="K25" s="88">
        <f t="shared" si="3"/>
        <v>7552.2250000000004</v>
      </c>
      <c r="L25" s="88">
        <f t="shared" si="3"/>
        <v>7663.6980000000003</v>
      </c>
      <c r="M25" s="88">
        <f t="shared" si="3"/>
        <v>7774.7499999999991</v>
      </c>
      <c r="N25" s="88">
        <f t="shared" si="3"/>
        <v>7791.9780000000001</v>
      </c>
      <c r="O25" s="88">
        <f t="shared" si="3"/>
        <v>7575.4570000000012</v>
      </c>
      <c r="P25" s="88">
        <f t="shared" si="3"/>
        <v>7604.9820000000018</v>
      </c>
      <c r="Q25" s="88">
        <f t="shared" si="3"/>
        <v>7633.5769999999993</v>
      </c>
      <c r="R25" s="88">
        <f t="shared" si="3"/>
        <v>7820.976999999999</v>
      </c>
      <c r="S25" s="88">
        <f t="shared" si="3"/>
        <v>8314.1450000000004</v>
      </c>
      <c r="T25" s="88">
        <f t="shared" si="3"/>
        <v>8307.0969999999998</v>
      </c>
      <c r="U25" s="88">
        <f t="shared" si="3"/>
        <v>8165.9950000000008</v>
      </c>
      <c r="V25" s="88">
        <f t="shared" si="3"/>
        <v>7677.9790000000012</v>
      </c>
      <c r="W25" s="88">
        <f t="shared" si="3"/>
        <v>7177.4770000000008</v>
      </c>
      <c r="X25" s="88">
        <f t="shared" si="3"/>
        <v>6710.2160000000003</v>
      </c>
      <c r="Y25" s="88">
        <f t="shared" si="3"/>
        <v>6231.317</v>
      </c>
      <c r="Z25" s="89">
        <f t="shared" si="3"/>
        <v>0</v>
      </c>
      <c r="AA25" s="90">
        <f t="shared" si="3"/>
        <v>166798.87699999998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512.5</v>
      </c>
      <c r="C28" s="72">
        <v>525.5</v>
      </c>
      <c r="D28" s="72">
        <v>519.5</v>
      </c>
      <c r="E28" s="72">
        <v>517.5</v>
      </c>
      <c r="F28" s="72">
        <v>525</v>
      </c>
      <c r="G28" s="72">
        <v>554.5</v>
      </c>
      <c r="H28" s="72">
        <v>618.5</v>
      </c>
      <c r="I28" s="72">
        <v>629.5</v>
      </c>
      <c r="J28" s="72">
        <v>671.5</v>
      </c>
      <c r="K28" s="72">
        <v>695.5</v>
      </c>
      <c r="L28" s="72">
        <v>723.5</v>
      </c>
      <c r="M28" s="72">
        <v>725.5</v>
      </c>
      <c r="N28" s="72">
        <v>750.5</v>
      </c>
      <c r="O28" s="72">
        <v>742.5</v>
      </c>
      <c r="P28" s="72">
        <v>762.5</v>
      </c>
      <c r="Q28" s="72">
        <v>749</v>
      </c>
      <c r="R28" s="72">
        <v>817</v>
      </c>
      <c r="S28" s="72">
        <v>825</v>
      </c>
      <c r="T28" s="72">
        <v>839</v>
      </c>
      <c r="U28" s="72">
        <v>862</v>
      </c>
      <c r="V28" s="72">
        <v>817.5</v>
      </c>
      <c r="W28" s="72">
        <v>773.5</v>
      </c>
      <c r="X28" s="72">
        <v>676</v>
      </c>
      <c r="Y28" s="72">
        <v>614.5</v>
      </c>
      <c r="Z28" s="73"/>
      <c r="AA28" s="74">
        <f>SUM(B28:Z28)</f>
        <v>16447.5</v>
      </c>
    </row>
    <row r="29" spans="1:27" ht="24.95" customHeight="1" x14ac:dyDescent="0.2">
      <c r="A29" s="75" t="s">
        <v>23</v>
      </c>
      <c r="B29" s="76">
        <v>5345.9219999999996</v>
      </c>
      <c r="C29" s="77">
        <v>5072.165</v>
      </c>
      <c r="D29" s="77">
        <v>4927.8950000000004</v>
      </c>
      <c r="E29" s="77">
        <v>4827.4880000000003</v>
      </c>
      <c r="F29" s="77">
        <v>4860.6790000000001</v>
      </c>
      <c r="G29" s="77">
        <v>5115.8109999999997</v>
      </c>
      <c r="H29" s="77">
        <v>5559.8829999999998</v>
      </c>
      <c r="I29" s="77">
        <v>6039.8680000000004</v>
      </c>
      <c r="J29" s="77">
        <v>6646.2960000000003</v>
      </c>
      <c r="K29" s="77">
        <v>7005.7250000000004</v>
      </c>
      <c r="L29" s="77">
        <v>7106.1980000000003</v>
      </c>
      <c r="M29" s="77">
        <v>7282.25</v>
      </c>
      <c r="N29" s="77">
        <v>7289.4780000000001</v>
      </c>
      <c r="O29" s="77">
        <v>7091.9570000000003</v>
      </c>
      <c r="P29" s="77">
        <v>7024.482</v>
      </c>
      <c r="Q29" s="77">
        <v>6964.5770000000002</v>
      </c>
      <c r="R29" s="77">
        <v>7083.9769999999999</v>
      </c>
      <c r="S29" s="77">
        <v>7630.1450000000004</v>
      </c>
      <c r="T29" s="77">
        <v>7580.0969999999998</v>
      </c>
      <c r="U29" s="77">
        <v>7397.9949999999999</v>
      </c>
      <c r="V29" s="77">
        <v>6936.4790000000003</v>
      </c>
      <c r="W29" s="77">
        <v>6506.9769999999999</v>
      </c>
      <c r="X29" s="77">
        <v>6235.2160000000003</v>
      </c>
      <c r="Y29" s="77">
        <v>5876.817</v>
      </c>
      <c r="Z29" s="78"/>
      <c r="AA29" s="79">
        <f>SUM(B29:Z29)</f>
        <v>153408.37700000001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5858.4219999999996</v>
      </c>
      <c r="C31" s="62">
        <f t="shared" si="4"/>
        <v>5597.665</v>
      </c>
      <c r="D31" s="62">
        <f t="shared" si="4"/>
        <v>5447.3950000000004</v>
      </c>
      <c r="E31" s="62">
        <f t="shared" si="4"/>
        <v>5344.9880000000003</v>
      </c>
      <c r="F31" s="62">
        <f t="shared" si="4"/>
        <v>5385.6790000000001</v>
      </c>
      <c r="G31" s="62">
        <f t="shared" si="4"/>
        <v>5670.3109999999997</v>
      </c>
      <c r="H31" s="62">
        <f t="shared" si="4"/>
        <v>6178.3829999999998</v>
      </c>
      <c r="I31" s="62">
        <f t="shared" si="4"/>
        <v>6669.3680000000004</v>
      </c>
      <c r="J31" s="62">
        <f t="shared" si="4"/>
        <v>7317.7960000000003</v>
      </c>
      <c r="K31" s="62">
        <f t="shared" si="4"/>
        <v>7701.2250000000004</v>
      </c>
      <c r="L31" s="62">
        <f t="shared" si="4"/>
        <v>7829.6980000000003</v>
      </c>
      <c r="M31" s="62">
        <f t="shared" si="4"/>
        <v>8007.75</v>
      </c>
      <c r="N31" s="62">
        <f t="shared" si="4"/>
        <v>8039.9780000000001</v>
      </c>
      <c r="O31" s="62">
        <f t="shared" si="4"/>
        <v>7834.4570000000003</v>
      </c>
      <c r="P31" s="62">
        <f t="shared" si="4"/>
        <v>7786.982</v>
      </c>
      <c r="Q31" s="62">
        <f t="shared" si="4"/>
        <v>7713.5770000000002</v>
      </c>
      <c r="R31" s="62">
        <f t="shared" si="4"/>
        <v>7900.9769999999999</v>
      </c>
      <c r="S31" s="62">
        <f t="shared" si="4"/>
        <v>8455.1450000000004</v>
      </c>
      <c r="T31" s="62">
        <f t="shared" si="4"/>
        <v>8419.0969999999998</v>
      </c>
      <c r="U31" s="62">
        <f t="shared" si="4"/>
        <v>8259.994999999999</v>
      </c>
      <c r="V31" s="62">
        <f t="shared" si="4"/>
        <v>7753.9790000000003</v>
      </c>
      <c r="W31" s="62">
        <f t="shared" si="4"/>
        <v>7280.4769999999999</v>
      </c>
      <c r="X31" s="62">
        <f t="shared" si="4"/>
        <v>6911.2160000000003</v>
      </c>
      <c r="Y31" s="62">
        <f t="shared" si="4"/>
        <v>6491.317</v>
      </c>
      <c r="Z31" s="63">
        <f t="shared" si="4"/>
        <v>0</v>
      </c>
      <c r="AA31" s="64">
        <f t="shared" si="4"/>
        <v>169855.87700000001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174</v>
      </c>
      <c r="C34" s="95">
        <v>60</v>
      </c>
      <c r="D34" s="95">
        <v>57</v>
      </c>
      <c r="E34" s="95">
        <v>55</v>
      </c>
      <c r="F34" s="95">
        <v>55</v>
      </c>
      <c r="G34" s="95">
        <v>30</v>
      </c>
      <c r="H34" s="95">
        <v>56</v>
      </c>
      <c r="I34" s="95">
        <v>12</v>
      </c>
      <c r="J34" s="95">
        <v>45</v>
      </c>
      <c r="K34" s="95">
        <v>124</v>
      </c>
      <c r="L34" s="95">
        <v>153</v>
      </c>
      <c r="M34" s="95">
        <v>186</v>
      </c>
      <c r="N34" s="95">
        <v>214</v>
      </c>
      <c r="O34" s="95">
        <v>219</v>
      </c>
      <c r="P34" s="95">
        <v>150</v>
      </c>
      <c r="Q34" s="95">
        <v>60</v>
      </c>
      <c r="R34" s="95">
        <v>80</v>
      </c>
      <c r="S34" s="95">
        <v>141</v>
      </c>
      <c r="T34" s="95">
        <v>112</v>
      </c>
      <c r="U34" s="95">
        <v>94</v>
      </c>
      <c r="V34" s="95">
        <v>76</v>
      </c>
      <c r="W34" s="95">
        <v>77</v>
      </c>
      <c r="X34" s="95">
        <v>134</v>
      </c>
      <c r="Y34" s="95">
        <v>187</v>
      </c>
      <c r="Z34" s="96"/>
      <c r="AA34" s="74">
        <f t="shared" ref="AA34:AA39" si="5">SUM(B34:Z34)</f>
        <v>2551</v>
      </c>
    </row>
    <row r="35" spans="1:27" ht="24.95" customHeight="1" x14ac:dyDescent="0.2">
      <c r="A35" s="97" t="s">
        <v>41</v>
      </c>
      <c r="B35" s="98">
        <v>35</v>
      </c>
      <c r="C35" s="99">
        <v>17</v>
      </c>
      <c r="D35" s="99">
        <v>29</v>
      </c>
      <c r="E35" s="99">
        <v>7</v>
      </c>
      <c r="F35" s="99">
        <v>7</v>
      </c>
      <c r="G35" s="99">
        <v>5</v>
      </c>
      <c r="H35" s="99">
        <v>11</v>
      </c>
      <c r="I35" s="99">
        <v>8</v>
      </c>
      <c r="J35" s="99">
        <v>10</v>
      </c>
      <c r="K35" s="99">
        <v>25</v>
      </c>
      <c r="L35" s="99">
        <v>13</v>
      </c>
      <c r="M35" s="99">
        <v>47</v>
      </c>
      <c r="N35" s="99">
        <v>34</v>
      </c>
      <c r="O35" s="99">
        <v>40</v>
      </c>
      <c r="P35" s="99">
        <v>32</v>
      </c>
      <c r="Q35" s="99">
        <v>20</v>
      </c>
      <c r="R35" s="99"/>
      <c r="S35" s="99"/>
      <c r="T35" s="99"/>
      <c r="U35" s="99"/>
      <c r="V35" s="99"/>
      <c r="W35" s="99">
        <v>26</v>
      </c>
      <c r="X35" s="99">
        <v>67</v>
      </c>
      <c r="Y35" s="99">
        <v>73</v>
      </c>
      <c r="Z35" s="100"/>
      <c r="AA35" s="79">
        <f t="shared" si="5"/>
        <v>506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>
        <v>396.9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396.9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457.3</v>
      </c>
      <c r="D38" s="99">
        <v>500</v>
      </c>
      <c r="E38" s="99">
        <v>500</v>
      </c>
      <c r="F38" s="99">
        <v>496.1</v>
      </c>
      <c r="G38" s="99"/>
      <c r="H38" s="99"/>
      <c r="I38" s="99"/>
      <c r="J38" s="99">
        <v>406.8</v>
      </c>
      <c r="K38" s="99">
        <v>500</v>
      </c>
      <c r="L38" s="99">
        <v>500</v>
      </c>
      <c r="M38" s="99">
        <v>500</v>
      </c>
      <c r="N38" s="99">
        <v>500</v>
      </c>
      <c r="O38" s="99">
        <v>308</v>
      </c>
      <c r="P38" s="99"/>
      <c r="Q38" s="99"/>
      <c r="R38" s="99"/>
      <c r="S38" s="99"/>
      <c r="T38" s="99">
        <v>26.2</v>
      </c>
      <c r="U38" s="99">
        <v>436.5</v>
      </c>
      <c r="V38" s="99">
        <v>447.9</v>
      </c>
      <c r="W38" s="99"/>
      <c r="X38" s="99"/>
      <c r="Y38" s="99"/>
      <c r="Z38" s="100"/>
      <c r="AA38" s="79">
        <f t="shared" si="5"/>
        <v>6078.8</v>
      </c>
    </row>
    <row r="39" spans="1:27" ht="30" customHeight="1" thickBot="1" x14ac:dyDescent="0.25">
      <c r="A39" s="86" t="s">
        <v>45</v>
      </c>
      <c r="B39" s="87">
        <f t="shared" ref="B39:Z39" si="6">SUM(B34:B38)</f>
        <v>709</v>
      </c>
      <c r="C39" s="88">
        <f t="shared" si="6"/>
        <v>534.29999999999995</v>
      </c>
      <c r="D39" s="88">
        <f t="shared" si="6"/>
        <v>586</v>
      </c>
      <c r="E39" s="88">
        <f t="shared" si="6"/>
        <v>562</v>
      </c>
      <c r="F39" s="88">
        <f t="shared" si="6"/>
        <v>558.1</v>
      </c>
      <c r="G39" s="88">
        <f t="shared" si="6"/>
        <v>35</v>
      </c>
      <c r="H39" s="88">
        <f t="shared" si="6"/>
        <v>67</v>
      </c>
      <c r="I39" s="88">
        <f t="shared" si="6"/>
        <v>20</v>
      </c>
      <c r="J39" s="88">
        <f t="shared" si="6"/>
        <v>461.8</v>
      </c>
      <c r="K39" s="88">
        <f t="shared" si="6"/>
        <v>649</v>
      </c>
      <c r="L39" s="88">
        <f t="shared" si="6"/>
        <v>666</v>
      </c>
      <c r="M39" s="88">
        <f t="shared" si="6"/>
        <v>733</v>
      </c>
      <c r="N39" s="88">
        <f t="shared" si="6"/>
        <v>748</v>
      </c>
      <c r="O39" s="88">
        <f t="shared" si="6"/>
        <v>567</v>
      </c>
      <c r="P39" s="88">
        <f t="shared" si="6"/>
        <v>182</v>
      </c>
      <c r="Q39" s="88">
        <f t="shared" si="6"/>
        <v>80</v>
      </c>
      <c r="R39" s="88">
        <f t="shared" si="6"/>
        <v>476.9</v>
      </c>
      <c r="S39" s="88">
        <f t="shared" si="6"/>
        <v>141</v>
      </c>
      <c r="T39" s="88">
        <f t="shared" si="6"/>
        <v>138.19999999999999</v>
      </c>
      <c r="U39" s="88">
        <f t="shared" si="6"/>
        <v>530.5</v>
      </c>
      <c r="V39" s="88">
        <f t="shared" si="6"/>
        <v>523.9</v>
      </c>
      <c r="W39" s="88">
        <f t="shared" si="6"/>
        <v>103</v>
      </c>
      <c r="X39" s="88">
        <f t="shared" si="6"/>
        <v>201</v>
      </c>
      <c r="Y39" s="88">
        <f t="shared" si="6"/>
        <v>260</v>
      </c>
      <c r="Z39" s="89">
        <f t="shared" si="6"/>
        <v>0</v>
      </c>
      <c r="AA39" s="90">
        <f t="shared" si="5"/>
        <v>9532.6999999999989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396.9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396.9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457.3</v>
      </c>
      <c r="D46" s="99">
        <v>500</v>
      </c>
      <c r="E46" s="99">
        <v>500</v>
      </c>
      <c r="F46" s="99">
        <v>496.1</v>
      </c>
      <c r="G46" s="99"/>
      <c r="H46" s="99"/>
      <c r="I46" s="99"/>
      <c r="J46" s="99">
        <v>406.8</v>
      </c>
      <c r="K46" s="99">
        <v>500</v>
      </c>
      <c r="L46" s="99">
        <v>500</v>
      </c>
      <c r="M46" s="99">
        <v>500</v>
      </c>
      <c r="N46" s="99">
        <v>500</v>
      </c>
      <c r="O46" s="99">
        <v>308</v>
      </c>
      <c r="P46" s="99"/>
      <c r="Q46" s="99"/>
      <c r="R46" s="99"/>
      <c r="S46" s="99"/>
      <c r="T46" s="99">
        <v>26.2</v>
      </c>
      <c r="U46" s="99">
        <v>436.5</v>
      </c>
      <c r="V46" s="99">
        <v>447.9</v>
      </c>
      <c r="W46" s="99"/>
      <c r="X46" s="99"/>
      <c r="Y46" s="99"/>
      <c r="Z46" s="100"/>
      <c r="AA46" s="79">
        <f t="shared" si="7"/>
        <v>6078.8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24.5</v>
      </c>
      <c r="I47" s="99">
        <v>58.5</v>
      </c>
      <c r="J47" s="99">
        <v>83.5</v>
      </c>
      <c r="K47" s="99">
        <v>91.5</v>
      </c>
      <c r="L47" s="99">
        <v>92.5</v>
      </c>
      <c r="M47" s="99">
        <v>90.5</v>
      </c>
      <c r="N47" s="99">
        <v>85.5</v>
      </c>
      <c r="O47" s="99">
        <v>78.5</v>
      </c>
      <c r="P47" s="99">
        <v>76.5</v>
      </c>
      <c r="Q47" s="99">
        <v>87.5</v>
      </c>
      <c r="R47" s="99">
        <v>119.5</v>
      </c>
      <c r="S47" s="99">
        <v>150</v>
      </c>
      <c r="T47" s="99">
        <v>150</v>
      </c>
      <c r="U47" s="99">
        <v>150</v>
      </c>
      <c r="V47" s="99">
        <v>137.5</v>
      </c>
      <c r="W47" s="99">
        <v>105.5</v>
      </c>
      <c r="X47" s="99">
        <v>57.5</v>
      </c>
      <c r="Y47" s="99">
        <v>24.5</v>
      </c>
      <c r="Z47" s="100"/>
      <c r="AA47" s="79">
        <f t="shared" si="7"/>
        <v>1663.5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457.3</v>
      </c>
      <c r="D48" s="88">
        <f t="shared" si="8"/>
        <v>500</v>
      </c>
      <c r="E48" s="88">
        <f t="shared" si="8"/>
        <v>500</v>
      </c>
      <c r="F48" s="88">
        <f t="shared" si="8"/>
        <v>496.1</v>
      </c>
      <c r="G48" s="88">
        <f t="shared" si="8"/>
        <v>0</v>
      </c>
      <c r="H48" s="88">
        <f t="shared" si="8"/>
        <v>24.5</v>
      </c>
      <c r="I48" s="88">
        <f t="shared" si="8"/>
        <v>58.5</v>
      </c>
      <c r="J48" s="88">
        <f t="shared" si="8"/>
        <v>490.3</v>
      </c>
      <c r="K48" s="88">
        <f t="shared" si="8"/>
        <v>591.5</v>
      </c>
      <c r="L48" s="88">
        <f t="shared" si="8"/>
        <v>592.5</v>
      </c>
      <c r="M48" s="88">
        <f t="shared" si="8"/>
        <v>590.5</v>
      </c>
      <c r="N48" s="88">
        <f t="shared" si="8"/>
        <v>585.5</v>
      </c>
      <c r="O48" s="88">
        <f t="shared" si="8"/>
        <v>386.5</v>
      </c>
      <c r="P48" s="88">
        <f t="shared" si="8"/>
        <v>76.5</v>
      </c>
      <c r="Q48" s="88">
        <f t="shared" si="8"/>
        <v>87.5</v>
      </c>
      <c r="R48" s="88">
        <f t="shared" si="8"/>
        <v>516.4</v>
      </c>
      <c r="S48" s="88">
        <f t="shared" si="8"/>
        <v>150</v>
      </c>
      <c r="T48" s="88">
        <f t="shared" si="8"/>
        <v>176.2</v>
      </c>
      <c r="U48" s="88">
        <f t="shared" si="8"/>
        <v>586.5</v>
      </c>
      <c r="V48" s="88">
        <f t="shared" si="8"/>
        <v>585.4</v>
      </c>
      <c r="W48" s="88">
        <f t="shared" si="8"/>
        <v>105.5</v>
      </c>
      <c r="X48" s="88">
        <f t="shared" si="8"/>
        <v>57.5</v>
      </c>
      <c r="Y48" s="88">
        <f t="shared" si="8"/>
        <v>24.5</v>
      </c>
      <c r="Z48" s="89">
        <f t="shared" si="8"/>
        <v>0</v>
      </c>
      <c r="AA48" s="90">
        <f t="shared" si="7"/>
        <v>8139.2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6358.4219999999987</v>
      </c>
      <c r="C51" s="88">
        <f t="shared" si="10"/>
        <v>6054.9650000000001</v>
      </c>
      <c r="D51" s="88">
        <f t="shared" si="10"/>
        <v>5947.3949999999995</v>
      </c>
      <c r="E51" s="88">
        <f t="shared" si="10"/>
        <v>5844.9879999999994</v>
      </c>
      <c r="F51" s="88">
        <f t="shared" si="10"/>
        <v>5881.7790000000005</v>
      </c>
      <c r="G51" s="88">
        <f t="shared" si="10"/>
        <v>5670.3109999999997</v>
      </c>
      <c r="H51" s="88">
        <f t="shared" si="10"/>
        <v>6178.3829999999998</v>
      </c>
      <c r="I51" s="88">
        <f t="shared" si="10"/>
        <v>6669.3679999999986</v>
      </c>
      <c r="J51" s="88">
        <f t="shared" si="10"/>
        <v>7724.5960000000014</v>
      </c>
      <c r="K51" s="88">
        <f t="shared" si="10"/>
        <v>8201.2250000000004</v>
      </c>
      <c r="L51" s="88">
        <f t="shared" si="10"/>
        <v>8329.6980000000003</v>
      </c>
      <c r="M51" s="88">
        <f t="shared" si="10"/>
        <v>8507.75</v>
      </c>
      <c r="N51" s="88">
        <f t="shared" si="10"/>
        <v>8539.9779999999992</v>
      </c>
      <c r="O51" s="88">
        <f t="shared" si="10"/>
        <v>8142.4570000000012</v>
      </c>
      <c r="P51" s="88">
        <f t="shared" si="10"/>
        <v>7786.9820000000018</v>
      </c>
      <c r="Q51" s="88">
        <f t="shared" si="10"/>
        <v>7713.5769999999993</v>
      </c>
      <c r="R51" s="88">
        <f t="shared" si="10"/>
        <v>8297.8769999999986</v>
      </c>
      <c r="S51" s="88">
        <f t="shared" si="10"/>
        <v>8455.1450000000004</v>
      </c>
      <c r="T51" s="88">
        <f t="shared" si="10"/>
        <v>8445.2970000000005</v>
      </c>
      <c r="U51" s="88">
        <f t="shared" si="10"/>
        <v>8696.4950000000008</v>
      </c>
      <c r="V51" s="88">
        <f t="shared" si="10"/>
        <v>8201.8790000000008</v>
      </c>
      <c r="W51" s="88">
        <f t="shared" si="10"/>
        <v>7280.4770000000008</v>
      </c>
      <c r="X51" s="88">
        <f t="shared" si="10"/>
        <v>6911.2160000000003</v>
      </c>
      <c r="Y51" s="88">
        <f t="shared" si="10"/>
        <v>6491.317</v>
      </c>
      <c r="Z51" s="89">
        <f t="shared" si="10"/>
        <v>0</v>
      </c>
      <c r="AA51" s="104">
        <f>SUM(B51:Z51)</f>
        <v>176331.57700000002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-166.20000000000005</v>
      </c>
      <c r="C4" s="18">
        <v>-465.3</v>
      </c>
      <c r="D4" s="18">
        <v>-447.6</v>
      </c>
      <c r="E4" s="18">
        <v>-402.6</v>
      </c>
      <c r="F4" s="18">
        <v>-445.1</v>
      </c>
      <c r="G4" s="18">
        <v>-746.19999999999993</v>
      </c>
      <c r="H4" s="18">
        <v>-847.9</v>
      </c>
      <c r="I4" s="18">
        <v>-634.4</v>
      </c>
      <c r="J4" s="18">
        <v>-458.99999999999994</v>
      </c>
      <c r="K4" s="18">
        <v>-287.60000000000002</v>
      </c>
      <c r="L4" s="18">
        <v>-368.79999999999995</v>
      </c>
      <c r="M4" s="18">
        <v>-554.59999999999991</v>
      </c>
      <c r="N4" s="18">
        <v>-746</v>
      </c>
      <c r="O4" s="18">
        <v>-924</v>
      </c>
      <c r="P4" s="18">
        <v>-1120.5</v>
      </c>
      <c r="Q4" s="18">
        <v>-675.3</v>
      </c>
      <c r="R4" s="18">
        <v>-103.10000000000002</v>
      </c>
      <c r="S4" s="18">
        <v>-453.4</v>
      </c>
      <c r="T4" s="18">
        <v>-387.5</v>
      </c>
      <c r="U4" s="18">
        <v>-306.10000000000002</v>
      </c>
      <c r="V4" s="18">
        <v>-272.5</v>
      </c>
      <c r="W4" s="18">
        <v>-765.3</v>
      </c>
      <c r="X4" s="18">
        <v>-1369.5</v>
      </c>
      <c r="Y4" s="18">
        <v>-1560.7</v>
      </c>
      <c r="Z4" s="19"/>
      <c r="AA4" s="111">
        <f>SUM(B4:Z4)</f>
        <v>-14509.199999999999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</v>
      </c>
      <c r="C7" s="117">
        <v>87.7</v>
      </c>
      <c r="D7" s="117">
        <v>82</v>
      </c>
      <c r="E7" s="117">
        <v>78.47</v>
      </c>
      <c r="F7" s="117">
        <v>83.4</v>
      </c>
      <c r="G7" s="117">
        <v>83.9</v>
      </c>
      <c r="H7" s="117">
        <v>95.52</v>
      </c>
      <c r="I7" s="117">
        <v>104.93</v>
      </c>
      <c r="J7" s="117">
        <v>107.63</v>
      </c>
      <c r="K7" s="117">
        <v>88.34</v>
      </c>
      <c r="L7" s="117">
        <v>84.54</v>
      </c>
      <c r="M7" s="117">
        <v>76.05</v>
      </c>
      <c r="N7" s="117">
        <v>76.53</v>
      </c>
      <c r="O7" s="117">
        <v>83.4</v>
      </c>
      <c r="P7" s="117">
        <v>92.23</v>
      </c>
      <c r="Q7" s="117">
        <v>122</v>
      </c>
      <c r="R7" s="117">
        <v>122.01</v>
      </c>
      <c r="S7" s="117">
        <v>130</v>
      </c>
      <c r="T7" s="117">
        <v>135</v>
      </c>
      <c r="U7" s="117">
        <v>134</v>
      </c>
      <c r="V7" s="117">
        <v>122.01</v>
      </c>
      <c r="W7" s="117">
        <v>105</v>
      </c>
      <c r="X7" s="117">
        <v>104.36</v>
      </c>
      <c r="Y7" s="117">
        <v>100.29</v>
      </c>
      <c r="Z7" s="118"/>
      <c r="AA7" s="119">
        <f>IF(SUM(B7:Z7)&lt;&gt;0,AVERAGEIF(B7:Z7,"&lt;&gt;"""),"")</f>
        <v>99.554583333333326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666.2</v>
      </c>
      <c r="C13" s="129">
        <v>922.6</v>
      </c>
      <c r="D13" s="129">
        <v>947.6</v>
      </c>
      <c r="E13" s="129">
        <v>902.6</v>
      </c>
      <c r="F13" s="129">
        <v>941.2</v>
      </c>
      <c r="G13" s="129">
        <v>680.9</v>
      </c>
      <c r="H13" s="129">
        <v>538.79999999999995</v>
      </c>
      <c r="I13" s="129">
        <v>584.1</v>
      </c>
      <c r="J13" s="129">
        <v>865.8</v>
      </c>
      <c r="K13" s="129">
        <v>787.6</v>
      </c>
      <c r="L13" s="129">
        <v>868.8</v>
      </c>
      <c r="M13" s="129">
        <v>1054.5999999999999</v>
      </c>
      <c r="N13" s="129">
        <v>1246</v>
      </c>
      <c r="O13" s="129">
        <v>1232</v>
      </c>
      <c r="P13" s="129">
        <v>978.4</v>
      </c>
      <c r="Q13" s="129">
        <v>175.3</v>
      </c>
      <c r="R13" s="129"/>
      <c r="S13" s="129">
        <v>339.4</v>
      </c>
      <c r="T13" s="129">
        <v>413.7</v>
      </c>
      <c r="U13" s="129">
        <v>742.6</v>
      </c>
      <c r="V13" s="129">
        <v>720.4</v>
      </c>
      <c r="W13" s="129">
        <v>661.3</v>
      </c>
      <c r="X13" s="129">
        <v>869.5</v>
      </c>
      <c r="Y13" s="130">
        <v>1060.7</v>
      </c>
      <c r="Z13" s="131"/>
      <c r="AA13" s="132">
        <f t="shared" si="0"/>
        <v>18200.100000000002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65.3</v>
      </c>
      <c r="H15" s="133">
        <v>309.10000000000002</v>
      </c>
      <c r="I15" s="133">
        <v>50.3</v>
      </c>
      <c r="J15" s="133"/>
      <c r="K15" s="133"/>
      <c r="L15" s="133"/>
      <c r="M15" s="133"/>
      <c r="N15" s="133"/>
      <c r="O15" s="133"/>
      <c r="P15" s="133">
        <v>142.1</v>
      </c>
      <c r="Q15" s="133">
        <v>500</v>
      </c>
      <c r="R15" s="133">
        <v>500</v>
      </c>
      <c r="S15" s="133">
        <v>114</v>
      </c>
      <c r="T15" s="133"/>
      <c r="U15" s="133"/>
      <c r="V15" s="133"/>
      <c r="W15" s="133">
        <v>104</v>
      </c>
      <c r="X15" s="133">
        <v>500</v>
      </c>
      <c r="Y15" s="133">
        <v>500</v>
      </c>
      <c r="Z15" s="131"/>
      <c r="AA15" s="132">
        <f t="shared" si="0"/>
        <v>2784.8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666.2</v>
      </c>
      <c r="C16" s="135">
        <f t="shared" si="1"/>
        <v>922.6</v>
      </c>
      <c r="D16" s="135">
        <f t="shared" si="1"/>
        <v>947.6</v>
      </c>
      <c r="E16" s="135">
        <f t="shared" si="1"/>
        <v>902.6</v>
      </c>
      <c r="F16" s="135">
        <f t="shared" si="1"/>
        <v>941.2</v>
      </c>
      <c r="G16" s="135">
        <f t="shared" si="1"/>
        <v>746.19999999999993</v>
      </c>
      <c r="H16" s="135">
        <f t="shared" si="1"/>
        <v>847.9</v>
      </c>
      <c r="I16" s="135">
        <f t="shared" si="1"/>
        <v>634.4</v>
      </c>
      <c r="J16" s="135">
        <f t="shared" si="1"/>
        <v>865.8</v>
      </c>
      <c r="K16" s="135">
        <f t="shared" si="1"/>
        <v>787.6</v>
      </c>
      <c r="L16" s="135">
        <f t="shared" si="1"/>
        <v>868.8</v>
      </c>
      <c r="M16" s="135">
        <f t="shared" si="1"/>
        <v>1054.5999999999999</v>
      </c>
      <c r="N16" s="135">
        <f t="shared" si="1"/>
        <v>1246</v>
      </c>
      <c r="O16" s="135">
        <f t="shared" si="1"/>
        <v>1232</v>
      </c>
      <c r="P16" s="135">
        <f t="shared" si="1"/>
        <v>1120.5</v>
      </c>
      <c r="Q16" s="135">
        <f t="shared" si="1"/>
        <v>675.3</v>
      </c>
      <c r="R16" s="135">
        <f t="shared" si="1"/>
        <v>500</v>
      </c>
      <c r="S16" s="135">
        <f t="shared" si="1"/>
        <v>453.4</v>
      </c>
      <c r="T16" s="135">
        <f t="shared" si="1"/>
        <v>413.7</v>
      </c>
      <c r="U16" s="135">
        <f t="shared" si="1"/>
        <v>742.6</v>
      </c>
      <c r="V16" s="135">
        <f t="shared" si="1"/>
        <v>720.4</v>
      </c>
      <c r="W16" s="135">
        <f t="shared" si="1"/>
        <v>765.3</v>
      </c>
      <c r="X16" s="135">
        <f t="shared" si="1"/>
        <v>1369.5</v>
      </c>
      <c r="Y16" s="135">
        <f t="shared" si="1"/>
        <v>1560.7</v>
      </c>
      <c r="Z16" s="136" t="str">
        <f t="shared" si="1"/>
        <v/>
      </c>
      <c r="AA16" s="90">
        <f t="shared" si="0"/>
        <v>20984.899999999998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396.9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396.9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457.3</v>
      </c>
      <c r="D23" s="133">
        <v>500</v>
      </c>
      <c r="E23" s="133">
        <v>500</v>
      </c>
      <c r="F23" s="133">
        <v>496.1</v>
      </c>
      <c r="G23" s="133"/>
      <c r="H23" s="133"/>
      <c r="I23" s="133"/>
      <c r="J23" s="133">
        <v>406.8</v>
      </c>
      <c r="K23" s="133">
        <v>500</v>
      </c>
      <c r="L23" s="133">
        <v>500</v>
      </c>
      <c r="M23" s="133">
        <v>500</v>
      </c>
      <c r="N23" s="133">
        <v>500</v>
      </c>
      <c r="O23" s="133">
        <v>308</v>
      </c>
      <c r="P23" s="133"/>
      <c r="Q23" s="133"/>
      <c r="R23" s="133"/>
      <c r="S23" s="133"/>
      <c r="T23" s="133">
        <v>26.2</v>
      </c>
      <c r="U23" s="133">
        <v>436.5</v>
      </c>
      <c r="V23" s="133">
        <v>447.9</v>
      </c>
      <c r="W23" s="133"/>
      <c r="X23" s="133"/>
      <c r="Y23" s="133"/>
      <c r="Z23" s="131"/>
      <c r="AA23" s="132">
        <f t="shared" si="2"/>
        <v>6078.8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457.3</v>
      </c>
      <c r="D24" s="135">
        <f t="shared" si="3"/>
        <v>500</v>
      </c>
      <c r="E24" s="135">
        <f t="shared" si="3"/>
        <v>500</v>
      </c>
      <c r="F24" s="135">
        <f t="shared" si="3"/>
        <v>496.1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406.8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308</v>
      </c>
      <c r="P24" s="135">
        <f t="shared" si="3"/>
        <v>0</v>
      </c>
      <c r="Q24" s="135">
        <f t="shared" si="3"/>
        <v>0</v>
      </c>
      <c r="R24" s="135">
        <f t="shared" si="3"/>
        <v>396.9</v>
      </c>
      <c r="S24" s="135">
        <f t="shared" si="3"/>
        <v>0</v>
      </c>
      <c r="T24" s="135">
        <f t="shared" si="3"/>
        <v>26.2</v>
      </c>
      <c r="U24" s="135">
        <f t="shared" si="3"/>
        <v>436.5</v>
      </c>
      <c r="V24" s="135">
        <f t="shared" si="3"/>
        <v>447.9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6475.7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2024-01-12T12:07:46Z</dcterms:created>
  <dcterms:modified xsi:type="dcterms:W3CDTF">2024-01-12T12:07:47Z</dcterms:modified>
</cp:coreProperties>
</file>